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B57AF130-9739-4323-8231-A7383F109CA6}" xr6:coauthVersionLast="47" xr6:coauthVersionMax="47" xr10:uidLastSave="{00000000-0000-0000-0000-000000000000}"/>
  <bookViews>
    <workbookView xWindow="3770" yWindow="2730" windowWidth="14400" windowHeight="7360" firstSheet="133" activeTab="147" xr2:uid="{03C08B8A-7D34-46F7-AB58-42D1816BBF29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K32" i="18"/>
  <c r="S32" i="18"/>
  <c r="Q32" i="18"/>
  <c r="O31" i="18"/>
  <c r="K31" i="18"/>
  <c r="S31" i="18"/>
  <c r="S33" i="18" s="1"/>
  <c r="I32" i="8" s="1"/>
  <c r="Q31" i="18"/>
  <c r="G30" i="18"/>
  <c r="O29" i="18"/>
  <c r="O28" i="18"/>
  <c r="O27" i="18"/>
  <c r="K27" i="18"/>
  <c r="S27" i="18"/>
  <c r="Q27" i="18"/>
  <c r="O26" i="18"/>
  <c r="S26" i="18"/>
  <c r="Q26" i="18"/>
  <c r="O25" i="18"/>
  <c r="S25" i="18"/>
  <c r="Q25" i="18"/>
  <c r="O24" i="18"/>
  <c r="S24" i="18"/>
  <c r="Q24" i="18"/>
  <c r="O23" i="18"/>
  <c r="S23" i="18"/>
  <c r="Q23" i="18"/>
  <c r="O22" i="18"/>
  <c r="S22" i="18"/>
  <c r="Q22" i="18"/>
  <c r="O21" i="18"/>
  <c r="S21" i="18"/>
  <c r="Q21" i="18"/>
  <c r="O20" i="18"/>
  <c r="O19" i="18"/>
  <c r="S19" i="18"/>
  <c r="Q19" i="18"/>
  <c r="O18" i="18"/>
  <c r="O17" i="18"/>
  <c r="K17" i="18"/>
  <c r="O16" i="18"/>
  <c r="K16" i="18"/>
  <c r="S16" i="18"/>
  <c r="Q16" i="18"/>
  <c r="O15" i="18"/>
  <c r="K15" i="18"/>
  <c r="S15" i="18"/>
  <c r="Q15" i="18"/>
  <c r="O14" i="18"/>
  <c r="K14" i="18"/>
  <c r="S14" i="18"/>
  <c r="Q14" i="18"/>
  <c r="O13" i="18"/>
  <c r="K13" i="18"/>
  <c r="S13" i="18"/>
  <c r="Q13" i="18"/>
  <c r="O12" i="18"/>
  <c r="K12" i="18"/>
  <c r="S12" i="18"/>
  <c r="Q12" i="18"/>
  <c r="O11" i="18"/>
  <c r="K11" i="18"/>
  <c r="S11" i="18"/>
  <c r="Q11" i="18"/>
  <c r="O10" i="18"/>
  <c r="K10" i="18"/>
  <c r="S10" i="18"/>
  <c r="Q10" i="18"/>
  <c r="O9" i="18"/>
  <c r="K9" i="18"/>
  <c r="S9" i="18"/>
  <c r="Q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G48" i="32" s="1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G48" i="39" s="1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G48" i="45" s="1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AC13" i="48"/>
  <c r="AE13" i="48" s="1"/>
  <c r="S13" i="48"/>
  <c r="O13" i="48"/>
  <c r="U13" i="48" s="1"/>
  <c r="W13" i="48" s="1"/>
  <c r="AG13" i="48"/>
  <c r="Y13" i="48"/>
  <c r="AC12" i="48"/>
  <c r="AE12" i="48" s="1"/>
  <c r="S12" i="48"/>
  <c r="O12" i="48"/>
  <c r="U12" i="48" s="1"/>
  <c r="W12" i="48" s="1"/>
  <c r="AG12" i="48"/>
  <c r="Y12" i="48"/>
  <c r="AC11" i="48"/>
  <c r="AE11" i="48" s="1"/>
  <c r="S11" i="48"/>
  <c r="O11" i="48"/>
  <c r="U11" i="48" s="1"/>
  <c r="W11" i="48" s="1"/>
  <c r="AG11" i="48"/>
  <c r="Y11" i="48"/>
  <c r="AC10" i="48"/>
  <c r="AE10" i="48" s="1"/>
  <c r="S10" i="48"/>
  <c r="O10" i="48"/>
  <c r="U10" i="48" s="1"/>
  <c r="W10" i="48" s="1"/>
  <c r="AG10" i="48"/>
  <c r="Y10" i="48"/>
  <c r="AC9" i="48"/>
  <c r="AE9" i="48" s="1"/>
  <c r="S9" i="48"/>
  <c r="O9" i="48"/>
  <c r="U9" i="48" s="1"/>
  <c r="W9" i="48" s="1"/>
  <c r="AG9" i="48"/>
  <c r="Y9" i="48"/>
  <c r="AC8" i="48"/>
  <c r="AE8" i="48" s="1"/>
  <c r="S8" i="48"/>
  <c r="O8" i="48"/>
  <c r="U8" i="48" s="1"/>
  <c r="W8" i="4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S58" i="56"/>
  <c r="AK58" i="56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AO44" i="56"/>
  <c r="AQ44" i="56" s="1"/>
  <c r="S44" i="56"/>
  <c r="AK44" i="56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50" i="100"/>
  <c r="E52" i="100" s="1"/>
  <c r="E49" i="100"/>
  <c r="E46" i="100"/>
  <c r="E48" i="100" s="1"/>
  <c r="E45" i="100"/>
  <c r="E40" i="100"/>
  <c r="E39" i="100"/>
  <c r="E38" i="100"/>
  <c r="E29" i="100"/>
  <c r="E28" i="100"/>
  <c r="E32" i="100" s="1"/>
  <c r="E27" i="100"/>
  <c r="E26" i="100"/>
  <c r="E30" i="100" s="1"/>
  <c r="E20" i="100"/>
  <c r="E18" i="100"/>
  <c r="E44" i="100" s="1"/>
  <c r="E20" i="2" s="1"/>
  <c r="G963" i="1" s="1"/>
  <c r="E17" i="100"/>
  <c r="E43" i="100" s="1"/>
  <c r="E19" i="2" s="1"/>
  <c r="G962" i="1" s="1"/>
  <c r="E16" i="100"/>
  <c r="E42" i="100" s="1"/>
  <c r="E18" i="2" s="1"/>
  <c r="G961" i="1" s="1"/>
  <c r="E15" i="100"/>
  <c r="E11" i="100"/>
  <c r="E10" i="100"/>
  <c r="E24" i="100" s="1"/>
  <c r="E16" i="2" s="1"/>
  <c r="G959" i="1" s="1"/>
  <c r="E9" i="100"/>
  <c r="E8" i="100"/>
  <c r="E22" i="100" s="1"/>
  <c r="G40" i="101"/>
  <c r="E40" i="101"/>
  <c r="I40" i="101" s="1"/>
  <c r="G39" i="101"/>
  <c r="I39" i="101" s="1"/>
  <c r="E39" i="101"/>
  <c r="G38" i="101"/>
  <c r="E38" i="101"/>
  <c r="I38" i="101" s="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G32" i="101"/>
  <c r="E32" i="101"/>
  <c r="I32" i="101" s="1"/>
  <c r="G31" i="101"/>
  <c r="I31" i="101" s="1"/>
  <c r="E31" i="101"/>
  <c r="G30" i="101"/>
  <c r="E30" i="101"/>
  <c r="I30" i="101" s="1"/>
  <c r="I28" i="95" s="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G20" i="101"/>
  <c r="E20" i="101"/>
  <c r="I20" i="101" s="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G12" i="101"/>
  <c r="E12" i="101"/>
  <c r="I12" i="101" s="1"/>
  <c r="G11" i="101"/>
  <c r="I11" i="101" s="1"/>
  <c r="I15" i="95" s="1"/>
  <c r="E11" i="101"/>
  <c r="G10" i="101"/>
  <c r="E10" i="101"/>
  <c r="I10" i="101" s="1"/>
  <c r="I14" i="95" s="1"/>
  <c r="G9" i="101"/>
  <c r="G27" i="101" s="1"/>
  <c r="I27" i="101" s="1"/>
  <c r="E9" i="101"/>
  <c r="E27" i="101" s="1"/>
  <c r="G8" i="101"/>
  <c r="G26" i="101" s="1"/>
  <c r="I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AA26" i="102" s="1"/>
  <c r="Y15" i="102"/>
  <c r="W15" i="102"/>
  <c r="W26" i="102" s="1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23" i="105" s="1"/>
  <c r="E17" i="105"/>
  <c r="E21" i="105" s="1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72" i="115"/>
  <c r="E36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K46" i="122"/>
  <c r="E81" i="115" s="1"/>
  <c r="K45" i="122"/>
  <c r="K44" i="122"/>
  <c r="E54" i="115" s="1"/>
  <c r="K43" i="122"/>
  <c r="K42" i="122"/>
  <c r="E76" i="115" s="1"/>
  <c r="K41" i="122"/>
  <c r="K40" i="122"/>
  <c r="E8" i="115" s="1"/>
  <c r="I39" i="122"/>
  <c r="I52" i="122" s="1"/>
  <c r="K35" i="122"/>
  <c r="G40" i="98" s="1"/>
  <c r="K33" i="122"/>
  <c r="G36" i="98" s="1"/>
  <c r="K32" i="122"/>
  <c r="G35" i="98" s="1"/>
  <c r="K31" i="122"/>
  <c r="G34" i="98" s="1"/>
  <c r="K29" i="122"/>
  <c r="G32" i="98" s="1"/>
  <c r="G41" i="98" s="1"/>
  <c r="K27" i="122"/>
  <c r="G30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AA36" i="123" s="1"/>
  <c r="E21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O26" i="129"/>
  <c r="BM26" i="129"/>
  <c r="BK26" i="129"/>
  <c r="BG26" i="129"/>
  <c r="BE26" i="129"/>
  <c r="AY26" i="129"/>
  <c r="AW26" i="129"/>
  <c r="AQ26" i="129"/>
  <c r="AM26" i="129"/>
  <c r="AK26" i="129"/>
  <c r="AI26" i="129"/>
  <c r="AC26" i="129"/>
  <c r="AA26" i="129"/>
  <c r="W26" i="129"/>
  <c r="U26" i="129"/>
  <c r="S26" i="129"/>
  <c r="O26" i="129"/>
  <c r="I26" i="129"/>
  <c r="G26" i="129"/>
  <c r="E26" i="129"/>
  <c r="CE25" i="129"/>
  <c r="E141" i="113" s="1"/>
  <c r="CC25" i="129"/>
  <c r="E140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CK21" i="129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CK19" i="129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CK17" i="129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CK15" i="129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CK13" i="129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CK11" i="129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CK9" i="129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BI25" i="129"/>
  <c r="BI26" i="129" s="1"/>
  <c r="S25" i="129"/>
  <c r="CI25" i="129" s="1"/>
  <c r="E143" i="113" s="1"/>
  <c r="BW25" i="129"/>
  <c r="BW26" i="129" s="1"/>
  <c r="AG25" i="129"/>
  <c r="AG26" i="129" s="1"/>
  <c r="AU25" i="129"/>
  <c r="AU26" i="129" s="1"/>
  <c r="AS25" i="129"/>
  <c r="AS26" i="129" s="1"/>
  <c r="AE25" i="129"/>
  <c r="AE26" i="129" s="1"/>
  <c r="BU25" i="129"/>
  <c r="BU26" i="129" s="1"/>
  <c r="Q25" i="129"/>
  <c r="CG25" i="129" s="1"/>
  <c r="E142" i="113" s="1"/>
  <c r="BG25" i="129"/>
  <c r="AO25" i="129"/>
  <c r="AO26" i="129" s="1"/>
  <c r="AA25" i="129"/>
  <c r="BQ25" i="129"/>
  <c r="BQ26" i="129" s="1"/>
  <c r="M25" i="129"/>
  <c r="M26" i="129" s="1"/>
  <c r="BC25" i="129"/>
  <c r="BC26" i="129" s="1"/>
  <c r="BA25" i="129"/>
  <c r="BA26" i="129" s="1"/>
  <c r="K25" i="129"/>
  <c r="K26" i="129" s="1"/>
  <c r="BO25" i="129"/>
  <c r="Y25" i="129"/>
  <c r="Y26" i="129" s="1"/>
  <c r="AM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S15" i="17" s="1"/>
  <c r="AA44" i="130"/>
  <c r="I14" i="17" s="1"/>
  <c r="M14" i="17" s="1"/>
  <c r="S14" i="17" s="1"/>
  <c r="AA43" i="130"/>
  <c r="I13" i="17" s="1"/>
  <c r="M13" i="17" s="1"/>
  <c r="S13" i="17" s="1"/>
  <c r="AA42" i="130"/>
  <c r="I12" i="17" s="1"/>
  <c r="M12" i="17" s="1"/>
  <c r="S12" i="17" s="1"/>
  <c r="AA41" i="130"/>
  <c r="I11" i="17" s="1"/>
  <c r="M11" i="17" s="1"/>
  <c r="S11" i="17" s="1"/>
  <c r="AA40" i="130"/>
  <c r="I8" i="17" s="1"/>
  <c r="AA39" i="130"/>
  <c r="I10" i="17" s="1"/>
  <c r="M10" i="17" s="1"/>
  <c r="S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O26" i="132" s="1"/>
  <c r="BM19" i="132"/>
  <c r="BK19" i="132"/>
  <c r="BK26" i="132" s="1"/>
  <c r="BI19" i="132"/>
  <c r="BG19" i="132"/>
  <c r="BG26" i="132" s="1"/>
  <c r="BA19" i="132"/>
  <c r="AY19" i="132"/>
  <c r="AY26" i="132" s="1"/>
  <c r="AW19" i="132"/>
  <c r="AU19" i="132"/>
  <c r="AU26" i="132" s="1"/>
  <c r="AS19" i="132"/>
  <c r="AQ19" i="132"/>
  <c r="AQ26" i="132" s="1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Y69" i="133" s="1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CM42" i="133" s="1"/>
  <c r="E16" i="118" s="1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M23" i="138" s="1"/>
  <c r="CO23" i="138" s="1"/>
  <c r="CG23" i="138"/>
  <c r="BS23" i="138"/>
  <c r="BQ23" i="138"/>
  <c r="BO23" i="138"/>
  <c r="BU23" i="138" s="1"/>
  <c r="BW23" i="138" s="1"/>
  <c r="BA23" i="138"/>
  <c r="AY23" i="138"/>
  <c r="BC23" i="138" s="1"/>
  <c r="BE23" i="138" s="1"/>
  <c r="AW23" i="138"/>
  <c r="AI23" i="138"/>
  <c r="EM23" i="138" s="1"/>
  <c r="AG23" i="138"/>
  <c r="AE23" i="138"/>
  <c r="EI23" i="138" s="1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I22" i="138"/>
  <c r="AG22" i="138"/>
  <c r="EK22" i="138" s="1"/>
  <c r="AE22" i="138"/>
  <c r="Q22" i="138"/>
  <c r="FE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M21" i="138" s="1"/>
  <c r="CO21" i="138" s="1"/>
  <c r="CG21" i="138"/>
  <c r="BS21" i="138"/>
  <c r="BQ21" i="138"/>
  <c r="BO21" i="138"/>
  <c r="BU21" i="138" s="1"/>
  <c r="BW21" i="138" s="1"/>
  <c r="BA21" i="138"/>
  <c r="AY21" i="138"/>
  <c r="BC21" i="138" s="1"/>
  <c r="BE21" i="138" s="1"/>
  <c r="AW21" i="138"/>
  <c r="AI21" i="138"/>
  <c r="EM21" i="138" s="1"/>
  <c r="AG21" i="138"/>
  <c r="AE21" i="138"/>
  <c r="EI21" i="138" s="1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U20" i="138" s="1"/>
  <c r="BW20" i="138" s="1"/>
  <c r="BO20" i="138"/>
  <c r="BA20" i="138"/>
  <c r="AY20" i="138"/>
  <c r="AW20" i="138"/>
  <c r="BC20" i="138" s="1"/>
  <c r="BE20" i="138" s="1"/>
  <c r="AI20" i="138"/>
  <c r="AG20" i="138"/>
  <c r="EK20" i="138" s="1"/>
  <c r="AE20" i="138"/>
  <c r="Q20" i="138"/>
  <c r="FE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EM19" i="138" s="1"/>
  <c r="AG19" i="138"/>
  <c r="AE19" i="138"/>
  <c r="EI19" i="138" s="1"/>
  <c r="Q19" i="138"/>
  <c r="FE19" i="138" s="1"/>
  <c r="O19" i="138"/>
  <c r="FC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I18" i="138"/>
  <c r="AG18" i="138"/>
  <c r="EK18" i="138" s="1"/>
  <c r="AE18" i="138"/>
  <c r="Q18" i="138"/>
  <c r="FE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EM17" i="138" s="1"/>
  <c r="AG17" i="138"/>
  <c r="AE17" i="138"/>
  <c r="EI17" i="138" s="1"/>
  <c r="Q17" i="138"/>
  <c r="FE17" i="138" s="1"/>
  <c r="O17" i="138"/>
  <c r="FC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U16" i="138" s="1"/>
  <c r="BW16" i="138" s="1"/>
  <c r="BO16" i="138"/>
  <c r="BA16" i="138"/>
  <c r="AY16" i="138"/>
  <c r="AW16" i="138"/>
  <c r="BC16" i="138" s="1"/>
  <c r="BE16" i="138" s="1"/>
  <c r="AI16" i="138"/>
  <c r="AG16" i="138"/>
  <c r="EK16" i="138" s="1"/>
  <c r="AE16" i="138"/>
  <c r="Q16" i="138"/>
  <c r="FE16" i="138" s="1"/>
  <c r="O16" i="138"/>
  <c r="FC16" i="138" s="1"/>
  <c r="M16" i="138"/>
  <c r="FA16" i="138" s="1"/>
  <c r="FG16" i="138" s="1"/>
  <c r="F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EM15" i="138" s="1"/>
  <c r="AG15" i="138"/>
  <c r="AE15" i="138"/>
  <c r="EI15" i="138" s="1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I14" i="138"/>
  <c r="AG14" i="138"/>
  <c r="EK14" i="138" s="1"/>
  <c r="AE14" i="138"/>
  <c r="Q14" i="138"/>
  <c r="FE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EM13" i="138" s="1"/>
  <c r="AG13" i="138"/>
  <c r="AE13" i="138"/>
  <c r="EI13" i="138" s="1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I12" i="138"/>
  <c r="AG12" i="138"/>
  <c r="EK12" i="138" s="1"/>
  <c r="AE12" i="138"/>
  <c r="Q12" i="138"/>
  <c r="FE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EM11" i="138" s="1"/>
  <c r="AG11" i="138"/>
  <c r="AE11" i="138"/>
  <c r="EI11" i="138" s="1"/>
  <c r="Q11" i="138"/>
  <c r="FE11" i="138" s="1"/>
  <c r="O11" i="138"/>
  <c r="FC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I10" i="138"/>
  <c r="AG10" i="138"/>
  <c r="EK10" i="138" s="1"/>
  <c r="AE10" i="138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EM9" i="138" s="1"/>
  <c r="AG9" i="138"/>
  <c r="AE9" i="138"/>
  <c r="EI9" i="138" s="1"/>
  <c r="Q9" i="138"/>
  <c r="FE9" i="138" s="1"/>
  <c r="O9" i="138"/>
  <c r="FC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S8" i="138"/>
  <c r="BQ8" i="138"/>
  <c r="BO8" i="138"/>
  <c r="BA8" i="138"/>
  <c r="AY8" i="138"/>
  <c r="AW8" i="138"/>
  <c r="BC8" i="138" s="1"/>
  <c r="AK8" i="138"/>
  <c r="AI8" i="138"/>
  <c r="AG8" i="138"/>
  <c r="EK8" i="138" s="1"/>
  <c r="AE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M30" i="142"/>
  <c r="O30" i="142" s="1"/>
  <c r="K30" i="142"/>
  <c r="G30" i="142"/>
  <c r="E30" i="142"/>
  <c r="AG30" i="142"/>
  <c r="U30" i="142"/>
  <c r="I30" i="142"/>
  <c r="AO30" i="142" s="1"/>
  <c r="E22" i="88" s="1"/>
  <c r="AG29" i="142"/>
  <c r="AA29" i="142"/>
  <c r="U29" i="142"/>
  <c r="O29" i="142"/>
  <c r="AM29" i="142" s="1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AM27" i="142" s="1"/>
  <c r="E21" i="89" s="1"/>
  <c r="I27" i="142"/>
  <c r="E21" i="92" s="1"/>
  <c r="AG26" i="142"/>
  <c r="AA26" i="142"/>
  <c r="U26" i="142"/>
  <c r="O26" i="142"/>
  <c r="I26" i="142"/>
  <c r="AO26" i="142" s="1"/>
  <c r="E20" i="88" s="1"/>
  <c r="AG25" i="142"/>
  <c r="AA25" i="142"/>
  <c r="U25" i="142"/>
  <c r="O25" i="142"/>
  <c r="AM25" i="142" s="1"/>
  <c r="E19" i="89" s="1"/>
  <c r="I25" i="142"/>
  <c r="E19" i="92" s="1"/>
  <c r="AG24" i="142"/>
  <c r="AA24" i="142"/>
  <c r="U24" i="142"/>
  <c r="O24" i="142"/>
  <c r="I24" i="142"/>
  <c r="AO24" i="142" s="1"/>
  <c r="E18" i="88" s="1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M21" i="142" s="1"/>
  <c r="E15" i="89" s="1"/>
  <c r="I21" i="142"/>
  <c r="E15" i="92" s="1"/>
  <c r="AG20" i="142"/>
  <c r="AA20" i="142"/>
  <c r="U20" i="142"/>
  <c r="O20" i="142"/>
  <c r="I20" i="142"/>
  <c r="AO20" i="142" s="1"/>
  <c r="E14" i="88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O18" i="142" s="1"/>
  <c r="AG17" i="142"/>
  <c r="AA17" i="142"/>
  <c r="U17" i="142"/>
  <c r="O17" i="142"/>
  <c r="AM17" i="142" s="1"/>
  <c r="I17" i="142"/>
  <c r="AO17" i="142" s="1"/>
  <c r="AG16" i="142"/>
  <c r="AA16" i="142"/>
  <c r="U16" i="142"/>
  <c r="O16" i="142"/>
  <c r="I16" i="142"/>
  <c r="AO16" i="142" s="1"/>
  <c r="E12" i="88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O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AO12" i="142" s="1"/>
  <c r="E10" i="88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A11" i="142"/>
  <c r="O11" i="142"/>
  <c r="AG10" i="142"/>
  <c r="AA10" i="142"/>
  <c r="U10" i="142"/>
  <c r="O10" i="142"/>
  <c r="I10" i="142"/>
  <c r="AO10" i="142" s="1"/>
  <c r="AG9" i="142"/>
  <c r="AA9" i="142"/>
  <c r="U9" i="142"/>
  <c r="O9" i="142"/>
  <c r="AM9" i="142" s="1"/>
  <c r="I9" i="142"/>
  <c r="AO9" i="142" s="1"/>
  <c r="AG8" i="142"/>
  <c r="AA8" i="142"/>
  <c r="U8" i="142"/>
  <c r="O8" i="142"/>
  <c r="I8" i="142"/>
  <c r="AO8" i="142" s="1"/>
  <c r="E8" i="88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M30" i="143" s="1"/>
  <c r="AG29" i="143"/>
  <c r="AA29" i="143"/>
  <c r="U29" i="143"/>
  <c r="O29" i="143"/>
  <c r="AM29" i="143" s="1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AM27" i="143" s="1"/>
  <c r="I27" i="143"/>
  <c r="AG26" i="143"/>
  <c r="AA26" i="143"/>
  <c r="U26" i="143"/>
  <c r="O26" i="143"/>
  <c r="I26" i="143"/>
  <c r="AM26" i="143" s="1"/>
  <c r="AG25" i="143"/>
  <c r="AA25" i="143"/>
  <c r="U25" i="143"/>
  <c r="O25" i="143"/>
  <c r="AM25" i="143" s="1"/>
  <c r="I25" i="143"/>
  <c r="E19" i="81" s="1"/>
  <c r="I19" i="81" s="1"/>
  <c r="AG24" i="143"/>
  <c r="AA24" i="143"/>
  <c r="U24" i="143"/>
  <c r="O24" i="143"/>
  <c r="I24" i="143"/>
  <c r="E18" i="81" s="1"/>
  <c r="I18" i="81" s="1"/>
  <c r="AG23" i="143"/>
  <c r="AA23" i="143"/>
  <c r="U23" i="143"/>
  <c r="O23" i="143"/>
  <c r="AM23" i="143" s="1"/>
  <c r="I23" i="143"/>
  <c r="E16" i="81" s="1"/>
  <c r="I16" i="81" s="1"/>
  <c r="AG22" i="143"/>
  <c r="AA22" i="143"/>
  <c r="U22" i="143"/>
  <c r="O22" i="143"/>
  <c r="I22" i="143"/>
  <c r="E17" i="81" s="1"/>
  <c r="I17" i="81" s="1"/>
  <c r="AG21" i="143"/>
  <c r="AA21" i="143"/>
  <c r="U21" i="143"/>
  <c r="O21" i="143"/>
  <c r="AM21" i="143" s="1"/>
  <c r="I21" i="143"/>
  <c r="E15" i="81" s="1"/>
  <c r="I15" i="81" s="1"/>
  <c r="AG20" i="143"/>
  <c r="AA20" i="143"/>
  <c r="U20" i="143"/>
  <c r="O20" i="143"/>
  <c r="I20" i="143"/>
  <c r="E14" i="81" s="1"/>
  <c r="I14" i="81" s="1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O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E12" i="81" s="1"/>
  <c r="I12" i="81" s="1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O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E10" i="81" s="1"/>
  <c r="I10" i="81" s="1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A11" i="143"/>
  <c r="O11" i="143"/>
  <c r="AG10" i="143"/>
  <c r="AA10" i="143"/>
  <c r="U10" i="143"/>
  <c r="O10" i="143"/>
  <c r="I10" i="143"/>
  <c r="AO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E8" i="81" s="1"/>
  <c r="I8" i="81" s="1"/>
  <c r="AE26" i="144"/>
  <c r="AU60" i="99" s="1"/>
  <c r="AY60" i="99" s="1"/>
  <c r="AC26" i="144"/>
  <c r="AW60" i="99" s="1"/>
  <c r="Y26" i="144"/>
  <c r="AI60" i="99" s="1"/>
  <c r="W26" i="144"/>
  <c r="AA26" i="144" s="1"/>
  <c r="S26" i="144"/>
  <c r="W60" i="99" s="1"/>
  <c r="AA60" i="99" s="1"/>
  <c r="Q26" i="144"/>
  <c r="Y60" i="99" s="1"/>
  <c r="M26" i="144"/>
  <c r="K60" i="99" s="1"/>
  <c r="K26" i="144"/>
  <c r="AU26" i="144" s="1"/>
  <c r="G26" i="144"/>
  <c r="BC26" i="144" s="1"/>
  <c r="BA60" i="99" s="1"/>
  <c r="E26" i="144"/>
  <c r="G60" i="99" s="1"/>
  <c r="Y25" i="144"/>
  <c r="AI59" i="99" s="1"/>
  <c r="M25" i="144"/>
  <c r="K59" i="99" s="1"/>
  <c r="AE24" i="144"/>
  <c r="AU58" i="99" s="1"/>
  <c r="AY58" i="99" s="1"/>
  <c r="AC24" i="144"/>
  <c r="AW58" i="99" s="1"/>
  <c r="Y24" i="144"/>
  <c r="AI58" i="99" s="1"/>
  <c r="W24" i="144"/>
  <c r="AA24" i="144" s="1"/>
  <c r="S24" i="144"/>
  <c r="W58" i="99" s="1"/>
  <c r="AA58" i="99" s="1"/>
  <c r="Q24" i="144"/>
  <c r="Y58" i="99" s="1"/>
  <c r="M24" i="144"/>
  <c r="K58" i="99" s="1"/>
  <c r="K24" i="144"/>
  <c r="AU24" i="144" s="1"/>
  <c r="G24" i="144"/>
  <c r="BC24" i="144" s="1"/>
  <c r="BA58" i="99" s="1"/>
  <c r="E24" i="144"/>
  <c r="G58" i="99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AA57" i="99" s="1"/>
  <c r="Q23" i="144"/>
  <c r="Y57" i="99" s="1"/>
  <c r="M23" i="144"/>
  <c r="AW23" i="144" s="1"/>
  <c r="AO57" i="99" s="1"/>
  <c r="K23" i="144"/>
  <c r="M57" i="99" s="1"/>
  <c r="G23" i="144"/>
  <c r="E57" i="99" s="1"/>
  <c r="E23" i="144"/>
  <c r="BA23" i="144" s="1"/>
  <c r="AE22" i="144"/>
  <c r="AU56" i="99" s="1"/>
  <c r="AY56" i="99" s="1"/>
  <c r="AC22" i="144"/>
  <c r="AW56" i="99" s="1"/>
  <c r="Y22" i="144"/>
  <c r="AI56" i="99" s="1"/>
  <c r="W22" i="144"/>
  <c r="AA22" i="144" s="1"/>
  <c r="S22" i="144"/>
  <c r="W56" i="99" s="1"/>
  <c r="AA56" i="99" s="1"/>
  <c r="Q22" i="144"/>
  <c r="Y56" i="99" s="1"/>
  <c r="M22" i="144"/>
  <c r="K56" i="99" s="1"/>
  <c r="K22" i="144"/>
  <c r="AU22" i="144" s="1"/>
  <c r="G22" i="144"/>
  <c r="BC22" i="144" s="1"/>
  <c r="BA56" i="99" s="1"/>
  <c r="E22" i="144"/>
  <c r="G56" i="99" s="1"/>
  <c r="AE21" i="144"/>
  <c r="AU55" i="99" s="1"/>
  <c r="AY55" i="99" s="1"/>
  <c r="AC21" i="144"/>
  <c r="AW55" i="99" s="1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AW21" i="144" s="1"/>
  <c r="AO55" i="99" s="1"/>
  <c r="K21" i="144"/>
  <c r="M55" i="99" s="1"/>
  <c r="G21" i="144"/>
  <c r="E55" i="99" s="1"/>
  <c r="E21" i="144"/>
  <c r="BA21" i="144" s="1"/>
  <c r="AE20" i="144"/>
  <c r="AU54" i="99" s="1"/>
  <c r="AY54" i="99" s="1"/>
  <c r="AC20" i="144"/>
  <c r="AW54" i="99" s="1"/>
  <c r="Y20" i="144"/>
  <c r="AI54" i="99" s="1"/>
  <c r="W20" i="144"/>
  <c r="AA20" i="144" s="1"/>
  <c r="S20" i="144"/>
  <c r="W54" i="99" s="1"/>
  <c r="AA54" i="99" s="1"/>
  <c r="Q20" i="144"/>
  <c r="Y54" i="99" s="1"/>
  <c r="M20" i="144"/>
  <c r="K54" i="99" s="1"/>
  <c r="K20" i="144"/>
  <c r="AU20" i="144" s="1"/>
  <c r="G20" i="144"/>
  <c r="BC20" i="144" s="1"/>
  <c r="BA54" i="99" s="1"/>
  <c r="E20" i="144"/>
  <c r="G54" i="99" s="1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M19" i="144"/>
  <c r="AW19" i="144" s="1"/>
  <c r="AO53" i="99" s="1"/>
  <c r="K19" i="144"/>
  <c r="M53" i="99" s="1"/>
  <c r="G19" i="144"/>
  <c r="E53" i="99" s="1"/>
  <c r="E19" i="144"/>
  <c r="BA19" i="144" s="1"/>
  <c r="AE18" i="144"/>
  <c r="AU52" i="99" s="1"/>
  <c r="AY52" i="99" s="1"/>
  <c r="AC18" i="144"/>
  <c r="AW52" i="99" s="1"/>
  <c r="Y18" i="144"/>
  <c r="AI52" i="99" s="1"/>
  <c r="W18" i="144"/>
  <c r="AA18" i="144" s="1"/>
  <c r="S18" i="144"/>
  <c r="W52" i="99" s="1"/>
  <c r="AA52" i="99" s="1"/>
  <c r="Q18" i="144"/>
  <c r="Y52" i="99" s="1"/>
  <c r="M18" i="144"/>
  <c r="K52" i="99" s="1"/>
  <c r="K18" i="144"/>
  <c r="AU18" i="144" s="1"/>
  <c r="G18" i="144"/>
  <c r="BC18" i="144" s="1"/>
  <c r="BA52" i="99" s="1"/>
  <c r="E18" i="144"/>
  <c r="G52" i="99" s="1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AW17" i="144" s="1"/>
  <c r="AO51" i="99" s="1"/>
  <c r="K17" i="144"/>
  <c r="M51" i="99" s="1"/>
  <c r="G17" i="144"/>
  <c r="E51" i="99" s="1"/>
  <c r="E17" i="144"/>
  <c r="BA17" i="144" s="1"/>
  <c r="AE16" i="144"/>
  <c r="AU50" i="99" s="1"/>
  <c r="AY50" i="99" s="1"/>
  <c r="AC16" i="144"/>
  <c r="AW50" i="99" s="1"/>
  <c r="Y16" i="144"/>
  <c r="AI50" i="99" s="1"/>
  <c r="W16" i="144"/>
  <c r="AA16" i="144" s="1"/>
  <c r="S16" i="144"/>
  <c r="W50" i="99" s="1"/>
  <c r="AA50" i="99" s="1"/>
  <c r="Q16" i="144"/>
  <c r="Y50" i="99" s="1"/>
  <c r="M16" i="144"/>
  <c r="K50" i="99" s="1"/>
  <c r="K16" i="144"/>
  <c r="AU16" i="144" s="1"/>
  <c r="G16" i="144"/>
  <c r="BC16" i="144" s="1"/>
  <c r="BA50" i="99" s="1"/>
  <c r="E16" i="144"/>
  <c r="G50" i="99" s="1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AA49" i="99" s="1"/>
  <c r="Q15" i="144"/>
  <c r="Y49" i="99" s="1"/>
  <c r="M15" i="144"/>
  <c r="AW15" i="144" s="1"/>
  <c r="AO49" i="99" s="1"/>
  <c r="K15" i="144"/>
  <c r="M49" i="99" s="1"/>
  <c r="G15" i="144"/>
  <c r="E49" i="99" s="1"/>
  <c r="E15" i="144"/>
  <c r="BA15" i="144" s="1"/>
  <c r="AE14" i="144"/>
  <c r="AU48" i="99" s="1"/>
  <c r="AY48" i="99" s="1"/>
  <c r="AC14" i="144"/>
  <c r="AW48" i="99" s="1"/>
  <c r="Y14" i="144"/>
  <c r="AI48" i="99" s="1"/>
  <c r="W14" i="144"/>
  <c r="AA14" i="144" s="1"/>
  <c r="S14" i="144"/>
  <c r="W48" i="99" s="1"/>
  <c r="AA48" i="99" s="1"/>
  <c r="Q14" i="144"/>
  <c r="Y48" i="99" s="1"/>
  <c r="M14" i="144"/>
  <c r="K48" i="99" s="1"/>
  <c r="K14" i="144"/>
  <c r="AU14" i="144" s="1"/>
  <c r="G14" i="144"/>
  <c r="BC14" i="144" s="1"/>
  <c r="BA48" i="99" s="1"/>
  <c r="E14" i="144"/>
  <c r="G48" i="99" s="1"/>
  <c r="AE13" i="144"/>
  <c r="AU47" i="99" s="1"/>
  <c r="AY47" i="99" s="1"/>
  <c r="AC13" i="144"/>
  <c r="AW47" i="99" s="1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AW13" i="144" s="1"/>
  <c r="AO47" i="99" s="1"/>
  <c r="K13" i="144"/>
  <c r="M47" i="99" s="1"/>
  <c r="G13" i="144"/>
  <c r="E47" i="99" s="1"/>
  <c r="E13" i="144"/>
  <c r="BA13" i="144" s="1"/>
  <c r="AE12" i="144"/>
  <c r="AU46" i="99" s="1"/>
  <c r="AY46" i="99" s="1"/>
  <c r="AC12" i="144"/>
  <c r="AW46" i="99" s="1"/>
  <c r="Y12" i="144"/>
  <c r="AI46" i="99" s="1"/>
  <c r="W12" i="144"/>
  <c r="AA12" i="144" s="1"/>
  <c r="S12" i="144"/>
  <c r="W46" i="99" s="1"/>
  <c r="AA46" i="99" s="1"/>
  <c r="Q12" i="144"/>
  <c r="Y46" i="99" s="1"/>
  <c r="M12" i="144"/>
  <c r="K46" i="99" s="1"/>
  <c r="K12" i="144"/>
  <c r="AU12" i="144" s="1"/>
  <c r="G12" i="144"/>
  <c r="BC12" i="144" s="1"/>
  <c r="BA46" i="99" s="1"/>
  <c r="E12" i="144"/>
  <c r="G46" i="99" s="1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M11" i="144"/>
  <c r="AW11" i="144" s="1"/>
  <c r="AO45" i="99" s="1"/>
  <c r="K11" i="144"/>
  <c r="M45" i="99" s="1"/>
  <c r="G11" i="144"/>
  <c r="E45" i="99" s="1"/>
  <c r="E11" i="144"/>
  <c r="BA11" i="144" s="1"/>
  <c r="AE10" i="144"/>
  <c r="AU44" i="99" s="1"/>
  <c r="AY44" i="99" s="1"/>
  <c r="AC10" i="144"/>
  <c r="AW44" i="99" s="1"/>
  <c r="Y10" i="144"/>
  <c r="AI44" i="99" s="1"/>
  <c r="W10" i="144"/>
  <c r="AA10" i="144" s="1"/>
  <c r="S10" i="144"/>
  <c r="W44" i="99" s="1"/>
  <c r="AA44" i="99" s="1"/>
  <c r="Q10" i="144"/>
  <c r="Y44" i="99" s="1"/>
  <c r="M10" i="144"/>
  <c r="K44" i="99" s="1"/>
  <c r="K10" i="144"/>
  <c r="AU10" i="144" s="1"/>
  <c r="G10" i="144"/>
  <c r="BC10" i="144" s="1"/>
  <c r="BA44" i="99" s="1"/>
  <c r="E10" i="144"/>
  <c r="G44" i="99" s="1"/>
  <c r="AE9" i="144"/>
  <c r="AU43" i="99" s="1"/>
  <c r="AY43" i="99" s="1"/>
  <c r="AC9" i="144"/>
  <c r="AW43" i="99" s="1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AW9" i="144" s="1"/>
  <c r="AO43" i="99" s="1"/>
  <c r="K9" i="144"/>
  <c r="M43" i="99" s="1"/>
  <c r="G9" i="144"/>
  <c r="E43" i="99" s="1"/>
  <c r="E9" i="144"/>
  <c r="BA9" i="144" s="1"/>
  <c r="AE8" i="144"/>
  <c r="AU42" i="99" s="1"/>
  <c r="AY42" i="99" s="1"/>
  <c r="AC8" i="144"/>
  <c r="AW42" i="99" s="1"/>
  <c r="Y8" i="144"/>
  <c r="AI42" i="99" s="1"/>
  <c r="W8" i="144"/>
  <c r="AA8" i="144" s="1"/>
  <c r="S8" i="144"/>
  <c r="W42" i="99" s="1"/>
  <c r="AA42" i="99" s="1"/>
  <c r="Q8" i="144"/>
  <c r="Y42" i="99" s="1"/>
  <c r="M8" i="144"/>
  <c r="K42" i="99" s="1"/>
  <c r="K8" i="144"/>
  <c r="AU8" i="144" s="1"/>
  <c r="G8" i="144"/>
  <c r="BC8" i="144" s="1"/>
  <c r="BA42" i="99" s="1"/>
  <c r="E8" i="144"/>
  <c r="G42" i="99" s="1"/>
  <c r="BC26" i="145"/>
  <c r="BA41" i="99" s="1"/>
  <c r="BA26" i="145"/>
  <c r="BE26" i="145" s="1"/>
  <c r="AW26" i="145"/>
  <c r="AO41" i="99" s="1"/>
  <c r="AS41" i="99" s="1"/>
  <c r="AU26" i="145"/>
  <c r="AQ41" i="99" s="1"/>
  <c r="AQ26" i="145"/>
  <c r="AC41" i="99" s="1"/>
  <c r="AO26" i="145"/>
  <c r="AS26" i="145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W25" i="145"/>
  <c r="W25" i="144" s="1"/>
  <c r="S25" i="145"/>
  <c r="S25" i="144" s="1"/>
  <c r="W59" i="99" s="1"/>
  <c r="Q25" i="145"/>
  <c r="Q25" i="144" s="1"/>
  <c r="M25" i="145"/>
  <c r="K25" i="145"/>
  <c r="K25" i="144" s="1"/>
  <c r="G25" i="145"/>
  <c r="G25" i="144" s="1"/>
  <c r="E25" i="145"/>
  <c r="E25" i="144" s="1"/>
  <c r="BC25" i="145"/>
  <c r="AW25" i="145"/>
  <c r="AU25" i="145"/>
  <c r="AY25" i="145" s="1"/>
  <c r="AQ25" i="145"/>
  <c r="AK25" i="145"/>
  <c r="AI25" i="145"/>
  <c r="AM25" i="145" s="1"/>
  <c r="AA25" i="145"/>
  <c r="O25" i="145"/>
  <c r="BC24" i="145"/>
  <c r="BA40" i="99" s="1"/>
  <c r="BA24" i="145"/>
  <c r="BC40" i="99" s="1"/>
  <c r="AW24" i="145"/>
  <c r="AO40" i="99" s="1"/>
  <c r="AU24" i="145"/>
  <c r="AQ40" i="99" s="1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U23" i="145"/>
  <c r="AY23" i="145" s="1"/>
  <c r="AQ23" i="145"/>
  <c r="AC39" i="99" s="1"/>
  <c r="AG39" i="99" s="1"/>
  <c r="AO23" i="145"/>
  <c r="AE39" i="99" s="1"/>
  <c r="AK23" i="145"/>
  <c r="Q39" i="99" s="1"/>
  <c r="AI23" i="145"/>
  <c r="AM23" i="145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U22" i="145"/>
  <c r="AQ38" i="99" s="1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U21" i="145"/>
  <c r="AY21" i="145" s="1"/>
  <c r="AQ21" i="145"/>
  <c r="AC37" i="99" s="1"/>
  <c r="AG37" i="99" s="1"/>
  <c r="AO21" i="145"/>
  <c r="AE37" i="99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U19" i="145"/>
  <c r="AY19" i="145" s="1"/>
  <c r="AQ19" i="145"/>
  <c r="AC35" i="99" s="1"/>
  <c r="AG35" i="99" s="1"/>
  <c r="AO19" i="145"/>
  <c r="AE35" i="99" s="1"/>
  <c r="AK19" i="145"/>
  <c r="Q35" i="99" s="1"/>
  <c r="AI19" i="145"/>
  <c r="AM19" i="145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U18" i="145"/>
  <c r="AQ34" i="99" s="1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U17" i="145"/>
  <c r="AY17" i="145" s="1"/>
  <c r="AQ17" i="145"/>
  <c r="AC33" i="99" s="1"/>
  <c r="AG33" i="99" s="1"/>
  <c r="AO17" i="145"/>
  <c r="AE33" i="99" s="1"/>
  <c r="AK17" i="145"/>
  <c r="Q33" i="99" s="1"/>
  <c r="AI17" i="145"/>
  <c r="AM17" i="145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U16" i="145"/>
  <c r="AQ32" i="99" s="1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U15" i="145"/>
  <c r="AY15" i="145" s="1"/>
  <c r="AQ15" i="145"/>
  <c r="AC31" i="99" s="1"/>
  <c r="AG31" i="99" s="1"/>
  <c r="AO15" i="145"/>
  <c r="AE31" i="99" s="1"/>
  <c r="AK15" i="145"/>
  <c r="Q31" i="99" s="1"/>
  <c r="AI15" i="145"/>
  <c r="AM15" i="145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U14" i="145"/>
  <c r="AQ30" i="99" s="1"/>
  <c r="AQ14" i="145"/>
  <c r="AC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U13" i="145"/>
  <c r="AY13" i="145" s="1"/>
  <c r="AQ13" i="145"/>
  <c r="AC29" i="99" s="1"/>
  <c r="AG29" i="99" s="1"/>
  <c r="AO13" i="145"/>
  <c r="AE29" i="99" s="1"/>
  <c r="AK13" i="145"/>
  <c r="Q29" i="99" s="1"/>
  <c r="AI13" i="145"/>
  <c r="AM13" i="145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U11" i="145"/>
  <c r="AY11" i="145" s="1"/>
  <c r="AQ11" i="145"/>
  <c r="AC27" i="99" s="1"/>
  <c r="AG27" i="99" s="1"/>
  <c r="AO11" i="145"/>
  <c r="AE27" i="99" s="1"/>
  <c r="AK11" i="145"/>
  <c r="Q27" i="99" s="1"/>
  <c r="AI11" i="145"/>
  <c r="AM11" i="145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U10" i="145"/>
  <c r="AQ26" i="99" s="1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Y9" i="145" s="1"/>
  <c r="AQ9" i="145"/>
  <c r="AC25" i="99" s="1"/>
  <c r="AG25" i="99" s="1"/>
  <c r="AO9" i="145"/>
  <c r="AE25" i="99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U8" i="145"/>
  <c r="AQ24" i="99" s="1"/>
  <c r="AQ8" i="145"/>
  <c r="AC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Y23" i="146" s="1"/>
  <c r="AQ23" i="146"/>
  <c r="AC23" i="99" s="1"/>
  <c r="AG23" i="99" s="1"/>
  <c r="AY23" i="83" s="1"/>
  <c r="AO23" i="146"/>
  <c r="AE23" i="99" s="1"/>
  <c r="AK23" i="146"/>
  <c r="Q23" i="99" s="1"/>
  <c r="AI23" i="146"/>
  <c r="AM23" i="146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U22" i="146"/>
  <c r="AQ22" i="99" s="1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E22" i="80" s="1"/>
  <c r="I22" i="80" s="1"/>
  <c r="BC21" i="146"/>
  <c r="BA21" i="99" s="1"/>
  <c r="BE21" i="99" s="1"/>
  <c r="CM21" i="83" s="1"/>
  <c r="BA21" i="146"/>
  <c r="BC21" i="99" s="1"/>
  <c r="AW21" i="146"/>
  <c r="AO21" i="99" s="1"/>
  <c r="AU21" i="146"/>
  <c r="AY21" i="146" s="1"/>
  <c r="AQ21" i="146"/>
  <c r="AC21" i="99" s="1"/>
  <c r="AG21" i="99" s="1"/>
  <c r="AY21" i="83" s="1"/>
  <c r="AO21" i="146"/>
  <c r="AE21" i="99" s="1"/>
  <c r="AK21" i="146"/>
  <c r="Q21" i="99" s="1"/>
  <c r="AI21" i="146"/>
  <c r="AM21" i="146" s="1"/>
  <c r="AG21" i="146"/>
  <c r="AA21" i="146"/>
  <c r="U21" i="146"/>
  <c r="O21" i="146"/>
  <c r="I21" i="146"/>
  <c r="E21" i="80" s="1"/>
  <c r="I21" i="80" s="1"/>
  <c r="BC20" i="146"/>
  <c r="BA20" i="99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E20" i="80" s="1"/>
  <c r="I20" i="80" s="1"/>
  <c r="BC19" i="146"/>
  <c r="BA19" i="99" s="1"/>
  <c r="BE19" i="99" s="1"/>
  <c r="CM19" i="83" s="1"/>
  <c r="BA19" i="146"/>
  <c r="BC19" i="99" s="1"/>
  <c r="AW19" i="146"/>
  <c r="AO19" i="99" s="1"/>
  <c r="AU19" i="146"/>
  <c r="AY19" i="146" s="1"/>
  <c r="AQ19" i="146"/>
  <c r="AC19" i="99" s="1"/>
  <c r="AG19" i="99" s="1"/>
  <c r="AY19" i="83" s="1"/>
  <c r="AO19" i="146"/>
  <c r="AE19" i="99" s="1"/>
  <c r="AK19" i="146"/>
  <c r="Q19" i="99" s="1"/>
  <c r="AI19" i="146"/>
  <c r="AM19" i="146" s="1"/>
  <c r="AG19" i="146"/>
  <c r="AA19" i="146"/>
  <c r="U19" i="146"/>
  <c r="O19" i="146"/>
  <c r="I19" i="146"/>
  <c r="E19" i="80" s="1"/>
  <c r="I19" i="80" s="1"/>
  <c r="BC18" i="146"/>
  <c r="BA18" i="99" s="1"/>
  <c r="BA18" i="146"/>
  <c r="BC18" i="99" s="1"/>
  <c r="AW18" i="146"/>
  <c r="AO18" i="99" s="1"/>
  <c r="AU18" i="146"/>
  <c r="AQ18" i="99" s="1"/>
  <c r="AQ18" i="146"/>
  <c r="AC18" i="99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E18" i="80" s="1"/>
  <c r="I18" i="80" s="1"/>
  <c r="BC17" i="146"/>
  <c r="BA17" i="99" s="1"/>
  <c r="BE17" i="99" s="1"/>
  <c r="CM17" i="83" s="1"/>
  <c r="BA17" i="146"/>
  <c r="BC17" i="99" s="1"/>
  <c r="AW17" i="146"/>
  <c r="AO17" i="99" s="1"/>
  <c r="AU17" i="146"/>
  <c r="AY17" i="146" s="1"/>
  <c r="AQ17" i="146"/>
  <c r="AC17" i="99" s="1"/>
  <c r="AG17" i="99" s="1"/>
  <c r="AY17" i="83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E17" i="80" s="1"/>
  <c r="I17" i="80" s="1"/>
  <c r="BC16" i="146"/>
  <c r="BA16" i="99" s="1"/>
  <c r="BA16" i="146"/>
  <c r="BC16" i="99" s="1"/>
  <c r="AW16" i="146"/>
  <c r="AO16" i="99" s="1"/>
  <c r="AU16" i="146"/>
  <c r="AQ16" i="99" s="1"/>
  <c r="AQ16" i="146"/>
  <c r="AC16" i="99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E16" i="80" s="1"/>
  <c r="I16" i="80" s="1"/>
  <c r="BC15" i="146"/>
  <c r="BA15" i="99" s="1"/>
  <c r="BE15" i="99" s="1"/>
  <c r="CM15" i="83" s="1"/>
  <c r="BA15" i="146"/>
  <c r="BC15" i="99" s="1"/>
  <c r="AW15" i="146"/>
  <c r="AO15" i="99" s="1"/>
  <c r="AU15" i="146"/>
  <c r="AY15" i="146" s="1"/>
  <c r="AQ15" i="146"/>
  <c r="AC15" i="99" s="1"/>
  <c r="AG15" i="99" s="1"/>
  <c r="AY15" i="83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E15" i="80" s="1"/>
  <c r="I15" i="80" s="1"/>
  <c r="BC14" i="146"/>
  <c r="BA14" i="99" s="1"/>
  <c r="BA14" i="146"/>
  <c r="BC14" i="99" s="1"/>
  <c r="AW14" i="146"/>
  <c r="AO14" i="99" s="1"/>
  <c r="AU14" i="146"/>
  <c r="AQ14" i="99" s="1"/>
  <c r="AQ14" i="146"/>
  <c r="AC14" i="99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E14" i="80" s="1"/>
  <c r="I14" i="80" s="1"/>
  <c r="BC13" i="146"/>
  <c r="BA13" i="99" s="1"/>
  <c r="BE13" i="99" s="1"/>
  <c r="CM13" i="83" s="1"/>
  <c r="BA13" i="146"/>
  <c r="BC13" i="99" s="1"/>
  <c r="AW13" i="146"/>
  <c r="AO13" i="99" s="1"/>
  <c r="AU13" i="146"/>
  <c r="AY13" i="146" s="1"/>
  <c r="AQ13" i="146"/>
  <c r="AC13" i="99" s="1"/>
  <c r="AG13" i="99" s="1"/>
  <c r="AY13" i="83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E13" i="80" s="1"/>
  <c r="I13" i="80" s="1"/>
  <c r="BC12" i="146"/>
  <c r="BA12" i="99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E12" i="80" s="1"/>
  <c r="I12" i="80" s="1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AM11" i="146" s="1"/>
  <c r="AG11" i="146"/>
  <c r="AA11" i="146"/>
  <c r="U11" i="146"/>
  <c r="O11" i="146"/>
  <c r="I11" i="146"/>
  <c r="E11" i="80" s="1"/>
  <c r="I11" i="80" s="1"/>
  <c r="BC10" i="146"/>
  <c r="BA10" i="99" s="1"/>
  <c r="BA10" i="146"/>
  <c r="BC10" i="99" s="1"/>
  <c r="AW10" i="146"/>
  <c r="AO10" i="99" s="1"/>
  <c r="AU10" i="146"/>
  <c r="AQ10" i="99" s="1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E10" i="80" s="1"/>
  <c r="I10" i="80" s="1"/>
  <c r="BC9" i="146"/>
  <c r="BA9" i="99" s="1"/>
  <c r="BE9" i="99" s="1"/>
  <c r="CM9" i="83" s="1"/>
  <c r="BA9" i="146"/>
  <c r="BC9" i="99" s="1"/>
  <c r="AW9" i="146"/>
  <c r="AO9" i="99" s="1"/>
  <c r="AS9" i="99" s="1"/>
  <c r="BS9" i="83" s="1"/>
  <c r="AU9" i="146"/>
  <c r="AQ9" i="99" s="1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E9" i="80" s="1"/>
  <c r="I9" i="80" s="1"/>
  <c r="BC8" i="146"/>
  <c r="BA8" i="99" s="1"/>
  <c r="BA8" i="146"/>
  <c r="BC8" i="99" s="1"/>
  <c r="AW8" i="146"/>
  <c r="AO8" i="99" s="1"/>
  <c r="AU8" i="146"/>
  <c r="AQ8" i="99" s="1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E8" i="80" s="1"/>
  <c r="I8" i="80" s="1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E52" i="147"/>
  <c r="I10" i="60" s="1"/>
  <c r="F20" i="57" s="1"/>
  <c r="U52" i="147"/>
  <c r="Q52" i="147"/>
  <c r="I12" i="60" s="1"/>
  <c r="H20" i="57" s="1"/>
  <c r="M51" i="147"/>
  <c r="K51" i="147"/>
  <c r="I51" i="147"/>
  <c r="G51" i="147"/>
  <c r="E51" i="147"/>
  <c r="E54" i="100" s="1"/>
  <c r="E8" i="2" s="1"/>
  <c r="G951" i="1" s="1"/>
  <c r="S51" i="147"/>
  <c r="K54" i="100" s="1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O40" i="147"/>
  <c r="I11" i="64" s="1"/>
  <c r="G16" i="57" s="1"/>
  <c r="U39" i="147"/>
  <c r="S39" i="147"/>
  <c r="Q39" i="147"/>
  <c r="O39" i="147"/>
  <c r="E14" i="93" s="1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E22" i="86" s="1"/>
  <c r="S37" i="147"/>
  <c r="E21" i="86" s="1"/>
  <c r="Q37" i="147"/>
  <c r="E20" i="86" s="1"/>
  <c r="O37" i="147"/>
  <c r="E19" i="86" s="1"/>
  <c r="U36" i="147"/>
  <c r="E17" i="86" s="1"/>
  <c r="E27" i="86" s="1"/>
  <c r="S36" i="147"/>
  <c r="E16" i="86" s="1"/>
  <c r="E26" i="86" s="1"/>
  <c r="Q36" i="147"/>
  <c r="E15" i="86" s="1"/>
  <c r="E25" i="86" s="1"/>
  <c r="O36" i="147"/>
  <c r="E14" i="86" s="1"/>
  <c r="E2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E10" i="86" s="1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31" i="100" l="1"/>
  <c r="G23" i="100"/>
  <c r="G42" i="100"/>
  <c r="K31" i="100"/>
  <c r="K23" i="100"/>
  <c r="K42" i="100"/>
  <c r="K43" i="100"/>
  <c r="K32" i="100"/>
  <c r="K24" i="100"/>
  <c r="K33" i="100"/>
  <c r="K25" i="100"/>
  <c r="K44" i="100"/>
  <c r="E15" i="107"/>
  <c r="E14" i="107"/>
  <c r="E22" i="106"/>
  <c r="E20" i="106"/>
  <c r="E19" i="106"/>
  <c r="BA25" i="144"/>
  <c r="AO25" i="144"/>
  <c r="I25" i="144"/>
  <c r="G59" i="99"/>
  <c r="AU25" i="144"/>
  <c r="AI25" i="144"/>
  <c r="M59" i="99"/>
  <c r="O25" i="144"/>
  <c r="AK59" i="99"/>
  <c r="AA25" i="144"/>
  <c r="AW59" i="99"/>
  <c r="AG25" i="144"/>
  <c r="AM59" i="99"/>
  <c r="E23" i="81"/>
  <c r="I23" i="81" s="1"/>
  <c r="E23" i="82"/>
  <c r="I23" i="82" s="1"/>
  <c r="E23" i="84"/>
  <c r="AM31" i="143"/>
  <c r="AI31" i="143"/>
  <c r="E23" i="83"/>
  <c r="AO31" i="143"/>
  <c r="AK31" i="143"/>
  <c r="E13" i="81"/>
  <c r="I13" i="81" s="1"/>
  <c r="E13" i="83"/>
  <c r="E13" i="84"/>
  <c r="AM19" i="143"/>
  <c r="AI19" i="143"/>
  <c r="E13" i="82"/>
  <c r="I13" i="82" s="1"/>
  <c r="AO19" i="143"/>
  <c r="AK19" i="143"/>
  <c r="BY16" i="81"/>
  <c r="CC16" i="81" s="1"/>
  <c r="BM16" i="83"/>
  <c r="BM16" i="84"/>
  <c r="BY16" i="82"/>
  <c r="CC16" i="82" s="1"/>
  <c r="BY19" i="81"/>
  <c r="CC19" i="81" s="1"/>
  <c r="BY19" i="82"/>
  <c r="CC19" i="82" s="1"/>
  <c r="BM19" i="83"/>
  <c r="BM19" i="84"/>
  <c r="BY22" i="81"/>
  <c r="CC22" i="81" s="1"/>
  <c r="BY22" i="82"/>
  <c r="CC22" i="82" s="1"/>
  <c r="BM22" i="84"/>
  <c r="BM22" i="83"/>
  <c r="I10" i="88"/>
  <c r="E13" i="92"/>
  <c r="AM19" i="142"/>
  <c r="E13" i="89" s="1"/>
  <c r="AI19" i="142"/>
  <c r="E13" i="91" s="1"/>
  <c r="AO19" i="142"/>
  <c r="E13" i="88" s="1"/>
  <c r="AK19" i="142"/>
  <c r="E13" i="90" s="1"/>
  <c r="I15" i="89"/>
  <c r="I18" i="88"/>
  <c r="I20" i="88"/>
  <c r="I22" i="88"/>
  <c r="CI10" i="83"/>
  <c r="M10" i="88"/>
  <c r="O10" i="88" s="1"/>
  <c r="CI16" i="83"/>
  <c r="M16" i="88"/>
  <c r="CI20" i="83"/>
  <c r="M20" i="88"/>
  <c r="O20" i="88" s="1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I42" i="100"/>
  <c r="I31" i="100"/>
  <c r="I23" i="100"/>
  <c r="M42" i="100"/>
  <c r="M31" i="100"/>
  <c r="M23" i="100"/>
  <c r="I32" i="100"/>
  <c r="I24" i="100"/>
  <c r="I43" i="100"/>
  <c r="M32" i="100"/>
  <c r="M24" i="100"/>
  <c r="M43" i="100"/>
  <c r="I44" i="100"/>
  <c r="I33" i="100"/>
  <c r="I25" i="100"/>
  <c r="M44" i="100"/>
  <c r="M33" i="100"/>
  <c r="M25" i="100"/>
  <c r="E14" i="108"/>
  <c r="E15" i="108"/>
  <c r="E14" i="106"/>
  <c r="E15" i="106"/>
  <c r="E19" i="109"/>
  <c r="E22" i="109"/>
  <c r="E20" i="109"/>
  <c r="E19" i="107"/>
  <c r="E22" i="107"/>
  <c r="E20" i="107"/>
  <c r="G54" i="100"/>
  <c r="U8" i="99"/>
  <c r="AE8" i="83" s="1"/>
  <c r="AG8" i="99"/>
  <c r="AY8" i="83" s="1"/>
  <c r="AS8" i="99"/>
  <c r="BS8" i="83" s="1"/>
  <c r="BE8" i="99"/>
  <c r="CM8" i="83" s="1"/>
  <c r="U10" i="99"/>
  <c r="AE10" i="83" s="1"/>
  <c r="AG10" i="99"/>
  <c r="AY10" i="83" s="1"/>
  <c r="AS10" i="99"/>
  <c r="BS10" i="83" s="1"/>
  <c r="BE10" i="99"/>
  <c r="CM10" i="83" s="1"/>
  <c r="U11" i="80"/>
  <c r="Y11" i="80" s="1"/>
  <c r="U11" i="85"/>
  <c r="AI11" i="79" s="1"/>
  <c r="M11" i="47" s="1"/>
  <c r="U12" i="99"/>
  <c r="AE12" i="83" s="1"/>
  <c r="AG12" i="99"/>
  <c r="AY12" i="83" s="1"/>
  <c r="AS12" i="99"/>
  <c r="BS12" i="83" s="1"/>
  <c r="BE12" i="99"/>
  <c r="CM12" i="83" s="1"/>
  <c r="BA13" i="80"/>
  <c r="BE13" i="80" s="1"/>
  <c r="BA13" i="85"/>
  <c r="BS13" i="79" s="1"/>
  <c r="Q13" i="47" s="1"/>
  <c r="U14" i="99"/>
  <c r="AE14" i="83" s="1"/>
  <c r="AG14" i="99"/>
  <c r="AY14" i="83" s="1"/>
  <c r="AS14" i="99"/>
  <c r="BS14" i="83" s="1"/>
  <c r="BE14" i="99"/>
  <c r="CM14" i="83" s="1"/>
  <c r="BA15" i="80"/>
  <c r="BE15" i="80" s="1"/>
  <c r="BA15" i="85"/>
  <c r="BS15" i="79" s="1"/>
  <c r="Q15" i="47" s="1"/>
  <c r="U16" i="99"/>
  <c r="AE16" i="83" s="1"/>
  <c r="AG16" i="99"/>
  <c r="AY16" i="83" s="1"/>
  <c r="AS16" i="99"/>
  <c r="BS16" i="83" s="1"/>
  <c r="BE16" i="99"/>
  <c r="CM16" i="83" s="1"/>
  <c r="U17" i="80"/>
  <c r="Y17" i="80" s="1"/>
  <c r="U17" i="85"/>
  <c r="AI17" i="79" s="1"/>
  <c r="M17" i="47" s="1"/>
  <c r="BA17" i="80"/>
  <c r="BE17" i="80" s="1"/>
  <c r="BA17" i="85"/>
  <c r="BS17" i="79" s="1"/>
  <c r="Q17" i="47" s="1"/>
  <c r="U18" i="99"/>
  <c r="AE18" i="83" s="1"/>
  <c r="AG18" i="99"/>
  <c r="AY18" i="83" s="1"/>
  <c r="AS18" i="99"/>
  <c r="BS18" i="83" s="1"/>
  <c r="BE18" i="99"/>
  <c r="CM18" i="83" s="1"/>
  <c r="U19" i="80"/>
  <c r="Y19" i="80" s="1"/>
  <c r="U19" i="85"/>
  <c r="AI19" i="79" s="1"/>
  <c r="BA19" i="80"/>
  <c r="BE19" i="80" s="1"/>
  <c r="BA19" i="85"/>
  <c r="BS19" i="79" s="1"/>
  <c r="U20" i="99"/>
  <c r="AE20" i="83" s="1"/>
  <c r="AG20" i="99"/>
  <c r="AY20" i="83" s="1"/>
  <c r="AS20" i="99"/>
  <c r="BS20" i="83" s="1"/>
  <c r="BE20" i="99"/>
  <c r="CM20" i="83" s="1"/>
  <c r="U21" i="80"/>
  <c r="Y21" i="80" s="1"/>
  <c r="U21" i="85"/>
  <c r="AI21" i="79" s="1"/>
  <c r="M21" i="47" s="1"/>
  <c r="BA21" i="80"/>
  <c r="BE21" i="80" s="1"/>
  <c r="BA21" i="85"/>
  <c r="BS21" i="79" s="1"/>
  <c r="Q21" i="47" s="1"/>
  <c r="U22" i="99"/>
  <c r="AE22" i="83" s="1"/>
  <c r="AG22" i="99"/>
  <c r="AY22" i="83" s="1"/>
  <c r="AS22" i="99"/>
  <c r="BS22" i="83" s="1"/>
  <c r="BE22" i="99"/>
  <c r="CM22" i="83" s="1"/>
  <c r="U23" i="80"/>
  <c r="Y23" i="80" s="1"/>
  <c r="U23" i="85"/>
  <c r="AI23" i="79" s="1"/>
  <c r="M24" i="47" s="1"/>
  <c r="BA23" i="80"/>
  <c r="BE23" i="80" s="1"/>
  <c r="BA23" i="85"/>
  <c r="BS23" i="79" s="1"/>
  <c r="Q24" i="47" s="1"/>
  <c r="U24" i="99"/>
  <c r="AG24" i="99"/>
  <c r="AS24" i="99"/>
  <c r="BE24" i="99"/>
  <c r="U26" i="99"/>
  <c r="AG26" i="99"/>
  <c r="AS26" i="99"/>
  <c r="BE26" i="99"/>
  <c r="U28" i="99"/>
  <c r="AG28" i="99"/>
  <c r="AS28" i="99"/>
  <c r="BE28" i="99"/>
  <c r="U30" i="99"/>
  <c r="AG30" i="99"/>
  <c r="AS30" i="99"/>
  <c r="BE30" i="99"/>
  <c r="U32" i="99"/>
  <c r="AG32" i="99"/>
  <c r="AS32" i="99"/>
  <c r="BE32" i="99"/>
  <c r="U34" i="99"/>
  <c r="AG34" i="99"/>
  <c r="AS34" i="99"/>
  <c r="BE34" i="99"/>
  <c r="U36" i="99"/>
  <c r="AG36" i="99"/>
  <c r="AS36" i="99"/>
  <c r="BE36" i="99"/>
  <c r="U38" i="99"/>
  <c r="AG38" i="99"/>
  <c r="AS38" i="99"/>
  <c r="BE38" i="99"/>
  <c r="U40" i="99"/>
  <c r="AG40" i="99"/>
  <c r="AS40" i="99"/>
  <c r="BE40" i="99"/>
  <c r="E59" i="99"/>
  <c r="I59" i="99" s="1"/>
  <c r="AW25" i="144"/>
  <c r="AO59" i="99" s="1"/>
  <c r="AK25" i="144"/>
  <c r="Q59" i="99" s="1"/>
  <c r="BC25" i="144"/>
  <c r="BA59" i="99" s="1"/>
  <c r="AQ25" i="144"/>
  <c r="AC59" i="99" s="1"/>
  <c r="AY59" i="99"/>
  <c r="AQ42" i="99"/>
  <c r="BC43" i="99"/>
  <c r="AQ44" i="99"/>
  <c r="BC45" i="99"/>
  <c r="AQ46" i="99"/>
  <c r="BC47" i="99"/>
  <c r="AQ48" i="99"/>
  <c r="BC49" i="99"/>
  <c r="AQ50" i="99"/>
  <c r="BC51" i="99"/>
  <c r="AQ52" i="99"/>
  <c r="BC53" i="99"/>
  <c r="AQ54" i="99"/>
  <c r="BC55" i="99"/>
  <c r="AQ56" i="99"/>
  <c r="BC57" i="99"/>
  <c r="AQ58" i="99"/>
  <c r="O59" i="99"/>
  <c r="AQ60" i="99"/>
  <c r="E11" i="81"/>
  <c r="I11" i="81" s="1"/>
  <c r="E11" i="83"/>
  <c r="E11" i="84"/>
  <c r="AM15" i="143"/>
  <c r="AI15" i="143"/>
  <c r="E11" i="82"/>
  <c r="I11" i="82" s="1"/>
  <c r="AO15" i="143"/>
  <c r="AK15" i="143"/>
  <c r="I8" i="88"/>
  <c r="E11" i="92"/>
  <c r="AM15" i="142"/>
  <c r="E11" i="89" s="1"/>
  <c r="AI15" i="142"/>
  <c r="E11" i="91" s="1"/>
  <c r="AO15" i="142"/>
  <c r="E11" i="88" s="1"/>
  <c r="AK15" i="142"/>
  <c r="E11" i="90" s="1"/>
  <c r="I12" i="88"/>
  <c r="I15" i="92"/>
  <c r="I16" i="92"/>
  <c r="I19" i="92"/>
  <c r="I21" i="92"/>
  <c r="BE8" i="138"/>
  <c r="BW8" i="138"/>
  <c r="FG9" i="138"/>
  <c r="FI9" i="138" s="1"/>
  <c r="FG11" i="138"/>
  <c r="FI11" i="138" s="1"/>
  <c r="FG13" i="138"/>
  <c r="FI13" i="138" s="1"/>
  <c r="FG15" i="138"/>
  <c r="FI15" i="138" s="1"/>
  <c r="FG17" i="138"/>
  <c r="FI17" i="138" s="1"/>
  <c r="FG19" i="138"/>
  <c r="FI19" i="138" s="1"/>
  <c r="FG21" i="138"/>
  <c r="FI21" i="138" s="1"/>
  <c r="FG23" i="138"/>
  <c r="FI23" i="138" s="1"/>
  <c r="CI23" i="83" s="1"/>
  <c r="E11" i="111"/>
  <c r="E14" i="12" s="1"/>
  <c r="I44" i="54"/>
  <c r="G44" i="54"/>
  <c r="E20" i="112"/>
  <c r="E18" i="12" s="1"/>
  <c r="E12" i="114"/>
  <c r="E19" i="12" s="1"/>
  <c r="E50" i="114"/>
  <c r="E21" i="12" s="1"/>
  <c r="G70" i="132"/>
  <c r="K70" i="132"/>
  <c r="K27" i="131" s="1"/>
  <c r="O70" i="132"/>
  <c r="AA70" i="132"/>
  <c r="AE70" i="132"/>
  <c r="AI70" i="132"/>
  <c r="AI27" i="131" s="1"/>
  <c r="AQ70" i="132"/>
  <c r="AU70" i="132"/>
  <c r="AU27" i="131" s="1"/>
  <c r="AY70" i="132"/>
  <c r="BG70" i="132"/>
  <c r="BG27" i="131" s="1"/>
  <c r="BK70" i="132"/>
  <c r="BO70" i="132"/>
  <c r="BO27" i="131" s="1"/>
  <c r="BW70" i="132"/>
  <c r="CA70" i="132"/>
  <c r="CA27" i="131" s="1"/>
  <c r="CE70" i="132"/>
  <c r="E29" i="105"/>
  <c r="E13" i="117"/>
  <c r="AA14" i="127"/>
  <c r="E45" i="117"/>
  <c r="O14" i="126"/>
  <c r="E9" i="115" s="1"/>
  <c r="E10" i="115" s="1"/>
  <c r="G12" i="115" s="1"/>
  <c r="G50" i="98" s="1"/>
  <c r="E11" i="115"/>
  <c r="G18" i="115"/>
  <c r="G52" i="98" s="1"/>
  <c r="G19" i="115"/>
  <c r="G53" i="98" s="1"/>
  <c r="G20" i="115"/>
  <c r="G54" i="98" s="1"/>
  <c r="G21" i="115"/>
  <c r="G55" i="98" s="1"/>
  <c r="G22" i="115"/>
  <c r="G56" i="98" s="1"/>
  <c r="G23" i="115"/>
  <c r="G57" i="98" s="1"/>
  <c r="G24" i="115"/>
  <c r="G58" i="98" s="1"/>
  <c r="G25" i="115"/>
  <c r="G59" i="98" s="1"/>
  <c r="G26" i="115"/>
  <c r="G60" i="98" s="1"/>
  <c r="G27" i="115"/>
  <c r="G61" i="98" s="1"/>
  <c r="G28" i="115"/>
  <c r="G62" i="98" s="1"/>
  <c r="G29" i="115"/>
  <c r="G63" i="98" s="1"/>
  <c r="G30" i="115"/>
  <c r="G64" i="98" s="1"/>
  <c r="G31" i="115"/>
  <c r="G65" i="98" s="1"/>
  <c r="G32" i="115"/>
  <c r="G66" i="98" s="1"/>
  <c r="G33" i="115"/>
  <c r="G67" i="98" s="1"/>
  <c r="G34" i="115"/>
  <c r="G68" i="98" s="1"/>
  <c r="E46" i="115"/>
  <c r="E59" i="115"/>
  <c r="G59" i="115" s="1"/>
  <c r="E57" i="115"/>
  <c r="E58" i="115" s="1"/>
  <c r="G60" i="115"/>
  <c r="G77" i="98" s="1"/>
  <c r="E79" i="115"/>
  <c r="E78" i="115"/>
  <c r="E74" i="115"/>
  <c r="E75" i="115"/>
  <c r="G75" i="115" s="1"/>
  <c r="G78" i="98" s="1"/>
  <c r="E68" i="115"/>
  <c r="E66" i="115"/>
  <c r="E67" i="115" s="1"/>
  <c r="G69" i="115" s="1"/>
  <c r="G38" i="98" s="1"/>
  <c r="G70" i="115"/>
  <c r="G39" i="98" s="1"/>
  <c r="AA14" i="125"/>
  <c r="E13" i="114" s="1"/>
  <c r="E15" i="114" s="1"/>
  <c r="E16" i="114" s="1"/>
  <c r="E17" i="114"/>
  <c r="G17" i="114" s="1"/>
  <c r="I17" i="51" s="1"/>
  <c r="M17" i="51" s="1"/>
  <c r="E42" i="111"/>
  <c r="E41" i="111"/>
  <c r="E22" i="112"/>
  <c r="G26" i="112"/>
  <c r="E38" i="96" s="1"/>
  <c r="G28" i="112"/>
  <c r="E45" i="96" s="1"/>
  <c r="G30" i="112"/>
  <c r="E47" i="96" s="1"/>
  <c r="G32" i="112"/>
  <c r="E50" i="96" s="1"/>
  <c r="G34" i="112"/>
  <c r="E52" i="96" s="1"/>
  <c r="G36" i="112"/>
  <c r="G38" i="112"/>
  <c r="I32" i="13" s="1"/>
  <c r="M32" i="13" s="1"/>
  <c r="G40" i="112"/>
  <c r="E58" i="96" s="1"/>
  <c r="G42" i="112"/>
  <c r="I144" i="11" s="1"/>
  <c r="G44" i="112"/>
  <c r="G46" i="112"/>
  <c r="I146" i="11" s="1"/>
  <c r="G48" i="112"/>
  <c r="E64" i="96" s="1"/>
  <c r="G49" i="112"/>
  <c r="I10" i="98"/>
  <c r="I12" i="98"/>
  <c r="I14" i="98"/>
  <c r="I16" i="98"/>
  <c r="I18" i="98"/>
  <c r="I20" i="98"/>
  <c r="E24" i="98"/>
  <c r="I25" i="98"/>
  <c r="I27" i="98"/>
  <c r="I29" i="98"/>
  <c r="I31" i="98"/>
  <c r="I36" i="98"/>
  <c r="I47" i="98"/>
  <c r="E16" i="110"/>
  <c r="E17" i="110"/>
  <c r="I18" i="95"/>
  <c r="I16" i="95"/>
  <c r="I33" i="95"/>
  <c r="I31" i="95"/>
  <c r="I34" i="95"/>
  <c r="I32" i="95"/>
  <c r="I79" i="95"/>
  <c r="I80" i="95"/>
  <c r="I37" i="94"/>
  <c r="I62" i="95"/>
  <c r="I40" i="94"/>
  <c r="I65" i="95"/>
  <c r="I39" i="94"/>
  <c r="I64" i="95"/>
  <c r="E23" i="93"/>
  <c r="G43" i="100"/>
  <c r="G32" i="100"/>
  <c r="G24" i="100"/>
  <c r="G33" i="100"/>
  <c r="G25" i="100"/>
  <c r="G44" i="100"/>
  <c r="E15" i="109"/>
  <c r="E14" i="109"/>
  <c r="E22" i="108"/>
  <c r="E20" i="108"/>
  <c r="E19" i="108"/>
  <c r="Y59" i="99"/>
  <c r="AA59" i="99" s="1"/>
  <c r="U25" i="144"/>
  <c r="BY15" i="81"/>
  <c r="CC15" i="81" s="1"/>
  <c r="BY15" i="82"/>
  <c r="CC15" i="82" s="1"/>
  <c r="BM15" i="83"/>
  <c r="BM15" i="84"/>
  <c r="BY20" i="81"/>
  <c r="CC20" i="81" s="1"/>
  <c r="BY20" i="82"/>
  <c r="CC20" i="82" s="1"/>
  <c r="BM20" i="84"/>
  <c r="BM20" i="83"/>
  <c r="BY21" i="81"/>
  <c r="CC21" i="81" s="1"/>
  <c r="BY21" i="82"/>
  <c r="CC21" i="82" s="1"/>
  <c r="BM21" i="83"/>
  <c r="BM21" i="84"/>
  <c r="AM31" i="142"/>
  <c r="AI31" i="142"/>
  <c r="AO31" i="142"/>
  <c r="AK31" i="142"/>
  <c r="I14" i="88"/>
  <c r="I17" i="92"/>
  <c r="I16" i="89"/>
  <c r="I19" i="89"/>
  <c r="I21" i="89"/>
  <c r="CI12" i="83"/>
  <c r="M12" i="88"/>
  <c r="O12" i="88" s="1"/>
  <c r="CI14" i="83"/>
  <c r="M14" i="88"/>
  <c r="O14" i="88" s="1"/>
  <c r="CI18" i="83"/>
  <c r="M18" i="88"/>
  <c r="O18" i="88" s="1"/>
  <c r="CI22" i="83"/>
  <c r="M22" i="88"/>
  <c r="O22" i="88" s="1"/>
  <c r="G27" i="131"/>
  <c r="O27" i="131"/>
  <c r="AE27" i="131"/>
  <c r="AQ27" i="131"/>
  <c r="AY27" i="131"/>
  <c r="BK27" i="131"/>
  <c r="BW27" i="131"/>
  <c r="CE27" i="131"/>
  <c r="G36" i="101"/>
  <c r="Y27" i="131"/>
  <c r="G41" i="101" s="1"/>
  <c r="I65" i="54"/>
  <c r="E25" i="12"/>
  <c r="I42" i="53"/>
  <c r="G29" i="105"/>
  <c r="E14" i="117"/>
  <c r="E40" i="117"/>
  <c r="E11" i="116"/>
  <c r="I14" i="126"/>
  <c r="E9" i="116" s="1"/>
  <c r="E10" i="116" s="1"/>
  <c r="G12" i="116" s="1"/>
  <c r="E50" i="98" s="1"/>
  <c r="E46" i="116"/>
  <c r="E44" i="116"/>
  <c r="E45" i="116" s="1"/>
  <c r="G47" i="116" s="1"/>
  <c r="E70" i="98" s="1"/>
  <c r="G48" i="116"/>
  <c r="E71" i="98" s="1"/>
  <c r="G50" i="116"/>
  <c r="E73" i="98" s="1"/>
  <c r="G52" i="116"/>
  <c r="E75" i="98" s="1"/>
  <c r="E59" i="116"/>
  <c r="E57" i="116"/>
  <c r="E58" i="116" s="1"/>
  <c r="G60" i="116" s="1"/>
  <c r="E77" i="98" s="1"/>
  <c r="E79" i="116"/>
  <c r="G79" i="116" s="1"/>
  <c r="E79" i="98" s="1"/>
  <c r="E78" i="116"/>
  <c r="E74" i="116"/>
  <c r="E75" i="116"/>
  <c r="E68" i="116"/>
  <c r="G68" i="116" s="1"/>
  <c r="E66" i="116"/>
  <c r="E67" i="116" s="1"/>
  <c r="G69" i="116"/>
  <c r="E38" i="98" s="1"/>
  <c r="G70" i="116"/>
  <c r="E39" i="98" s="1"/>
  <c r="E84" i="116"/>
  <c r="E85" i="116"/>
  <c r="G18" i="114"/>
  <c r="I15" i="49" s="1"/>
  <c r="M15" i="49" s="1"/>
  <c r="Q15" i="49" s="1"/>
  <c r="E72" i="114"/>
  <c r="G23" i="112"/>
  <c r="E32" i="96" s="1"/>
  <c r="G25" i="112"/>
  <c r="E36" i="96" s="1"/>
  <c r="G27" i="112"/>
  <c r="E43" i="96" s="1"/>
  <c r="G29" i="112"/>
  <c r="E46" i="96" s="1"/>
  <c r="G31" i="112"/>
  <c r="E48" i="96" s="1"/>
  <c r="G33" i="112"/>
  <c r="I136" i="11" s="1"/>
  <c r="G35" i="112"/>
  <c r="G51" i="112" s="1"/>
  <c r="E54" i="96" s="1"/>
  <c r="G37" i="112"/>
  <c r="E13" i="97" s="1"/>
  <c r="G39" i="112"/>
  <c r="I32" i="16" s="1"/>
  <c r="M32" i="16" s="1"/>
  <c r="S32" i="16" s="1"/>
  <c r="G41" i="112"/>
  <c r="I30" i="21" s="1"/>
  <c r="M30" i="21" s="1"/>
  <c r="S30" i="21" s="1"/>
  <c r="G43" i="112"/>
  <c r="E60" i="96" s="1"/>
  <c r="G45" i="112"/>
  <c r="G47" i="112"/>
  <c r="E62" i="96" s="1"/>
  <c r="G50" i="112"/>
  <c r="I148" i="11" s="1"/>
  <c r="I11" i="98"/>
  <c r="I13" i="98"/>
  <c r="I15" i="98"/>
  <c r="I17" i="98"/>
  <c r="I19" i="98"/>
  <c r="I21" i="98"/>
  <c r="G24" i="98"/>
  <c r="I26" i="98"/>
  <c r="I28" i="98"/>
  <c r="I30" i="98"/>
  <c r="I41" i="98"/>
  <c r="I34" i="98"/>
  <c r="I46" i="98"/>
  <c r="I48" i="98"/>
  <c r="E23" i="119"/>
  <c r="E25" i="119" s="1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E82" i="115"/>
  <c r="E14" i="110"/>
  <c r="E15" i="110"/>
  <c r="E22" i="110"/>
  <c r="G32" i="96"/>
  <c r="G8" i="96"/>
  <c r="I81" i="95"/>
  <c r="I29" i="95"/>
  <c r="I26" i="95"/>
  <c r="I12" i="95"/>
  <c r="I10" i="95"/>
  <c r="I27" i="95"/>
  <c r="I13" i="95"/>
  <c r="I11" i="95"/>
  <c r="I82" i="95"/>
  <c r="I30" i="95"/>
  <c r="I19" i="95"/>
  <c r="I17" i="95"/>
  <c r="I77" i="95"/>
  <c r="I76" i="95"/>
  <c r="I38" i="94"/>
  <c r="I63" i="95"/>
  <c r="BY69" i="52"/>
  <c r="CC69" i="52" s="1"/>
  <c r="BY67" i="52"/>
  <c r="CC67" i="52" s="1"/>
  <c r="BY70" i="52"/>
  <c r="CC70" i="52" s="1"/>
  <c r="BY68" i="52"/>
  <c r="CC68" i="52" s="1"/>
  <c r="BY66" i="52"/>
  <c r="CC66" i="52" s="1"/>
  <c r="BY75" i="52"/>
  <c r="CC75" i="52" s="1"/>
  <c r="BY74" i="52"/>
  <c r="CC74" i="52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G45" i="98"/>
  <c r="U62" i="56"/>
  <c r="U60" i="56"/>
  <c r="U58" i="56"/>
  <c r="U56" i="56"/>
  <c r="U54" i="56"/>
  <c r="U48" i="56"/>
  <c r="U46" i="56"/>
  <c r="U44" i="56"/>
  <c r="U42" i="56"/>
  <c r="U40" i="56"/>
  <c r="U38" i="56"/>
  <c r="U36" i="56"/>
  <c r="U34" i="56"/>
  <c r="U14" i="56"/>
  <c r="I10" i="59"/>
  <c r="F21" i="57" s="1"/>
  <c r="I10" i="71"/>
  <c r="F9" i="57" s="1"/>
  <c r="I10" i="72"/>
  <c r="F8" i="57" s="1"/>
  <c r="K14" i="56" s="1"/>
  <c r="Q28" i="17"/>
  <c r="Q20" i="17"/>
  <c r="Q18" i="17"/>
  <c r="Q17" i="17"/>
  <c r="S17" i="17" s="1"/>
  <c r="Q28" i="16"/>
  <c r="Q20" i="16"/>
  <c r="Q18" i="16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I13" i="62"/>
  <c r="I18" i="57" s="1"/>
  <c r="I13" i="61"/>
  <c r="I19" i="57" s="1"/>
  <c r="I13" i="63"/>
  <c r="I17" i="57" s="1"/>
  <c r="U58" i="147"/>
  <c r="I14" i="69" s="1"/>
  <c r="J11" i="57" s="1"/>
  <c r="Q8" i="80"/>
  <c r="S8" i="80" s="1"/>
  <c r="M8" i="80"/>
  <c r="AS8" i="146"/>
  <c r="AM9" i="146"/>
  <c r="AY9" i="146"/>
  <c r="Q10" i="80"/>
  <c r="S10" i="80" s="1"/>
  <c r="M10" i="80"/>
  <c r="AS10" i="146"/>
  <c r="AY11" i="146"/>
  <c r="AS12" i="146"/>
  <c r="BE12" i="146"/>
  <c r="AM13" i="146"/>
  <c r="Q14" i="80"/>
  <c r="S14" i="80" s="1"/>
  <c r="M14" i="80"/>
  <c r="AS14" i="146"/>
  <c r="BE14" i="146"/>
  <c r="AM15" i="146"/>
  <c r="I11" i="66"/>
  <c r="G14" i="57" s="1"/>
  <c r="I11" i="65"/>
  <c r="G15" i="57" s="1"/>
  <c r="I11" i="68"/>
  <c r="G12" i="57" s="1"/>
  <c r="O18" i="147"/>
  <c r="Q29" i="147"/>
  <c r="U29" i="147"/>
  <c r="O38" i="147"/>
  <c r="G34" i="100" s="1"/>
  <c r="I12" i="61"/>
  <c r="H19" i="57" s="1"/>
  <c r="I12" i="63"/>
  <c r="H17" i="57" s="1"/>
  <c r="I12" i="62"/>
  <c r="H18" i="57" s="1"/>
  <c r="I14" i="61"/>
  <c r="J19" i="57" s="1"/>
  <c r="I14" i="63"/>
  <c r="J17" i="57" s="1"/>
  <c r="I14" i="62"/>
  <c r="J18" i="57" s="1"/>
  <c r="Q40" i="147"/>
  <c r="I12" i="64" s="1"/>
  <c r="H16" i="57" s="1"/>
  <c r="U40" i="147"/>
  <c r="I14" i="64" s="1"/>
  <c r="J16" i="57" s="1"/>
  <c r="O44" i="147"/>
  <c r="Q26" i="21"/>
  <c r="Q18" i="21"/>
  <c r="Q16" i="21"/>
  <c r="Q15" i="21"/>
  <c r="S15" i="21" s="1"/>
  <c r="Q28" i="15"/>
  <c r="Q20" i="15"/>
  <c r="Q18" i="15"/>
  <c r="Q17" i="15"/>
  <c r="S17" i="15" s="1"/>
  <c r="Q51" i="147"/>
  <c r="I54" i="100" s="1"/>
  <c r="U51" i="147"/>
  <c r="M54" i="100" s="1"/>
  <c r="O52" i="147"/>
  <c r="K13" i="48"/>
  <c r="K12" i="48"/>
  <c r="K11" i="48"/>
  <c r="K10" i="48"/>
  <c r="K9" i="48"/>
  <c r="K8" i="48"/>
  <c r="Q53" i="147"/>
  <c r="O58" i="147"/>
  <c r="I11" i="58" s="1"/>
  <c r="G23" i="57" s="1"/>
  <c r="S58" i="147"/>
  <c r="I13" i="66" s="1"/>
  <c r="I14" i="57" s="1"/>
  <c r="I10" i="65"/>
  <c r="F15" i="57" s="1"/>
  <c r="K65" i="52" s="1"/>
  <c r="I10" i="67"/>
  <c r="F13" i="57" s="1"/>
  <c r="I10" i="69"/>
  <c r="F11" i="57" s="1"/>
  <c r="I10" i="66"/>
  <c r="F14" i="57" s="1"/>
  <c r="I10" i="68"/>
  <c r="F12" i="57" s="1"/>
  <c r="K71" i="52" s="1"/>
  <c r="I10" i="70"/>
  <c r="F10" i="57" s="1"/>
  <c r="K75" i="52" s="1"/>
  <c r="Q61" i="147"/>
  <c r="E62" i="147"/>
  <c r="AM8" i="146"/>
  <c r="AY8" i="146"/>
  <c r="Q9" i="80"/>
  <c r="S9" i="80" s="1"/>
  <c r="M9" i="80"/>
  <c r="AS9" i="146"/>
  <c r="BE9" i="146"/>
  <c r="AM10" i="146"/>
  <c r="AY10" i="146"/>
  <c r="Q11" i="80"/>
  <c r="S11" i="80" s="1"/>
  <c r="M11" i="80"/>
  <c r="AS11" i="146"/>
  <c r="BE11" i="146"/>
  <c r="AM12" i="146"/>
  <c r="AY12" i="146"/>
  <c r="Q13" i="80"/>
  <c r="S13" i="80" s="1"/>
  <c r="M13" i="80"/>
  <c r="AS13" i="146"/>
  <c r="BE13" i="146"/>
  <c r="AM14" i="146"/>
  <c r="AY14" i="146"/>
  <c r="Q15" i="80"/>
  <c r="S15" i="80" s="1"/>
  <c r="M15" i="80"/>
  <c r="AS15" i="146"/>
  <c r="BE15" i="146"/>
  <c r="AM16" i="146"/>
  <c r="AY16" i="146"/>
  <c r="Q17" i="80"/>
  <c r="S17" i="80" s="1"/>
  <c r="M17" i="80"/>
  <c r="AS17" i="146"/>
  <c r="BE17" i="146"/>
  <c r="AM18" i="146"/>
  <c r="AY18" i="146"/>
  <c r="Q19" i="80"/>
  <c r="S19" i="80" s="1"/>
  <c r="M19" i="80"/>
  <c r="AS19" i="146"/>
  <c r="BE19" i="146"/>
  <c r="AM20" i="146"/>
  <c r="AY20" i="146"/>
  <c r="Q21" i="80"/>
  <c r="S21" i="80" s="1"/>
  <c r="M21" i="80"/>
  <c r="AS21" i="146"/>
  <c r="BE21" i="146"/>
  <c r="AM22" i="146"/>
  <c r="AY22" i="146"/>
  <c r="E23" i="80"/>
  <c r="I23" i="80" s="1"/>
  <c r="I10" i="58"/>
  <c r="F23" i="57" s="1"/>
  <c r="AS23" i="146"/>
  <c r="BE23" i="146"/>
  <c r="AM8" i="145"/>
  <c r="AY8" i="145"/>
  <c r="AS9" i="145"/>
  <c r="BE9" i="145"/>
  <c r="AM10" i="145"/>
  <c r="AY10" i="145"/>
  <c r="AS11" i="145"/>
  <c r="BE11" i="145"/>
  <c r="AM12" i="145"/>
  <c r="AY12" i="145"/>
  <c r="AS13" i="145"/>
  <c r="BE13" i="145"/>
  <c r="AM14" i="145"/>
  <c r="AY14" i="145"/>
  <c r="AS15" i="145"/>
  <c r="BE15" i="145"/>
  <c r="AM16" i="145"/>
  <c r="AY16" i="145"/>
  <c r="AS17" i="145"/>
  <c r="BE17" i="145"/>
  <c r="AM18" i="145"/>
  <c r="AY18" i="145"/>
  <c r="Q25" i="29"/>
  <c r="Q19" i="29"/>
  <c r="AS19" i="145"/>
  <c r="BE19" i="145"/>
  <c r="AM20" i="145"/>
  <c r="AY20" i="145"/>
  <c r="AS21" i="145"/>
  <c r="BE21" i="145"/>
  <c r="AM22" i="145"/>
  <c r="AY22" i="145"/>
  <c r="AS23" i="145"/>
  <c r="BE23" i="145"/>
  <c r="AM24" i="145"/>
  <c r="AY24" i="145"/>
  <c r="I25" i="145"/>
  <c r="U25" i="145"/>
  <c r="AG25" i="145"/>
  <c r="AO25" i="145"/>
  <c r="AS25" i="145" s="1"/>
  <c r="BA25" i="145"/>
  <c r="BE25" i="145" s="1"/>
  <c r="AM26" i="145"/>
  <c r="AY26" i="145"/>
  <c r="I8" i="144"/>
  <c r="U8" i="144"/>
  <c r="AG8" i="144"/>
  <c r="AK8" i="144"/>
  <c r="Q42" i="99" s="1"/>
  <c r="AO8" i="144"/>
  <c r="AW8" i="144"/>
  <c r="AO42" i="99" s="1"/>
  <c r="AS42" i="99" s="1"/>
  <c r="Q8" i="89" s="1"/>
  <c r="BA8" i="144"/>
  <c r="O9" i="144"/>
  <c r="AA9" i="144"/>
  <c r="AI9" i="144"/>
  <c r="AQ9" i="144"/>
  <c r="AC43" i="99" s="1"/>
  <c r="AU9" i="144"/>
  <c r="BC9" i="144"/>
  <c r="BA43" i="99" s="1"/>
  <c r="BE43" i="99" s="1"/>
  <c r="Q9" i="88" s="1"/>
  <c r="I10" i="144"/>
  <c r="U10" i="144"/>
  <c r="AG10" i="144"/>
  <c r="AK10" i="144"/>
  <c r="Q44" i="99" s="1"/>
  <c r="AO10" i="144"/>
  <c r="AW10" i="144"/>
  <c r="AO44" i="99" s="1"/>
  <c r="AS44" i="99" s="1"/>
  <c r="Q10" i="89" s="1"/>
  <c r="BA10" i="144"/>
  <c r="O11" i="144"/>
  <c r="AA11" i="144"/>
  <c r="AI11" i="144"/>
  <c r="AQ11" i="144"/>
  <c r="AC45" i="99" s="1"/>
  <c r="AU11" i="144"/>
  <c r="BC11" i="144"/>
  <c r="BA45" i="99" s="1"/>
  <c r="BE45" i="99" s="1"/>
  <c r="Q11" i="88" s="1"/>
  <c r="I12" i="144"/>
  <c r="U12" i="144"/>
  <c r="AG12" i="144"/>
  <c r="AK12" i="144"/>
  <c r="Q46" i="99" s="1"/>
  <c r="AO12" i="144"/>
  <c r="AW12" i="144"/>
  <c r="AO46" i="99" s="1"/>
  <c r="AS46" i="99" s="1"/>
  <c r="Q12" i="89" s="1"/>
  <c r="BA12" i="144"/>
  <c r="O13" i="144"/>
  <c r="AA13" i="144"/>
  <c r="AI13" i="144"/>
  <c r="AQ13" i="144"/>
  <c r="AC47" i="99" s="1"/>
  <c r="AU13" i="144"/>
  <c r="BC13" i="144"/>
  <c r="BA47" i="99" s="1"/>
  <c r="BE47" i="99" s="1"/>
  <c r="Q13" i="88" s="1"/>
  <c r="I14" i="144"/>
  <c r="U14" i="144"/>
  <c r="AG14" i="144"/>
  <c r="AK14" i="144"/>
  <c r="Q48" i="99" s="1"/>
  <c r="AO14" i="144"/>
  <c r="AW14" i="144"/>
  <c r="AO48" i="99" s="1"/>
  <c r="AS48" i="99" s="1"/>
  <c r="Q14" i="89" s="1"/>
  <c r="BA14" i="144"/>
  <c r="O15" i="144"/>
  <c r="AA15" i="144"/>
  <c r="AI15" i="144"/>
  <c r="AQ15" i="144"/>
  <c r="AC49" i="99" s="1"/>
  <c r="AU15" i="144"/>
  <c r="BC15" i="144"/>
  <c r="BA49" i="99" s="1"/>
  <c r="BE49" i="99" s="1"/>
  <c r="Q15" i="88" s="1"/>
  <c r="I16" i="144"/>
  <c r="U16" i="144"/>
  <c r="AG16" i="144"/>
  <c r="AK16" i="144"/>
  <c r="Q50" i="99" s="1"/>
  <c r="AO16" i="144"/>
  <c r="AW16" i="144"/>
  <c r="AO50" i="99" s="1"/>
  <c r="AS50" i="99" s="1"/>
  <c r="Q16" i="89" s="1"/>
  <c r="BA16" i="144"/>
  <c r="O17" i="144"/>
  <c r="AA17" i="144"/>
  <c r="AI17" i="144"/>
  <c r="AQ17" i="144"/>
  <c r="AC51" i="99" s="1"/>
  <c r="AU17" i="144"/>
  <c r="BC17" i="144"/>
  <c r="BA51" i="99" s="1"/>
  <c r="BE51" i="99" s="1"/>
  <c r="Q17" i="88" s="1"/>
  <c r="I18" i="144"/>
  <c r="U18" i="144"/>
  <c r="AG18" i="144"/>
  <c r="AK18" i="144"/>
  <c r="Q52" i="99" s="1"/>
  <c r="AO18" i="144"/>
  <c r="AW18" i="144"/>
  <c r="AO52" i="99" s="1"/>
  <c r="AS52" i="99" s="1"/>
  <c r="Q18" i="89" s="1"/>
  <c r="BA18" i="144"/>
  <c r="O19" i="144"/>
  <c r="AA19" i="144"/>
  <c r="AI19" i="144"/>
  <c r="AQ19" i="144"/>
  <c r="AC53" i="99" s="1"/>
  <c r="AU19" i="144"/>
  <c r="BC19" i="144"/>
  <c r="BA53" i="99" s="1"/>
  <c r="BE53" i="99" s="1"/>
  <c r="Q19" i="88" s="1"/>
  <c r="I20" i="144"/>
  <c r="U20" i="144"/>
  <c r="AG20" i="144"/>
  <c r="AK20" i="144"/>
  <c r="Q54" i="99" s="1"/>
  <c r="AO20" i="144"/>
  <c r="AW20" i="144"/>
  <c r="AO54" i="99" s="1"/>
  <c r="AS54" i="99" s="1"/>
  <c r="Q20" i="89" s="1"/>
  <c r="BA20" i="144"/>
  <c r="O21" i="144"/>
  <c r="AA21" i="144"/>
  <c r="AI21" i="144"/>
  <c r="AQ21" i="144"/>
  <c r="AC55" i="99" s="1"/>
  <c r="AU21" i="144"/>
  <c r="BC21" i="144"/>
  <c r="BA55" i="99" s="1"/>
  <c r="BE55" i="99" s="1"/>
  <c r="Q21" i="88" s="1"/>
  <c r="I22" i="144"/>
  <c r="U22" i="144"/>
  <c r="AG22" i="144"/>
  <c r="AK22" i="144"/>
  <c r="Q56" i="99" s="1"/>
  <c r="AO22" i="144"/>
  <c r="AW22" i="144"/>
  <c r="AO56" i="99" s="1"/>
  <c r="AS56" i="99" s="1"/>
  <c r="BA22" i="144"/>
  <c r="O23" i="144"/>
  <c r="AA23" i="144"/>
  <c r="AI23" i="144"/>
  <c r="AQ23" i="144"/>
  <c r="AC57" i="99" s="1"/>
  <c r="AU23" i="144"/>
  <c r="BC23" i="144"/>
  <c r="BA57" i="99" s="1"/>
  <c r="BE57" i="99" s="1"/>
  <c r="I24" i="144"/>
  <c r="U24" i="144"/>
  <c r="AG24" i="144"/>
  <c r="AK24" i="144"/>
  <c r="Q58" i="99" s="1"/>
  <c r="AO24" i="144"/>
  <c r="AW24" i="144"/>
  <c r="AO58" i="99" s="1"/>
  <c r="AS58" i="99" s="1"/>
  <c r="BA24" i="144"/>
  <c r="I26" i="144"/>
  <c r="E23" i="87" s="1"/>
  <c r="U26" i="144"/>
  <c r="AG26" i="144"/>
  <c r="AK26" i="144"/>
  <c r="Q60" i="99" s="1"/>
  <c r="AO26" i="144"/>
  <c r="AW26" i="144"/>
  <c r="AO60" i="99" s="1"/>
  <c r="AS60" i="99" s="1"/>
  <c r="BA26" i="144"/>
  <c r="AI8" i="143"/>
  <c r="AM8" i="143"/>
  <c r="AK9" i="143"/>
  <c r="AI10" i="143"/>
  <c r="AM10" i="143"/>
  <c r="I11" i="143"/>
  <c r="U11" i="143"/>
  <c r="AG11" i="143"/>
  <c r="AI12" i="143"/>
  <c r="AM12" i="143"/>
  <c r="AK13" i="143"/>
  <c r="AI14" i="143"/>
  <c r="AM14" i="143"/>
  <c r="AI16" i="143"/>
  <c r="AM16" i="143"/>
  <c r="AK17" i="143"/>
  <c r="AI18" i="143"/>
  <c r="AM18" i="143"/>
  <c r="AI20" i="143"/>
  <c r="AM20" i="143"/>
  <c r="U15" i="81"/>
  <c r="M15" i="81"/>
  <c r="AK21" i="143"/>
  <c r="AO21" i="143"/>
  <c r="AI22" i="143"/>
  <c r="AM22" i="143"/>
  <c r="U16" i="81"/>
  <c r="M16" i="81"/>
  <c r="AK23" i="143"/>
  <c r="AO23" i="143"/>
  <c r="AI24" i="143"/>
  <c r="AM24" i="143"/>
  <c r="U19" i="81"/>
  <c r="M19" i="81"/>
  <c r="AK25" i="143"/>
  <c r="AO25" i="143"/>
  <c r="AI26" i="143"/>
  <c r="E21" i="81"/>
  <c r="I21" i="81" s="1"/>
  <c r="E21" i="82"/>
  <c r="I21" i="82" s="1"/>
  <c r="AK27" i="143"/>
  <c r="AO27" i="143"/>
  <c r="AI28" i="143"/>
  <c r="AM28" i="143"/>
  <c r="AK29" i="143"/>
  <c r="AI30" i="143"/>
  <c r="AI8" i="142"/>
  <c r="E8" i="91" s="1"/>
  <c r="AM8" i="142"/>
  <c r="E8" i="89" s="1"/>
  <c r="AK9" i="142"/>
  <c r="AI10" i="142"/>
  <c r="AM10" i="142"/>
  <c r="I11" i="142"/>
  <c r="U11" i="142"/>
  <c r="AG11" i="142"/>
  <c r="AI12" i="142"/>
  <c r="E10" i="91" s="1"/>
  <c r="AM12" i="142"/>
  <c r="E10" i="89" s="1"/>
  <c r="AK13" i="142"/>
  <c r="AI14" i="142"/>
  <c r="AM14" i="142"/>
  <c r="AI16" i="142"/>
  <c r="E12" i="91" s="1"/>
  <c r="AM16" i="142"/>
  <c r="E12" i="89" s="1"/>
  <c r="AK17" i="142"/>
  <c r="AI18" i="142"/>
  <c r="AM18" i="142"/>
  <c r="AI20" i="142"/>
  <c r="E14" i="91" s="1"/>
  <c r="AM20" i="142"/>
  <c r="E14" i="89" s="1"/>
  <c r="AK21" i="142"/>
  <c r="E15" i="90" s="1"/>
  <c r="AO21" i="142"/>
  <c r="E15" i="88" s="1"/>
  <c r="AI22" i="142"/>
  <c r="E17" i="91" s="1"/>
  <c r="AM22" i="142"/>
  <c r="E17" i="89" s="1"/>
  <c r="AK23" i="142"/>
  <c r="E16" i="90" s="1"/>
  <c r="AO23" i="142"/>
  <c r="E16" i="88" s="1"/>
  <c r="AI24" i="142"/>
  <c r="E18" i="91" s="1"/>
  <c r="AM24" i="142"/>
  <c r="E18" i="89" s="1"/>
  <c r="AK25" i="142"/>
  <c r="E19" i="90" s="1"/>
  <c r="AO25" i="142"/>
  <c r="E19" i="88" s="1"/>
  <c r="AI26" i="142"/>
  <c r="E20" i="91" s="1"/>
  <c r="AM26" i="142"/>
  <c r="E20" i="89" s="1"/>
  <c r="AK27" i="142"/>
  <c r="E21" i="90" s="1"/>
  <c r="AO27" i="142"/>
  <c r="E21" i="88" s="1"/>
  <c r="AI28" i="142"/>
  <c r="AM28" i="142"/>
  <c r="AK29" i="142"/>
  <c r="AI30" i="142"/>
  <c r="E22" i="91" s="1"/>
  <c r="AM30" i="142"/>
  <c r="E22" i="89" s="1"/>
  <c r="S8" i="138"/>
  <c r="CY8" i="138"/>
  <c r="DE8" i="138" s="1"/>
  <c r="DC8" i="138"/>
  <c r="DS8" i="138"/>
  <c r="EI8" i="138"/>
  <c r="EO8" i="138" s="1"/>
  <c r="EM8" i="138"/>
  <c r="AK9" i="138"/>
  <c r="AM9" i="138" s="1"/>
  <c r="DA9" i="138"/>
  <c r="DQ9" i="138"/>
  <c r="DU9" i="138"/>
  <c r="EK9" i="138"/>
  <c r="EO9" i="138" s="1"/>
  <c r="EQ9" i="138" s="1"/>
  <c r="S10" i="138"/>
  <c r="U10" i="138" s="1"/>
  <c r="CY10" i="138"/>
  <c r="DC10" i="138"/>
  <c r="DS10" i="138"/>
  <c r="EI10" i="138"/>
  <c r="EO10" i="138" s="1"/>
  <c r="EQ10" i="138" s="1"/>
  <c r="EM10" i="138"/>
  <c r="AK11" i="138"/>
  <c r="AM11" i="138" s="1"/>
  <c r="DA11" i="138"/>
  <c r="DQ11" i="138"/>
  <c r="DU11" i="138"/>
  <c r="EK11" i="138"/>
  <c r="EO11" i="138" s="1"/>
  <c r="EQ11" i="138" s="1"/>
  <c r="S12" i="138"/>
  <c r="U12" i="138" s="1"/>
  <c r="CY12" i="138"/>
  <c r="DC12" i="138"/>
  <c r="DS12" i="138"/>
  <c r="EI12" i="138"/>
  <c r="EO12" i="138" s="1"/>
  <c r="EQ12" i="138" s="1"/>
  <c r="EM12" i="138"/>
  <c r="AK13" i="138"/>
  <c r="AM13" i="138" s="1"/>
  <c r="DA13" i="138"/>
  <c r="DQ13" i="138"/>
  <c r="DU13" i="138"/>
  <c r="EK13" i="138"/>
  <c r="EO13" i="138" s="1"/>
  <c r="EQ13" i="138" s="1"/>
  <c r="S14" i="138"/>
  <c r="U14" i="138" s="1"/>
  <c r="CY14" i="138"/>
  <c r="DC14" i="138"/>
  <c r="DS14" i="138"/>
  <c r="EI14" i="138"/>
  <c r="EO14" i="138" s="1"/>
  <c r="EQ14" i="138" s="1"/>
  <c r="EM14" i="138"/>
  <c r="AK15" i="138"/>
  <c r="AM15" i="138" s="1"/>
  <c r="DA15" i="138"/>
  <c r="DQ15" i="138"/>
  <c r="DU15" i="138"/>
  <c r="EK15" i="138"/>
  <c r="EO15" i="138" s="1"/>
  <c r="EQ15" i="138" s="1"/>
  <c r="S16" i="138"/>
  <c r="U16" i="138" s="1"/>
  <c r="CY16" i="138"/>
  <c r="DC16" i="138"/>
  <c r="DS16" i="138"/>
  <c r="EI16" i="138"/>
  <c r="EO16" i="138" s="1"/>
  <c r="EQ16" i="138" s="1"/>
  <c r="EM16" i="138"/>
  <c r="AK17" i="138"/>
  <c r="AM17" i="138" s="1"/>
  <c r="DA17" i="138"/>
  <c r="DQ17" i="138"/>
  <c r="DU17" i="138"/>
  <c r="EK17" i="138"/>
  <c r="EO17" i="138" s="1"/>
  <c r="EQ17" i="138" s="1"/>
  <c r="S18" i="138"/>
  <c r="U18" i="138" s="1"/>
  <c r="CY18" i="138"/>
  <c r="DC18" i="138"/>
  <c r="DS18" i="138"/>
  <c r="EI18" i="138"/>
  <c r="EO18" i="138" s="1"/>
  <c r="EQ18" i="138" s="1"/>
  <c r="EM18" i="138"/>
  <c r="AK19" i="138"/>
  <c r="AM19" i="138" s="1"/>
  <c r="DA19" i="138"/>
  <c r="DQ19" i="138"/>
  <c r="DU19" i="138"/>
  <c r="EK19" i="138"/>
  <c r="EO19" i="138" s="1"/>
  <c r="EQ19" i="138" s="1"/>
  <c r="S20" i="138"/>
  <c r="U20" i="138" s="1"/>
  <c r="CY20" i="138"/>
  <c r="DC20" i="138"/>
  <c r="DS20" i="138"/>
  <c r="EI20" i="138"/>
  <c r="EO20" i="138" s="1"/>
  <c r="EQ20" i="138" s="1"/>
  <c r="EM20" i="138"/>
  <c r="AK21" i="138"/>
  <c r="AM21" i="138" s="1"/>
  <c r="DA21" i="138"/>
  <c r="DQ21" i="138"/>
  <c r="DU21" i="138"/>
  <c r="EK21" i="138"/>
  <c r="EO21" i="138" s="1"/>
  <c r="EQ21" i="138" s="1"/>
  <c r="S22" i="138"/>
  <c r="U22" i="138" s="1"/>
  <c r="CY22" i="138"/>
  <c r="DC22" i="138"/>
  <c r="DS22" i="138"/>
  <c r="EI22" i="138"/>
  <c r="EO22" i="138" s="1"/>
  <c r="EQ22" i="138" s="1"/>
  <c r="EM22" i="138"/>
  <c r="AK23" i="138"/>
  <c r="AM23" i="138" s="1"/>
  <c r="DA23" i="138"/>
  <c r="DQ23" i="138"/>
  <c r="DU23" i="138"/>
  <c r="EK23" i="138"/>
  <c r="EO23" i="138" s="1"/>
  <c r="EQ23" i="138" s="1"/>
  <c r="BO23" i="83" s="1"/>
  <c r="G9" i="135"/>
  <c r="K11" i="135"/>
  <c r="E13" i="135"/>
  <c r="Q14" i="20"/>
  <c r="Q13" i="20"/>
  <c r="Q12" i="20"/>
  <c r="Q11" i="20"/>
  <c r="Q10" i="20"/>
  <c r="Q9" i="20"/>
  <c r="Q8" i="20"/>
  <c r="G19" i="54"/>
  <c r="G17" i="54"/>
  <c r="G20" i="54" s="1"/>
  <c r="G64" i="54" s="1"/>
  <c r="G66" i="54" s="1"/>
  <c r="I19" i="54"/>
  <c r="M9" i="54"/>
  <c r="M18" i="54" s="1"/>
  <c r="Y18" i="54" s="1"/>
  <c r="I18" i="54"/>
  <c r="I20" i="54" s="1"/>
  <c r="W88" i="134"/>
  <c r="AA88" i="134"/>
  <c r="AA27" i="131" s="1"/>
  <c r="CM88" i="134"/>
  <c r="CM31" i="133"/>
  <c r="E25" i="76" s="1"/>
  <c r="M75" i="52"/>
  <c r="CG67" i="52"/>
  <c r="BQ67" i="52"/>
  <c r="BM67" i="52"/>
  <c r="AS67" i="52"/>
  <c r="AC67" i="52"/>
  <c r="Y67" i="52"/>
  <c r="CA67" i="52"/>
  <c r="BW67" i="52"/>
  <c r="BG67" i="52"/>
  <c r="BC67" i="52"/>
  <c r="AM67" i="52"/>
  <c r="AI67" i="52"/>
  <c r="Q67" i="52"/>
  <c r="CG69" i="52"/>
  <c r="BQ69" i="52"/>
  <c r="BM69" i="52"/>
  <c r="AS69" i="52"/>
  <c r="AC69" i="52"/>
  <c r="Y69" i="52"/>
  <c r="CA69" i="52"/>
  <c r="BW69" i="52"/>
  <c r="BG69" i="52"/>
  <c r="BC69" i="52"/>
  <c r="AM69" i="52"/>
  <c r="AI69" i="52"/>
  <c r="Q69" i="52"/>
  <c r="M71" i="52"/>
  <c r="BU78" i="52"/>
  <c r="AG78" i="52"/>
  <c r="G98" i="52"/>
  <c r="I78" i="52"/>
  <c r="I79" i="52" s="1"/>
  <c r="G76" i="52"/>
  <c r="G79" i="52" s="1"/>
  <c r="CE76" i="52"/>
  <c r="BU76" i="52"/>
  <c r="BU79" i="52" s="1"/>
  <c r="BK76" i="52"/>
  <c r="AQ76" i="52"/>
  <c r="AG76" i="52"/>
  <c r="AG79" i="52" s="1"/>
  <c r="W76" i="52"/>
  <c r="M65" i="52"/>
  <c r="CM26" i="132"/>
  <c r="Q38" i="50"/>
  <c r="Y38" i="50" s="1"/>
  <c r="CM42" i="132"/>
  <c r="G10" i="48"/>
  <c r="M10" i="48" s="1"/>
  <c r="E9" i="78"/>
  <c r="G107" i="11"/>
  <c r="G133" i="11" s="1"/>
  <c r="E16" i="78"/>
  <c r="CM26" i="131"/>
  <c r="E29" i="12"/>
  <c r="I131" i="11"/>
  <c r="I8" i="21"/>
  <c r="E23" i="78"/>
  <c r="AA17" i="130"/>
  <c r="M8" i="27"/>
  <c r="M8" i="18"/>
  <c r="AA37" i="130"/>
  <c r="M8" i="16"/>
  <c r="AA57" i="130"/>
  <c r="AA75" i="130"/>
  <c r="CK8" i="129"/>
  <c r="CK10" i="129"/>
  <c r="CK12" i="129"/>
  <c r="CK14" i="129"/>
  <c r="CK16" i="129"/>
  <c r="CK18" i="129"/>
  <c r="CK20" i="129"/>
  <c r="CK22" i="129"/>
  <c r="CK24" i="129"/>
  <c r="CA25" i="129"/>
  <c r="E139" i="113" s="1"/>
  <c r="Q26" i="129"/>
  <c r="BY26" i="129"/>
  <c r="CC26" i="129"/>
  <c r="CG26" i="129"/>
  <c r="CK28" i="129"/>
  <c r="CK30" i="129"/>
  <c r="CA31" i="129"/>
  <c r="CE31" i="129"/>
  <c r="CI31" i="129"/>
  <c r="G9" i="50"/>
  <c r="I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AA33" i="127"/>
  <c r="E18" i="117" s="1"/>
  <c r="I33" i="126"/>
  <c r="E15" i="116" s="1"/>
  <c r="E16" i="116" s="1"/>
  <c r="G18" i="116" s="1"/>
  <c r="E52" i="98" s="1"/>
  <c r="I49" i="126"/>
  <c r="I50" i="126"/>
  <c r="AA49" i="125"/>
  <c r="E51" i="114" s="1"/>
  <c r="AA50" i="125"/>
  <c r="K8" i="122"/>
  <c r="K39" i="122" s="1"/>
  <c r="K48" i="122"/>
  <c r="G14" i="121"/>
  <c r="E16" i="119"/>
  <c r="I65" i="50" s="1"/>
  <c r="E9" i="118"/>
  <c r="E15" i="118"/>
  <c r="E23" i="118"/>
  <c r="E25" i="118"/>
  <c r="E16" i="117"/>
  <c r="E17" i="117"/>
  <c r="E19" i="117"/>
  <c r="E51" i="117"/>
  <c r="E61" i="117" s="1"/>
  <c r="E54" i="117"/>
  <c r="E55" i="117"/>
  <c r="E59" i="117"/>
  <c r="E60" i="117"/>
  <c r="E17" i="115"/>
  <c r="G17" i="115" s="1"/>
  <c r="E41" i="115"/>
  <c r="E50" i="115" s="1"/>
  <c r="E83" i="115"/>
  <c r="E19" i="114"/>
  <c r="G19" i="114" s="1"/>
  <c r="E70" i="96" s="1"/>
  <c r="E24" i="114"/>
  <c r="E21" i="113"/>
  <c r="E39" i="113"/>
  <c r="E57" i="113"/>
  <c r="E75" i="113"/>
  <c r="E93" i="113"/>
  <c r="E111" i="113"/>
  <c r="E129" i="113"/>
  <c r="E24" i="112"/>
  <c r="G24" i="112" s="1"/>
  <c r="E34" i="96" s="1"/>
  <c r="E19" i="110"/>
  <c r="E21" i="110"/>
  <c r="E8" i="109"/>
  <c r="E10" i="109" s="1"/>
  <c r="E8" i="107"/>
  <c r="E10" i="107" s="1"/>
  <c r="E8" i="105"/>
  <c r="E9" i="105"/>
  <c r="E10" i="105"/>
  <c r="E11" i="105"/>
  <c r="E12" i="105"/>
  <c r="E13" i="105"/>
  <c r="E14" i="105"/>
  <c r="E15" i="105"/>
  <c r="E25" i="105"/>
  <c r="E26" i="105"/>
  <c r="E27" i="105"/>
  <c r="E28" i="105"/>
  <c r="E30" i="105"/>
  <c r="E32" i="105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39" i="104"/>
  <c r="K16" i="77"/>
  <c r="M16" i="77" s="1"/>
  <c r="K14" i="77"/>
  <c r="M14" i="77" s="1"/>
  <c r="K12" i="77"/>
  <c r="M12" i="77" s="1"/>
  <c r="K10" i="77"/>
  <c r="M10" i="77" s="1"/>
  <c r="K17" i="77"/>
  <c r="M17" i="77" s="1"/>
  <c r="K15" i="77"/>
  <c r="M15" i="77" s="1"/>
  <c r="K13" i="77"/>
  <c r="M13" i="77" s="1"/>
  <c r="K11" i="77"/>
  <c r="M11" i="77" s="1"/>
  <c r="I9" i="101"/>
  <c r="I9" i="94" s="1"/>
  <c r="G8" i="100"/>
  <c r="K8" i="100"/>
  <c r="E13" i="100"/>
  <c r="I15" i="100"/>
  <c r="M15" i="100"/>
  <c r="E19" i="100"/>
  <c r="E21" i="100"/>
  <c r="E23" i="100"/>
  <c r="E15" i="2" s="1"/>
  <c r="G958" i="1" s="1"/>
  <c r="E25" i="100"/>
  <c r="E17" i="2" s="1"/>
  <c r="G960" i="1" s="1"/>
  <c r="E31" i="100"/>
  <c r="E33" i="100"/>
  <c r="E37" i="100"/>
  <c r="E41" i="100" s="1"/>
  <c r="I45" i="100"/>
  <c r="M45" i="100"/>
  <c r="E47" i="100"/>
  <c r="I49" i="100"/>
  <c r="M49" i="100"/>
  <c r="E51" i="100"/>
  <c r="S11" i="99"/>
  <c r="U11" i="99" s="1"/>
  <c r="AE11" i="83" s="1"/>
  <c r="AQ13" i="99"/>
  <c r="AS13" i="99" s="1"/>
  <c r="BS13" i="83" s="1"/>
  <c r="AQ15" i="99"/>
  <c r="AS15" i="99" s="1"/>
  <c r="BS15" i="83" s="1"/>
  <c r="S17" i="99"/>
  <c r="U17" i="99" s="1"/>
  <c r="AE17" i="83" s="1"/>
  <c r="AQ17" i="99"/>
  <c r="AS17" i="99" s="1"/>
  <c r="BS17" i="83" s="1"/>
  <c r="S19" i="99"/>
  <c r="U19" i="99" s="1"/>
  <c r="AE19" i="83" s="1"/>
  <c r="AQ19" i="99"/>
  <c r="AS19" i="99" s="1"/>
  <c r="BS19" i="83" s="1"/>
  <c r="S21" i="99"/>
  <c r="U21" i="99" s="1"/>
  <c r="AE21" i="83" s="1"/>
  <c r="AQ21" i="99"/>
  <c r="AS21" i="99" s="1"/>
  <c r="BS21" i="83" s="1"/>
  <c r="S23" i="99"/>
  <c r="U23" i="99" s="1"/>
  <c r="AE23" i="83" s="1"/>
  <c r="AQ23" i="99"/>
  <c r="AS23" i="99" s="1"/>
  <c r="BS23" i="83" s="1"/>
  <c r="S25" i="99"/>
  <c r="U25" i="99" s="1"/>
  <c r="AQ25" i="99"/>
  <c r="AS25" i="99" s="1"/>
  <c r="S27" i="99"/>
  <c r="U27" i="99" s="1"/>
  <c r="AQ27" i="99"/>
  <c r="AS27" i="99" s="1"/>
  <c r="S29" i="99"/>
  <c r="U29" i="99" s="1"/>
  <c r="AQ29" i="99"/>
  <c r="AS29" i="99" s="1"/>
  <c r="S31" i="99"/>
  <c r="U31" i="99" s="1"/>
  <c r="AQ31" i="99"/>
  <c r="AS31" i="99" s="1"/>
  <c r="S33" i="99"/>
  <c r="U33" i="99" s="1"/>
  <c r="AQ33" i="99"/>
  <c r="AS33" i="99" s="1"/>
  <c r="S35" i="99"/>
  <c r="U35" i="99" s="1"/>
  <c r="AQ35" i="99"/>
  <c r="AS35" i="99" s="1"/>
  <c r="S37" i="99"/>
  <c r="U37" i="99" s="1"/>
  <c r="AQ37" i="99"/>
  <c r="AS37" i="99" s="1"/>
  <c r="S39" i="99"/>
  <c r="U39" i="99" s="1"/>
  <c r="AQ39" i="99"/>
  <c r="AS39" i="99" s="1"/>
  <c r="AE41" i="99"/>
  <c r="AG41" i="99" s="1"/>
  <c r="BC41" i="99"/>
  <c r="BE41" i="99" s="1"/>
  <c r="E42" i="99"/>
  <c r="I42" i="99" s="1"/>
  <c r="M42" i="99"/>
  <c r="O42" i="99" s="1"/>
  <c r="AK42" i="99"/>
  <c r="AM42" i="99" s="1"/>
  <c r="G43" i="99"/>
  <c r="I43" i="99" s="1"/>
  <c r="K43" i="99"/>
  <c r="O43" i="99" s="1"/>
  <c r="E44" i="99"/>
  <c r="I44" i="99" s="1"/>
  <c r="M44" i="99"/>
  <c r="O44" i="99" s="1"/>
  <c r="AK44" i="99"/>
  <c r="AM44" i="99" s="1"/>
  <c r="G45" i="99"/>
  <c r="I45" i="99" s="1"/>
  <c r="K45" i="99"/>
  <c r="O45" i="99" s="1"/>
  <c r="E46" i="99"/>
  <c r="I46" i="99" s="1"/>
  <c r="M46" i="99"/>
  <c r="O46" i="99" s="1"/>
  <c r="AK46" i="99"/>
  <c r="AM46" i="99" s="1"/>
  <c r="G47" i="99"/>
  <c r="I47" i="99" s="1"/>
  <c r="K47" i="99"/>
  <c r="O47" i="99" s="1"/>
  <c r="E48" i="99"/>
  <c r="I48" i="99" s="1"/>
  <c r="M48" i="99"/>
  <c r="O48" i="99" s="1"/>
  <c r="AK48" i="99"/>
  <c r="AM48" i="99" s="1"/>
  <c r="G49" i="99"/>
  <c r="I49" i="99" s="1"/>
  <c r="K49" i="99"/>
  <c r="O49" i="99" s="1"/>
  <c r="E50" i="99"/>
  <c r="I50" i="99" s="1"/>
  <c r="M50" i="99"/>
  <c r="O50" i="99" s="1"/>
  <c r="AK50" i="99"/>
  <c r="AM50" i="99" s="1"/>
  <c r="G51" i="99"/>
  <c r="I51" i="99" s="1"/>
  <c r="K51" i="99"/>
  <c r="O51" i="99" s="1"/>
  <c r="E52" i="99"/>
  <c r="I52" i="99" s="1"/>
  <c r="M52" i="99"/>
  <c r="O52" i="99" s="1"/>
  <c r="AK52" i="99"/>
  <c r="AM52" i="99" s="1"/>
  <c r="G53" i="99"/>
  <c r="I53" i="99" s="1"/>
  <c r="K53" i="99"/>
  <c r="O53" i="99" s="1"/>
  <c r="E54" i="99"/>
  <c r="I54" i="99" s="1"/>
  <c r="M54" i="99"/>
  <c r="O54" i="99" s="1"/>
  <c r="AK54" i="99"/>
  <c r="AM54" i="99" s="1"/>
  <c r="G55" i="99"/>
  <c r="I55" i="99" s="1"/>
  <c r="K55" i="99"/>
  <c r="O55" i="99" s="1"/>
  <c r="E56" i="99"/>
  <c r="I56" i="99" s="1"/>
  <c r="K22" i="3" s="1"/>
  <c r="G838" i="1" s="1"/>
  <c r="M56" i="99"/>
  <c r="O56" i="99" s="1"/>
  <c r="AK56" i="99"/>
  <c r="AM56" i="99" s="1"/>
  <c r="G57" i="99"/>
  <c r="I57" i="99" s="1"/>
  <c r="K23" i="3" s="1"/>
  <c r="G867" i="1" s="1"/>
  <c r="K57" i="99"/>
  <c r="O57" i="99" s="1"/>
  <c r="E58" i="99"/>
  <c r="I58" i="99" s="1"/>
  <c r="M58" i="99"/>
  <c r="O58" i="99" s="1"/>
  <c r="AK58" i="99"/>
  <c r="AM58" i="99" s="1"/>
  <c r="E60" i="99"/>
  <c r="I60" i="99" s="1"/>
  <c r="K25" i="3" s="1"/>
  <c r="G925" i="1" s="1"/>
  <c r="M60" i="99"/>
  <c r="O60" i="99" s="1"/>
  <c r="AK60" i="99"/>
  <c r="AM60" i="99" s="1"/>
  <c r="E10" i="93"/>
  <c r="E12" i="93"/>
  <c r="E16" i="93"/>
  <c r="E8" i="92"/>
  <c r="E10" i="92"/>
  <c r="E12" i="92"/>
  <c r="E14" i="92"/>
  <c r="E18" i="92"/>
  <c r="E20" i="92"/>
  <c r="E22" i="92"/>
  <c r="E12" i="86"/>
  <c r="E19" i="83"/>
  <c r="E21" i="83"/>
  <c r="E15" i="82"/>
  <c r="I15" i="82" s="1"/>
  <c r="E17" i="82"/>
  <c r="I17" i="82" s="1"/>
  <c r="E19" i="82"/>
  <c r="I19" i="82" s="1"/>
  <c r="AG19" i="56"/>
  <c r="U9" i="56"/>
  <c r="U11" i="56"/>
  <c r="U15" i="56"/>
  <c r="U23" i="56"/>
  <c r="U27" i="56"/>
  <c r="U31" i="56"/>
  <c r="U35" i="56"/>
  <c r="K37" i="56"/>
  <c r="U39" i="56"/>
  <c r="K41" i="56"/>
  <c r="U43" i="56"/>
  <c r="K45" i="56"/>
  <c r="U47" i="56"/>
  <c r="U51" i="56"/>
  <c r="U55" i="56"/>
  <c r="K57" i="56"/>
  <c r="U59" i="56"/>
  <c r="K61" i="56"/>
  <c r="U63" i="56"/>
  <c r="U8" i="55"/>
  <c r="AM41" i="55"/>
  <c r="I15" i="8" s="1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AM58" i="55"/>
  <c r="M15" i="8" s="1"/>
  <c r="U44" i="55"/>
  <c r="U46" i="55"/>
  <c r="U48" i="55"/>
  <c r="U50" i="55"/>
  <c r="U52" i="55"/>
  <c r="U54" i="55"/>
  <c r="U56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AG98" i="52"/>
  <c r="E12" i="8" s="1"/>
  <c r="AY14" i="52"/>
  <c r="K24" i="52"/>
  <c r="K28" i="52"/>
  <c r="K32" i="52"/>
  <c r="AY56" i="52"/>
  <c r="K58" i="52"/>
  <c r="K60" i="52"/>
  <c r="K62" i="52"/>
  <c r="K70" i="52"/>
  <c r="K72" i="52"/>
  <c r="K95" i="52" s="1"/>
  <c r="K80" i="52"/>
  <c r="M80" i="52" s="1"/>
  <c r="K82" i="52"/>
  <c r="M82" i="52" s="1"/>
  <c r="K84" i="52"/>
  <c r="M84" i="52" s="1"/>
  <c r="K90" i="52"/>
  <c r="K92" i="52"/>
  <c r="K94" i="52"/>
  <c r="BK24" i="51"/>
  <c r="I20" i="8" s="1"/>
  <c r="I22" i="8" s="1"/>
  <c r="AE31" i="51"/>
  <c r="M12" i="8" s="1"/>
  <c r="BC31" i="51"/>
  <c r="M18" i="8" s="1"/>
  <c r="I12" i="65"/>
  <c r="H15" i="57" s="1"/>
  <c r="I12" i="69"/>
  <c r="H11" i="57" s="1"/>
  <c r="I12" i="66"/>
  <c r="H14" i="57" s="1"/>
  <c r="I12" i="70"/>
  <c r="H10" i="57" s="1"/>
  <c r="I12" i="67"/>
  <c r="H13" i="57" s="1"/>
  <c r="I12" i="68"/>
  <c r="H12" i="57" s="1"/>
  <c r="I13" i="72"/>
  <c r="I8" i="57" s="1"/>
  <c r="I13" i="59"/>
  <c r="I21" i="57" s="1"/>
  <c r="I13" i="71"/>
  <c r="I9" i="57" s="1"/>
  <c r="Q28" i="18"/>
  <c r="S28" i="18" s="1"/>
  <c r="Q20" i="18"/>
  <c r="S20" i="18" s="1"/>
  <c r="Q18" i="18"/>
  <c r="S18" i="18" s="1"/>
  <c r="Q17" i="18"/>
  <c r="S17" i="18" s="1"/>
  <c r="Q29" i="27"/>
  <c r="S29" i="27" s="1"/>
  <c r="Q21" i="27"/>
  <c r="S21" i="27" s="1"/>
  <c r="Q20" i="27"/>
  <c r="S20" i="27" s="1"/>
  <c r="Q18" i="27"/>
  <c r="S18" i="27" s="1"/>
  <c r="Q17" i="27"/>
  <c r="S17" i="27" s="1"/>
  <c r="I11" i="62"/>
  <c r="G18" i="57" s="1"/>
  <c r="I11" i="61"/>
  <c r="G19" i="57" s="1"/>
  <c r="I11" i="63"/>
  <c r="G17" i="57" s="1"/>
  <c r="K42" i="54"/>
  <c r="M42" i="54" s="1"/>
  <c r="K40" i="54"/>
  <c r="K38" i="54"/>
  <c r="K36" i="54"/>
  <c r="M36" i="54" s="1"/>
  <c r="K34" i="54"/>
  <c r="K14" i="54"/>
  <c r="M14" i="54" s="1"/>
  <c r="BE8" i="146"/>
  <c r="BE10" i="146"/>
  <c r="Q12" i="80"/>
  <c r="S12" i="80" s="1"/>
  <c r="M12" i="80"/>
  <c r="Q16" i="80"/>
  <c r="S16" i="80" s="1"/>
  <c r="M16" i="80"/>
  <c r="AS16" i="146"/>
  <c r="BE16" i="146"/>
  <c r="Q18" i="80"/>
  <c r="S18" i="80" s="1"/>
  <c r="M18" i="80"/>
  <c r="AS18" i="146"/>
  <c r="BE18" i="146"/>
  <c r="Q20" i="80"/>
  <c r="S20" i="80" s="1"/>
  <c r="M20" i="80"/>
  <c r="AS20" i="146"/>
  <c r="BE20" i="146"/>
  <c r="Q22" i="80"/>
  <c r="S22" i="80" s="1"/>
  <c r="M22" i="80"/>
  <c r="AS22" i="146"/>
  <c r="BE22" i="146"/>
  <c r="S8" i="29"/>
  <c r="Q26" i="29"/>
  <c r="AS8" i="145"/>
  <c r="BE8" i="145"/>
  <c r="AS10" i="145"/>
  <c r="BE10" i="145"/>
  <c r="AS12" i="145"/>
  <c r="BE12" i="145"/>
  <c r="AS14" i="145"/>
  <c r="BE14" i="145"/>
  <c r="AS16" i="145"/>
  <c r="BE16" i="145"/>
  <c r="AS18" i="145"/>
  <c r="BE18" i="145"/>
  <c r="AS20" i="145"/>
  <c r="BE20" i="145"/>
  <c r="AS22" i="145"/>
  <c r="BE22" i="145"/>
  <c r="AS24" i="145"/>
  <c r="BE24" i="145"/>
  <c r="O8" i="144"/>
  <c r="AI8" i="144"/>
  <c r="AQ8" i="144"/>
  <c r="AC42" i="99" s="1"/>
  <c r="I9" i="144"/>
  <c r="U9" i="144"/>
  <c r="AG9" i="144"/>
  <c r="AK9" i="144"/>
  <c r="Q43" i="99" s="1"/>
  <c r="AO9" i="144"/>
  <c r="O10" i="144"/>
  <c r="AI10" i="144"/>
  <c r="AQ10" i="144"/>
  <c r="AC44" i="99" s="1"/>
  <c r="I11" i="144"/>
  <c r="U11" i="144"/>
  <c r="AG11" i="144"/>
  <c r="AK11" i="144"/>
  <c r="Q45" i="99" s="1"/>
  <c r="AO11" i="144"/>
  <c r="O12" i="144"/>
  <c r="AI12" i="144"/>
  <c r="AQ12" i="144"/>
  <c r="AC46" i="99" s="1"/>
  <c r="I13" i="144"/>
  <c r="U13" i="144"/>
  <c r="AG13" i="144"/>
  <c r="AK13" i="144"/>
  <c r="Q47" i="99" s="1"/>
  <c r="AO13" i="144"/>
  <c r="O14" i="144"/>
  <c r="AI14" i="144"/>
  <c r="AQ14" i="144"/>
  <c r="AC48" i="99" s="1"/>
  <c r="I15" i="144"/>
  <c r="U15" i="144"/>
  <c r="AG15" i="144"/>
  <c r="AK15" i="144"/>
  <c r="Q49" i="99" s="1"/>
  <c r="AO15" i="144"/>
  <c r="O16" i="144"/>
  <c r="AI16" i="144"/>
  <c r="AQ16" i="144"/>
  <c r="AC50" i="99" s="1"/>
  <c r="I17" i="144"/>
  <c r="U17" i="144"/>
  <c r="AG17" i="144"/>
  <c r="AK17" i="144"/>
  <c r="Q51" i="99" s="1"/>
  <c r="AO17" i="144"/>
  <c r="O18" i="144"/>
  <c r="AI18" i="144"/>
  <c r="AQ18" i="144"/>
  <c r="AC52" i="99" s="1"/>
  <c r="I19" i="144"/>
  <c r="U19" i="144"/>
  <c r="AG19" i="144"/>
  <c r="AK19" i="144"/>
  <c r="Q53" i="99" s="1"/>
  <c r="AO19" i="144"/>
  <c r="O20" i="144"/>
  <c r="AI20" i="144"/>
  <c r="AQ20" i="144"/>
  <c r="AC54" i="99" s="1"/>
  <c r="I21" i="144"/>
  <c r="U21" i="144"/>
  <c r="AG21" i="144"/>
  <c r="AK21" i="144"/>
  <c r="Q55" i="99" s="1"/>
  <c r="AO21" i="144"/>
  <c r="O22" i="144"/>
  <c r="AI22" i="144"/>
  <c r="AQ22" i="144"/>
  <c r="AC56" i="99" s="1"/>
  <c r="I23" i="144"/>
  <c r="U23" i="144"/>
  <c r="AG23" i="144"/>
  <c r="AK23" i="144"/>
  <c r="Q57" i="99" s="1"/>
  <c r="AO23" i="144"/>
  <c r="O24" i="144"/>
  <c r="AI24" i="144"/>
  <c r="AQ24" i="144"/>
  <c r="AC58" i="99" s="1"/>
  <c r="O26" i="144"/>
  <c r="AI26" i="144"/>
  <c r="AQ26" i="144"/>
  <c r="AC60" i="99" s="1"/>
  <c r="U8" i="81"/>
  <c r="M8" i="81"/>
  <c r="AK8" i="143"/>
  <c r="AO8" i="143"/>
  <c r="AI9" i="143"/>
  <c r="AK10" i="143"/>
  <c r="U10" i="81"/>
  <c r="M10" i="81"/>
  <c r="AK12" i="143"/>
  <c r="AO12" i="143"/>
  <c r="AI13" i="143"/>
  <c r="AK14" i="143"/>
  <c r="U12" i="81"/>
  <c r="M12" i="81"/>
  <c r="AK16" i="143"/>
  <c r="AO16" i="143"/>
  <c r="AI17" i="143"/>
  <c r="AK18" i="143"/>
  <c r="U14" i="81"/>
  <c r="M14" i="81"/>
  <c r="AK20" i="143"/>
  <c r="AO20" i="143"/>
  <c r="AI21" i="143"/>
  <c r="U17" i="81"/>
  <c r="M17" i="81"/>
  <c r="AK22" i="143"/>
  <c r="AO22" i="143"/>
  <c r="AI23" i="143"/>
  <c r="U18" i="81"/>
  <c r="M18" i="81"/>
  <c r="AK24" i="143"/>
  <c r="AO24" i="143"/>
  <c r="AI25" i="143"/>
  <c r="E20" i="81"/>
  <c r="I20" i="81" s="1"/>
  <c r="E20" i="82"/>
  <c r="I20" i="82" s="1"/>
  <c r="AK26" i="143"/>
  <c r="AO26" i="143"/>
  <c r="AI27" i="143"/>
  <c r="AK28" i="143"/>
  <c r="AI29" i="143"/>
  <c r="E22" i="81"/>
  <c r="I22" i="81" s="1"/>
  <c r="E22" i="82"/>
  <c r="I22" i="82" s="1"/>
  <c r="AK30" i="143"/>
  <c r="AO30" i="143"/>
  <c r="AK8" i="142"/>
  <c r="E8" i="90" s="1"/>
  <c r="AI9" i="142"/>
  <c r="AK10" i="142"/>
  <c r="AK12" i="142"/>
  <c r="E10" i="90" s="1"/>
  <c r="AI13" i="142"/>
  <c r="AK14" i="142"/>
  <c r="AK16" i="142"/>
  <c r="E12" i="90" s="1"/>
  <c r="AI17" i="142"/>
  <c r="AK18" i="142"/>
  <c r="AK20" i="142"/>
  <c r="E14" i="90" s="1"/>
  <c r="AI21" i="142"/>
  <c r="E15" i="91" s="1"/>
  <c r="AK22" i="142"/>
  <c r="E17" i="90" s="1"/>
  <c r="AO22" i="142"/>
  <c r="E17" i="88" s="1"/>
  <c r="AI23" i="142"/>
  <c r="E16" i="91" s="1"/>
  <c r="AK24" i="142"/>
  <c r="E18" i="90" s="1"/>
  <c r="AI25" i="142"/>
  <c r="E19" i="91" s="1"/>
  <c r="AK26" i="142"/>
  <c r="E20" i="90" s="1"/>
  <c r="AI27" i="142"/>
  <c r="E21" i="91" s="1"/>
  <c r="AK28" i="142"/>
  <c r="AI29" i="142"/>
  <c r="AK30" i="142"/>
  <c r="E22" i="90" s="1"/>
  <c r="DA8" i="138"/>
  <c r="DQ8" i="138"/>
  <c r="DW8" i="138" s="1"/>
  <c r="DU8" i="138"/>
  <c r="S9" i="138"/>
  <c r="U9" i="138" s="1"/>
  <c r="CY9" i="138"/>
  <c r="DE9" i="138" s="1"/>
  <c r="DG9" i="138" s="1"/>
  <c r="DC9" i="138"/>
  <c r="DS9" i="138"/>
  <c r="AK10" i="138"/>
  <c r="AM10" i="138" s="1"/>
  <c r="DA10" i="138"/>
  <c r="DQ10" i="138"/>
  <c r="DW10" i="138" s="1"/>
  <c r="DY10" i="138" s="1"/>
  <c r="DU10" i="138"/>
  <c r="S11" i="138"/>
  <c r="U11" i="138" s="1"/>
  <c r="CY11" i="138"/>
  <c r="DE11" i="138" s="1"/>
  <c r="DG11" i="138" s="1"/>
  <c r="DC11" i="138"/>
  <c r="DS11" i="138"/>
  <c r="AK12" i="138"/>
  <c r="AM12" i="138" s="1"/>
  <c r="DA12" i="138"/>
  <c r="DQ12" i="138"/>
  <c r="DW12" i="138" s="1"/>
  <c r="DY12" i="138" s="1"/>
  <c r="DU12" i="138"/>
  <c r="S13" i="138"/>
  <c r="U13" i="138" s="1"/>
  <c r="CY13" i="138"/>
  <c r="DE13" i="138" s="1"/>
  <c r="DG13" i="138" s="1"/>
  <c r="DC13" i="138"/>
  <c r="DS13" i="138"/>
  <c r="AK14" i="138"/>
  <c r="AM14" i="138" s="1"/>
  <c r="DA14" i="138"/>
  <c r="DQ14" i="138"/>
  <c r="DW14" i="138" s="1"/>
  <c r="DY14" i="138" s="1"/>
  <c r="DU14" i="138"/>
  <c r="S15" i="138"/>
  <c r="U15" i="138" s="1"/>
  <c r="CY15" i="138"/>
  <c r="DE15" i="138" s="1"/>
  <c r="DG15" i="138" s="1"/>
  <c r="DC15" i="138"/>
  <c r="DS15" i="138"/>
  <c r="AK16" i="138"/>
  <c r="AM16" i="138" s="1"/>
  <c r="DA16" i="138"/>
  <c r="DQ16" i="138"/>
  <c r="DW16" i="138" s="1"/>
  <c r="DY16" i="138" s="1"/>
  <c r="DU16" i="138"/>
  <c r="S17" i="138"/>
  <c r="U17" i="138" s="1"/>
  <c r="CY17" i="138"/>
  <c r="DE17" i="138" s="1"/>
  <c r="DG17" i="138" s="1"/>
  <c r="DC17" i="138"/>
  <c r="DS17" i="138"/>
  <c r="AK18" i="138"/>
  <c r="AM18" i="138" s="1"/>
  <c r="DA18" i="138"/>
  <c r="DQ18" i="138"/>
  <c r="DW18" i="138" s="1"/>
  <c r="DY18" i="138" s="1"/>
  <c r="DU18" i="138"/>
  <c r="S19" i="138"/>
  <c r="U19" i="138" s="1"/>
  <c r="CY19" i="138"/>
  <c r="DE19" i="138" s="1"/>
  <c r="DG19" i="138" s="1"/>
  <c r="DC19" i="138"/>
  <c r="DS19" i="138"/>
  <c r="AK20" i="138"/>
  <c r="AM20" i="138" s="1"/>
  <c r="DA20" i="138"/>
  <c r="DQ20" i="138"/>
  <c r="DW20" i="138" s="1"/>
  <c r="DY20" i="138" s="1"/>
  <c r="DU20" i="138"/>
  <c r="S21" i="138"/>
  <c r="U21" i="138" s="1"/>
  <c r="CY21" i="138"/>
  <c r="DE21" i="138" s="1"/>
  <c r="DG21" i="138" s="1"/>
  <c r="DC21" i="138"/>
  <c r="DS21" i="138"/>
  <c r="AK22" i="138"/>
  <c r="AM22" i="138" s="1"/>
  <c r="DA22" i="138"/>
  <c r="DQ22" i="138"/>
  <c r="DW22" i="138" s="1"/>
  <c r="DY22" i="138" s="1"/>
  <c r="DU22" i="138"/>
  <c r="S23" i="138"/>
  <c r="U23" i="138" s="1"/>
  <c r="G23" i="83" s="1"/>
  <c r="CY23" i="138"/>
  <c r="DE23" i="138" s="1"/>
  <c r="DG23" i="138" s="1"/>
  <c r="AA23" i="83" s="1"/>
  <c r="DC23" i="138"/>
  <c r="DS23" i="138"/>
  <c r="I10" i="135"/>
  <c r="M12" i="135"/>
  <c r="G19" i="56"/>
  <c r="AQ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AG18" i="56"/>
  <c r="I18" i="56"/>
  <c r="I20" i="56"/>
  <c r="I19" i="56"/>
  <c r="M9" i="56"/>
  <c r="M18" i="56" s="1"/>
  <c r="M14" i="56"/>
  <c r="M34" i="54"/>
  <c r="M38" i="54"/>
  <c r="M40" i="54"/>
  <c r="CM12" i="133"/>
  <c r="E18" i="74" s="1"/>
  <c r="CM26" i="133"/>
  <c r="CM54" i="133"/>
  <c r="E25" i="75" s="1"/>
  <c r="CM68" i="133"/>
  <c r="CA66" i="52"/>
  <c r="BW66" i="52"/>
  <c r="BG66" i="52"/>
  <c r="BC66" i="52"/>
  <c r="AM66" i="52"/>
  <c r="AI66" i="52"/>
  <c r="Q66" i="52"/>
  <c r="CG66" i="52"/>
  <c r="BQ66" i="52"/>
  <c r="BM66" i="52"/>
  <c r="AS66" i="52"/>
  <c r="AC66" i="52"/>
  <c r="Y66" i="52"/>
  <c r="CA68" i="52"/>
  <c r="BW68" i="52"/>
  <c r="BG68" i="52"/>
  <c r="BC68" i="52"/>
  <c r="AM68" i="52"/>
  <c r="AI68" i="52"/>
  <c r="Q68" i="52"/>
  <c r="CG68" i="52"/>
  <c r="BQ68" i="52"/>
  <c r="BM68" i="52"/>
  <c r="AS68" i="52"/>
  <c r="AC68" i="52"/>
  <c r="Y68" i="52"/>
  <c r="M70" i="52"/>
  <c r="M72" i="52"/>
  <c r="I43" i="50"/>
  <c r="G43" i="50"/>
  <c r="G8" i="48"/>
  <c r="E8" i="78"/>
  <c r="G12" i="48"/>
  <c r="M12" i="48" s="1"/>
  <c r="E10" i="78"/>
  <c r="I14" i="48"/>
  <c r="E15" i="78"/>
  <c r="I21" i="48"/>
  <c r="E17" i="78"/>
  <c r="CM69" i="132"/>
  <c r="G122" i="11"/>
  <c r="I122" i="11"/>
  <c r="I8" i="20"/>
  <c r="E22" i="78"/>
  <c r="I8" i="19"/>
  <c r="E24" i="78"/>
  <c r="M8" i="26"/>
  <c r="AA27" i="130"/>
  <c r="M8" i="17"/>
  <c r="AA47" i="130"/>
  <c r="M8" i="15"/>
  <c r="AA67" i="130"/>
  <c r="I15" i="14"/>
  <c r="M8" i="14"/>
  <c r="M15" i="14" s="1"/>
  <c r="E30" i="10" s="1"/>
  <c r="M8" i="13"/>
  <c r="AA85" i="130"/>
  <c r="CK23" i="129"/>
  <c r="CK25" i="129"/>
  <c r="CA26" i="129"/>
  <c r="CE26" i="129"/>
  <c r="CI26" i="129"/>
  <c r="CK27" i="129"/>
  <c r="CK29" i="129"/>
  <c r="BY31" i="129"/>
  <c r="CC31" i="129"/>
  <c r="CG31" i="129"/>
  <c r="AA12" i="128"/>
  <c r="M8" i="45"/>
  <c r="M8" i="43"/>
  <c r="M8" i="41"/>
  <c r="M8" i="39"/>
  <c r="M8" i="37"/>
  <c r="M8" i="35"/>
  <c r="M8" i="33"/>
  <c r="CA10" i="52"/>
  <c r="CG10" i="52" s="1"/>
  <c r="BG10" i="52"/>
  <c r="BM10" i="52" s="1"/>
  <c r="AM10" i="52"/>
  <c r="AS10" i="52" s="1"/>
  <c r="Q10" i="52"/>
  <c r="Y10" i="52" s="1"/>
  <c r="BQ10" i="52"/>
  <c r="BW10" i="52" s="1"/>
  <c r="AW10" i="52"/>
  <c r="BC10" i="52" s="1"/>
  <c r="AC10" i="52"/>
  <c r="AI10" i="52" s="1"/>
  <c r="M8" i="30"/>
  <c r="AA33" i="128"/>
  <c r="M8" i="23"/>
  <c r="AA33" i="125"/>
  <c r="E23" i="114" s="1"/>
  <c r="E25" i="114" s="1"/>
  <c r="E26" i="114" s="1"/>
  <c r="G29" i="114" s="1"/>
  <c r="I41" i="44" s="1"/>
  <c r="M41" i="44" s="1"/>
  <c r="AA35" i="124"/>
  <c r="E12" i="111" s="1"/>
  <c r="E13" i="111" s="1"/>
  <c r="G14" i="111" s="1"/>
  <c r="E33" i="96" s="1"/>
  <c r="E22" i="118"/>
  <c r="E24" i="118"/>
  <c r="E8" i="117"/>
  <c r="E42" i="117"/>
  <c r="E52" i="114"/>
  <c r="E18" i="110"/>
  <c r="E20" i="110"/>
  <c r="E8" i="108"/>
  <c r="E10" i="108" s="1"/>
  <c r="E8" i="106"/>
  <c r="E10" i="106" s="1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0" i="105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36" i="104"/>
  <c r="E44" i="104" s="1"/>
  <c r="E38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AC30" i="102" s="1"/>
  <c r="E14" i="102"/>
  <c r="E15" i="102"/>
  <c r="K15" i="102" s="1"/>
  <c r="E16" i="102"/>
  <c r="M16" i="102" s="1"/>
  <c r="M26" i="102" s="1"/>
  <c r="E17" i="102"/>
  <c r="O17" i="102" s="1"/>
  <c r="E18" i="102"/>
  <c r="AC18" i="102" s="1"/>
  <c r="E19" i="102"/>
  <c r="AE19" i="102" s="1"/>
  <c r="E20" i="102"/>
  <c r="Q20" i="102" s="1"/>
  <c r="Q30" i="102" s="1"/>
  <c r="E21" i="102"/>
  <c r="S21" i="102" s="1"/>
  <c r="E22" i="102"/>
  <c r="U22" i="102" s="1"/>
  <c r="U30" i="102" s="1"/>
  <c r="E23" i="102"/>
  <c r="W23" i="102" s="1"/>
  <c r="E24" i="102"/>
  <c r="Y24" i="102" s="1"/>
  <c r="Y30" i="102" s="1"/>
  <c r="E25" i="102"/>
  <c r="AA25" i="102" s="1"/>
  <c r="G16" i="77"/>
  <c r="I16" i="77" s="1"/>
  <c r="G14" i="77"/>
  <c r="I14" i="77" s="1"/>
  <c r="G12" i="77"/>
  <c r="I12" i="77" s="1"/>
  <c r="G10" i="77"/>
  <c r="I10" i="77" s="1"/>
  <c r="G17" i="77"/>
  <c r="I17" i="77" s="1"/>
  <c r="G15" i="77"/>
  <c r="I15" i="77" s="1"/>
  <c r="G13" i="77"/>
  <c r="I13" i="77" s="1"/>
  <c r="G11" i="77"/>
  <c r="I11" i="77" s="1"/>
  <c r="I8" i="101"/>
  <c r="I8" i="94" s="1"/>
  <c r="I8" i="100"/>
  <c r="M8" i="100"/>
  <c r="E12" i="100"/>
  <c r="E14" i="100"/>
  <c r="G15" i="100"/>
  <c r="K15" i="100"/>
  <c r="K35" i="100" s="1"/>
  <c r="K36" i="100" s="1"/>
  <c r="G37" i="100"/>
  <c r="K37" i="100"/>
  <c r="G45" i="100"/>
  <c r="K45" i="100"/>
  <c r="G49" i="100"/>
  <c r="K49" i="100"/>
  <c r="E9" i="93"/>
  <c r="E24" i="93" s="1"/>
  <c r="E11" i="93"/>
  <c r="E26" i="93" s="1"/>
  <c r="E15" i="93"/>
  <c r="E17" i="93"/>
  <c r="E9" i="86"/>
  <c r="E11" i="86"/>
  <c r="E8" i="85"/>
  <c r="Q8" i="79" s="1"/>
  <c r="E9" i="85"/>
  <c r="Q9" i="79" s="1"/>
  <c r="E10" i="85"/>
  <c r="Q10" i="79" s="1"/>
  <c r="E11" i="85"/>
  <c r="Q11" i="79" s="1"/>
  <c r="E12" i="85"/>
  <c r="Q12" i="79" s="1"/>
  <c r="E13" i="85"/>
  <c r="Q13" i="79" s="1"/>
  <c r="E14" i="85"/>
  <c r="Q14" i="79" s="1"/>
  <c r="E15" i="85"/>
  <c r="Q15" i="79" s="1"/>
  <c r="E16" i="85"/>
  <c r="Q16" i="79" s="1"/>
  <c r="E17" i="85"/>
  <c r="Q17" i="79" s="1"/>
  <c r="E18" i="85"/>
  <c r="Q18" i="79" s="1"/>
  <c r="E19" i="85"/>
  <c r="Q19" i="79" s="1"/>
  <c r="E20" i="85"/>
  <c r="Q20" i="79" s="1"/>
  <c r="E21" i="85"/>
  <c r="Q21" i="79" s="1"/>
  <c r="E22" i="85"/>
  <c r="Q22" i="79" s="1"/>
  <c r="E23" i="85"/>
  <c r="Q23" i="79" s="1"/>
  <c r="E8" i="84"/>
  <c r="E10" i="84"/>
  <c r="E12" i="84"/>
  <c r="E14" i="84"/>
  <c r="E15" i="84"/>
  <c r="E16" i="84"/>
  <c r="E17" i="84"/>
  <c r="E18" i="84"/>
  <c r="E19" i="84"/>
  <c r="E20" i="84"/>
  <c r="E21" i="84"/>
  <c r="E22" i="84"/>
  <c r="E8" i="83"/>
  <c r="E10" i="83"/>
  <c r="E12" i="83"/>
  <c r="E14" i="83"/>
  <c r="E15" i="83"/>
  <c r="E16" i="83"/>
  <c r="E17" i="83"/>
  <c r="E18" i="83"/>
  <c r="E20" i="83"/>
  <c r="E22" i="83"/>
  <c r="E8" i="82"/>
  <c r="I8" i="82" s="1"/>
  <c r="E10" i="82"/>
  <c r="I10" i="82" s="1"/>
  <c r="E12" i="82"/>
  <c r="I12" i="82" s="1"/>
  <c r="E14" i="82"/>
  <c r="I14" i="82" s="1"/>
  <c r="E16" i="82"/>
  <c r="I16" i="82" s="1"/>
  <c r="E18" i="82"/>
  <c r="I18" i="82" s="1"/>
  <c r="K50" i="50"/>
  <c r="M50" i="50" s="1"/>
  <c r="K48" i="50"/>
  <c r="M48" i="50" s="1"/>
  <c r="K46" i="50"/>
  <c r="M46" i="50" s="1"/>
  <c r="K44" i="50"/>
  <c r="M44" i="50" s="1"/>
  <c r="K41" i="50"/>
  <c r="M41" i="50" s="1"/>
  <c r="K39" i="50"/>
  <c r="M39" i="50" s="1"/>
  <c r="K51" i="50"/>
  <c r="M51" i="50" s="1"/>
  <c r="K49" i="50"/>
  <c r="M49" i="50" s="1"/>
  <c r="K47" i="50"/>
  <c r="M47" i="50" s="1"/>
  <c r="K45" i="50"/>
  <c r="M45" i="50" s="1"/>
  <c r="K43" i="50"/>
  <c r="K61" i="50" s="1"/>
  <c r="K42" i="50"/>
  <c r="M42" i="50" s="1"/>
  <c r="K40" i="50"/>
  <c r="M40" i="50" s="1"/>
  <c r="U13" i="56"/>
  <c r="U21" i="56"/>
  <c r="U25" i="56"/>
  <c r="K27" i="56"/>
  <c r="U29" i="56"/>
  <c r="K31" i="56"/>
  <c r="U33" i="56"/>
  <c r="K35" i="56"/>
  <c r="U37" i="56"/>
  <c r="K39" i="56"/>
  <c r="U41" i="56"/>
  <c r="K43" i="56"/>
  <c r="U45" i="56"/>
  <c r="U49" i="56"/>
  <c r="U53" i="56"/>
  <c r="U57" i="56"/>
  <c r="K59" i="56"/>
  <c r="U61" i="56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M14" i="8"/>
  <c r="U43" i="55"/>
  <c r="U45" i="55"/>
  <c r="U47" i="55"/>
  <c r="U49" i="55"/>
  <c r="U51" i="55"/>
  <c r="U53" i="55"/>
  <c r="U55" i="55"/>
  <c r="U57" i="55"/>
  <c r="K11" i="54"/>
  <c r="M11" i="54" s="1"/>
  <c r="K13" i="54"/>
  <c r="M13" i="54" s="1"/>
  <c r="K15" i="54"/>
  <c r="M15" i="54" s="1"/>
  <c r="K27" i="54"/>
  <c r="K31" i="54"/>
  <c r="K35" i="54"/>
  <c r="K37" i="54"/>
  <c r="K39" i="54"/>
  <c r="K41" i="54"/>
  <c r="K43" i="54"/>
  <c r="K44" i="54"/>
  <c r="K54" i="54"/>
  <c r="K56" i="54"/>
  <c r="K58" i="54"/>
  <c r="K60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AY10" i="52"/>
  <c r="BA10" i="52" s="1"/>
  <c r="AY12" i="52"/>
  <c r="K16" i="52"/>
  <c r="AY19" i="52"/>
  <c r="AY22" i="52"/>
  <c r="K26" i="52"/>
  <c r="K30" i="52"/>
  <c r="K34" i="52"/>
  <c r="AY39" i="52"/>
  <c r="AY40" i="52"/>
  <c r="K44" i="52"/>
  <c r="K46" i="52"/>
  <c r="K48" i="52"/>
  <c r="K50" i="52"/>
  <c r="AY53" i="52"/>
  <c r="AY54" i="52"/>
  <c r="AY64" i="52"/>
  <c r="K74" i="52"/>
  <c r="M74" i="52" s="1"/>
  <c r="O46" i="52"/>
  <c r="U46" i="52" s="1"/>
  <c r="AK46" i="52"/>
  <c r="O48" i="52"/>
  <c r="U48" i="52" s="1"/>
  <c r="AK48" i="52"/>
  <c r="O50" i="52"/>
  <c r="U50" i="52" s="1"/>
  <c r="AK50" i="52"/>
  <c r="O72" i="52"/>
  <c r="U72" i="52" s="1"/>
  <c r="AK72" i="52"/>
  <c r="Y77" i="52"/>
  <c r="AI77" i="52"/>
  <c r="AS77" i="52"/>
  <c r="BC77" i="52"/>
  <c r="BM77" i="52"/>
  <c r="BW77" i="52"/>
  <c r="O90" i="52"/>
  <c r="U90" i="52" s="1"/>
  <c r="AK90" i="52"/>
  <c r="O92" i="52"/>
  <c r="U92" i="52" s="1"/>
  <c r="AK92" i="52"/>
  <c r="O94" i="52"/>
  <c r="U94" i="52" s="1"/>
  <c r="AK94" i="52"/>
  <c r="U19" i="50"/>
  <c r="U23" i="50"/>
  <c r="U31" i="50"/>
  <c r="U43" i="50"/>
  <c r="U65" i="50"/>
  <c r="U8" i="49"/>
  <c r="U10" i="49"/>
  <c r="U12" i="49"/>
  <c r="U14" i="49"/>
  <c r="U16" i="49"/>
  <c r="U19" i="49"/>
  <c r="U21" i="49"/>
  <c r="U23" i="49"/>
  <c r="U26" i="49"/>
  <c r="AK8" i="48"/>
  <c r="AK10" i="48"/>
  <c r="AK12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K14" i="46"/>
  <c r="K16" i="46"/>
  <c r="K18" i="46"/>
  <c r="K28" i="46"/>
  <c r="K30" i="46"/>
  <c r="K32" i="46"/>
  <c r="K11" i="45"/>
  <c r="K15" i="45"/>
  <c r="K17" i="45"/>
  <c r="K19" i="45"/>
  <c r="K25" i="45"/>
  <c r="K27" i="45"/>
  <c r="K29" i="45"/>
  <c r="K31" i="45"/>
  <c r="K14" i="44"/>
  <c r="K16" i="44"/>
  <c r="K18" i="44"/>
  <c r="K28" i="44"/>
  <c r="K30" i="44"/>
  <c r="K32" i="44"/>
  <c r="K11" i="43"/>
  <c r="K15" i="43"/>
  <c r="K17" i="43"/>
  <c r="K19" i="43"/>
  <c r="K25" i="43"/>
  <c r="K27" i="43"/>
  <c r="K29" i="43"/>
  <c r="K31" i="43"/>
  <c r="K14" i="42"/>
  <c r="K16" i="42"/>
  <c r="K18" i="42"/>
  <c r="K28" i="42"/>
  <c r="K30" i="42"/>
  <c r="K32" i="42"/>
  <c r="U17" i="50"/>
  <c r="U21" i="50"/>
  <c r="U33" i="50"/>
  <c r="U35" i="50"/>
  <c r="U39" i="50"/>
  <c r="U41" i="50"/>
  <c r="U44" i="50"/>
  <c r="U46" i="50"/>
  <c r="U48" i="50"/>
  <c r="U50" i="50"/>
  <c r="U56" i="50"/>
  <c r="U58" i="50"/>
  <c r="U60" i="50"/>
  <c r="U9" i="49"/>
  <c r="U11" i="49"/>
  <c r="U13" i="49"/>
  <c r="U15" i="49"/>
  <c r="W15" i="49" s="1"/>
  <c r="U17" i="49"/>
  <c r="U22" i="49"/>
  <c r="U24" i="49"/>
  <c r="W28" i="48"/>
  <c r="E13" i="8" s="1"/>
  <c r="AE28" i="48"/>
  <c r="E23" i="8" s="1"/>
  <c r="AK9" i="48"/>
  <c r="AK11" i="48"/>
  <c r="AK13" i="48"/>
  <c r="K17" i="41"/>
  <c r="K25" i="41"/>
  <c r="K29" i="41"/>
  <c r="K31" i="41"/>
  <c r="K14" i="40"/>
  <c r="K16" i="40"/>
  <c r="K18" i="40"/>
  <c r="K28" i="40"/>
  <c r="K30" i="40"/>
  <c r="K32" i="40"/>
  <c r="K11" i="39"/>
  <c r="K15" i="39"/>
  <c r="K17" i="39"/>
  <c r="K19" i="39"/>
  <c r="K25" i="39"/>
  <c r="K27" i="39"/>
  <c r="K29" i="39"/>
  <c r="K31" i="39"/>
  <c r="K14" i="38"/>
  <c r="K16" i="38"/>
  <c r="K18" i="38"/>
  <c r="K28" i="38"/>
  <c r="K30" i="38"/>
  <c r="K32" i="38"/>
  <c r="K11" i="37"/>
  <c r="K15" i="37"/>
  <c r="K17" i="37"/>
  <c r="K19" i="37"/>
  <c r="K25" i="37"/>
  <c r="K27" i="37"/>
  <c r="K29" i="37"/>
  <c r="K31" i="37"/>
  <c r="K14" i="36"/>
  <c r="K16" i="36"/>
  <c r="K18" i="36"/>
  <c r="K28" i="36"/>
  <c r="K30" i="36"/>
  <c r="K32" i="36"/>
  <c r="K14" i="35"/>
  <c r="K16" i="35"/>
  <c r="K18" i="35"/>
  <c r="K28" i="35"/>
  <c r="K30" i="35"/>
  <c r="K11" i="41"/>
  <c r="K15" i="41"/>
  <c r="K19" i="41"/>
  <c r="K27" i="41"/>
  <c r="K14" i="34"/>
  <c r="K16" i="34"/>
  <c r="K18" i="34"/>
  <c r="K28" i="34"/>
  <c r="K30" i="34"/>
  <c r="K32" i="34"/>
  <c r="K11" i="33"/>
  <c r="K15" i="33"/>
  <c r="K17" i="33"/>
  <c r="K19" i="33"/>
  <c r="K25" i="33"/>
  <c r="K27" i="33"/>
  <c r="K29" i="33"/>
  <c r="K31" i="33"/>
  <c r="K14" i="32"/>
  <c r="K16" i="32"/>
  <c r="K18" i="32"/>
  <c r="K28" i="32"/>
  <c r="K29" i="32"/>
  <c r="AA33" i="32"/>
  <c r="AA37" i="32"/>
  <c r="AA39" i="32"/>
  <c r="K16" i="31"/>
  <c r="K18" i="31"/>
  <c r="K28" i="31"/>
  <c r="K30" i="31"/>
  <c r="K32" i="31"/>
  <c r="K11" i="30"/>
  <c r="K15" i="30"/>
  <c r="K17" i="30"/>
  <c r="K19" i="30"/>
  <c r="K25" i="30"/>
  <c r="K27" i="30"/>
  <c r="K29" i="30"/>
  <c r="K31" i="30"/>
  <c r="K31" i="32"/>
  <c r="AA43" i="32"/>
  <c r="AA45" i="32"/>
  <c r="K14" i="31"/>
  <c r="S43" i="27"/>
  <c r="E31" i="8" s="1"/>
  <c r="S30" i="18"/>
  <c r="E32" i="8" s="1"/>
  <c r="K123" i="11"/>
  <c r="M123" i="11" s="1"/>
  <c r="K125" i="11"/>
  <c r="M125" i="11" s="1"/>
  <c r="K129" i="11"/>
  <c r="M129" i="11" s="1"/>
  <c r="K122" i="11"/>
  <c r="K124" i="11"/>
  <c r="M124" i="11" s="1"/>
  <c r="K128" i="11"/>
  <c r="M128" i="11" s="1"/>
  <c r="K130" i="11"/>
  <c r="M130" i="11" s="1"/>
  <c r="CA74" i="52" l="1"/>
  <c r="BW74" i="52"/>
  <c r="BC74" i="52"/>
  <c r="AM74" i="52"/>
  <c r="AI74" i="52"/>
  <c r="Q74" i="52"/>
  <c r="CG74" i="52"/>
  <c r="BQ74" i="52"/>
  <c r="AW74" i="52"/>
  <c r="AS74" i="52"/>
  <c r="AC74" i="52"/>
  <c r="Y74" i="52"/>
  <c r="Q42" i="50"/>
  <c r="Y42" i="50"/>
  <c r="Q45" i="50"/>
  <c r="Y45" i="50"/>
  <c r="Q49" i="50"/>
  <c r="Y49" i="50"/>
  <c r="Q39" i="50"/>
  <c r="Y39" i="50" s="1"/>
  <c r="Q48" i="50"/>
  <c r="Y48" i="50" s="1"/>
  <c r="Q15" i="54"/>
  <c r="Y15" i="54"/>
  <c r="Q11" i="54"/>
  <c r="Y11" i="54"/>
  <c r="Q40" i="50"/>
  <c r="Y40" i="50"/>
  <c r="Q47" i="50"/>
  <c r="Y47" i="50"/>
  <c r="Q51" i="50"/>
  <c r="Y51" i="50"/>
  <c r="Q41" i="50"/>
  <c r="Y41" i="50" s="1"/>
  <c r="Q46" i="50"/>
  <c r="Y46" i="50" s="1"/>
  <c r="Q50" i="50"/>
  <c r="Y50" i="50" s="1"/>
  <c r="S41" i="44"/>
  <c r="AI18" i="56"/>
  <c r="AS18" i="56"/>
  <c r="Y18" i="56"/>
  <c r="Y14" i="54"/>
  <c r="Q14" i="54"/>
  <c r="Y36" i="54"/>
  <c r="Q36" i="54"/>
  <c r="BQ82" i="52"/>
  <c r="BW82" i="52" s="1"/>
  <c r="AC82" i="52"/>
  <c r="AI82" i="52" s="1"/>
  <c r="K21" i="3"/>
  <c r="G809" i="1" s="1"/>
  <c r="Q21" i="92"/>
  <c r="K17" i="3"/>
  <c r="G693" i="1" s="1"/>
  <c r="Q17" i="92"/>
  <c r="K13" i="3"/>
  <c r="G577" i="1" s="1"/>
  <c r="Q13" i="92"/>
  <c r="K9" i="3"/>
  <c r="G461" i="1" s="1"/>
  <c r="Q9" i="92"/>
  <c r="I52" i="98"/>
  <c r="BO21" i="83"/>
  <c r="M21" i="89"/>
  <c r="O21" i="89" s="1"/>
  <c r="M17" i="89"/>
  <c r="BO17" i="83"/>
  <c r="M13" i="89"/>
  <c r="BO13" i="83"/>
  <c r="M9" i="89"/>
  <c r="BO9" i="83"/>
  <c r="I50" i="98"/>
  <c r="Q13" i="54"/>
  <c r="Y13" i="54" s="1"/>
  <c r="Y44" i="50"/>
  <c r="Q44" i="50"/>
  <c r="Y42" i="54"/>
  <c r="Q42" i="54"/>
  <c r="BQ84" i="52"/>
  <c r="BW84" i="52" s="1"/>
  <c r="AC84" i="52"/>
  <c r="AI84" i="52" s="1"/>
  <c r="BQ80" i="52"/>
  <c r="BW80" i="52" s="1"/>
  <c r="AC80" i="52"/>
  <c r="AI80" i="52" s="1"/>
  <c r="K19" i="3"/>
  <c r="G751" i="1" s="1"/>
  <c r="Q19" i="92"/>
  <c r="K15" i="3"/>
  <c r="G635" i="1" s="1"/>
  <c r="Q15" i="92"/>
  <c r="K11" i="3"/>
  <c r="G519" i="1" s="1"/>
  <c r="Q11" i="92"/>
  <c r="BO19" i="83"/>
  <c r="M19" i="89"/>
  <c r="O19" i="89" s="1"/>
  <c r="M15" i="89"/>
  <c r="O15" i="89" s="1"/>
  <c r="BO15" i="83"/>
  <c r="M11" i="89"/>
  <c r="BO11" i="83"/>
  <c r="K42" i="94"/>
  <c r="I26" i="49" s="1"/>
  <c r="I77" i="98"/>
  <c r="W50" i="50"/>
  <c r="W46" i="50"/>
  <c r="W41" i="50"/>
  <c r="BY50" i="52"/>
  <c r="CC50" i="52" s="1"/>
  <c r="AO50" i="52"/>
  <c r="BY48" i="52"/>
  <c r="CC48" i="52" s="1"/>
  <c r="AO48" i="52"/>
  <c r="BY46" i="52"/>
  <c r="CC46" i="52" s="1"/>
  <c r="AO46" i="52"/>
  <c r="U16" i="82"/>
  <c r="M16" i="82"/>
  <c r="U12" i="82"/>
  <c r="M12" i="82"/>
  <c r="U8" i="82"/>
  <c r="M8" i="82"/>
  <c r="Q21" i="84"/>
  <c r="I21" i="84"/>
  <c r="Q19" i="84"/>
  <c r="I19" i="84"/>
  <c r="Q17" i="84"/>
  <c r="I17" i="84"/>
  <c r="Q15" i="84"/>
  <c r="I15" i="84"/>
  <c r="Q12" i="84"/>
  <c r="I12" i="84"/>
  <c r="Q8" i="84"/>
  <c r="I8" i="84"/>
  <c r="AA46" i="32"/>
  <c r="AA41" i="32"/>
  <c r="AA40" i="32"/>
  <c r="AA38" i="32"/>
  <c r="AA36" i="32"/>
  <c r="AA32" i="32"/>
  <c r="AA30" i="32"/>
  <c r="AA42" i="32"/>
  <c r="AA31" i="32"/>
  <c r="AA28" i="32"/>
  <c r="AA20" i="32"/>
  <c r="AA18" i="32"/>
  <c r="AA16" i="32"/>
  <c r="AA14" i="32"/>
  <c r="AA29" i="32"/>
  <c r="AA27" i="32"/>
  <c r="AA25" i="32"/>
  <c r="AA19" i="32"/>
  <c r="AA17" i="32"/>
  <c r="AA15" i="32"/>
  <c r="AA11" i="32"/>
  <c r="K22" i="47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K20" i="47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K18" i="47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K16" i="47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K14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6"/>
  <c r="AC45" i="46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AA46" i="46"/>
  <c r="AC46" i="46" s="1"/>
  <c r="AA41" i="46"/>
  <c r="AC41" i="46" s="1"/>
  <c r="AA40" i="46"/>
  <c r="AC40" i="46" s="1"/>
  <c r="AA38" i="46"/>
  <c r="AC38" i="46" s="1"/>
  <c r="AA36" i="46"/>
  <c r="AC36" i="46" s="1"/>
  <c r="AC44" i="46" s="1"/>
  <c r="U8" i="7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1" i="85"/>
  <c r="Y11" i="85" s="1"/>
  <c r="AA11" i="85" s="1"/>
  <c r="AC11" i="85" s="1"/>
  <c r="AE11" i="85" s="1"/>
  <c r="AG11" i="85" s="1"/>
  <c r="G41" i="100"/>
  <c r="G21" i="100"/>
  <c r="G19" i="100"/>
  <c r="G50" i="100"/>
  <c r="G46" i="100"/>
  <c r="G30" i="100"/>
  <c r="G22" i="100"/>
  <c r="G20" i="100"/>
  <c r="I14" i="100"/>
  <c r="I12" i="100"/>
  <c r="I13" i="100"/>
  <c r="AA30" i="102"/>
  <c r="AA28" i="102"/>
  <c r="W30" i="102"/>
  <c r="W28" i="102"/>
  <c r="S30" i="102"/>
  <c r="S28" i="102"/>
  <c r="O30" i="102"/>
  <c r="O28" i="102"/>
  <c r="K30" i="102"/>
  <c r="K28" i="102"/>
  <c r="K26" i="102"/>
  <c r="E16" i="106"/>
  <c r="E17" i="106"/>
  <c r="BA8" i="30"/>
  <c r="AK8" i="30"/>
  <c r="AU8" i="30"/>
  <c r="AE8" i="30"/>
  <c r="Q8" i="30"/>
  <c r="S8" i="33"/>
  <c r="Q8" i="33"/>
  <c r="Q8" i="35"/>
  <c r="S8" i="37"/>
  <c r="Q8" i="37"/>
  <c r="Q8" i="39"/>
  <c r="Q8" i="41"/>
  <c r="E12" i="104"/>
  <c r="AA14" i="128"/>
  <c r="CK31" i="129"/>
  <c r="E53" i="114" s="1"/>
  <c r="S8" i="15"/>
  <c r="S8" i="17"/>
  <c r="E25" i="78"/>
  <c r="M122" i="11"/>
  <c r="E18" i="78"/>
  <c r="AI12" i="48"/>
  <c r="Q12" i="48"/>
  <c r="AA12" i="48"/>
  <c r="G28" i="48"/>
  <c r="M8" i="48"/>
  <c r="M43" i="50"/>
  <c r="BW72" i="52"/>
  <c r="BG72" i="52"/>
  <c r="BC72" i="52"/>
  <c r="AM72" i="52"/>
  <c r="AI72" i="52"/>
  <c r="Q72" i="52"/>
  <c r="W72" i="52" s="1"/>
  <c r="CG72" i="52"/>
  <c r="BQ72" i="52"/>
  <c r="BM72" i="52"/>
  <c r="AW72" i="52"/>
  <c r="AS72" i="52"/>
  <c r="AC72" i="52"/>
  <c r="Y72" i="52"/>
  <c r="Y38" i="54"/>
  <c r="Q38" i="54"/>
  <c r="AS14" i="56"/>
  <c r="AM14" i="56"/>
  <c r="AI14" i="56"/>
  <c r="AC14" i="56"/>
  <c r="Y14" i="56"/>
  <c r="Q14" i="56"/>
  <c r="I21" i="135"/>
  <c r="I15" i="135"/>
  <c r="AU22" i="83"/>
  <c r="M22" i="90"/>
  <c r="G21" i="83"/>
  <c r="M21" i="92"/>
  <c r="O21" i="92" s="1"/>
  <c r="S21" i="92" s="1"/>
  <c r="AU20" i="83"/>
  <c r="M20" i="90"/>
  <c r="G19" i="83"/>
  <c r="M19" i="92"/>
  <c r="O19" i="92" s="1"/>
  <c r="S19" i="92" s="1"/>
  <c r="AU18" i="83"/>
  <c r="M18" i="90"/>
  <c r="M17" i="92"/>
  <c r="O17" i="92" s="1"/>
  <c r="S17" i="92" s="1"/>
  <c r="G17" i="83"/>
  <c r="I17" i="83" s="1"/>
  <c r="M17" i="83" s="1"/>
  <c r="AU16" i="83"/>
  <c r="M16" i="90"/>
  <c r="M15" i="92"/>
  <c r="O15" i="92" s="1"/>
  <c r="S15" i="92" s="1"/>
  <c r="G15" i="83"/>
  <c r="I15" i="83" s="1"/>
  <c r="M15" i="83" s="1"/>
  <c r="AU14" i="83"/>
  <c r="M14" i="90"/>
  <c r="M13" i="92"/>
  <c r="G13" i="83"/>
  <c r="AU12" i="83"/>
  <c r="M12" i="90"/>
  <c r="M11" i="92"/>
  <c r="G11" i="83"/>
  <c r="AU10" i="83"/>
  <c r="M10" i="90"/>
  <c r="M9" i="92"/>
  <c r="G9" i="83"/>
  <c r="O22" i="90"/>
  <c r="I22" i="90"/>
  <c r="O20" i="90"/>
  <c r="I20" i="90"/>
  <c r="O18" i="90"/>
  <c r="I18" i="90"/>
  <c r="I17" i="88"/>
  <c r="I15" i="91"/>
  <c r="O12" i="90"/>
  <c r="I12" i="90"/>
  <c r="I8" i="90"/>
  <c r="BA22" i="81"/>
  <c r="BE22" i="81" s="1"/>
  <c r="BA22" i="82"/>
  <c r="BE22" i="82" s="1"/>
  <c r="AS22" i="83"/>
  <c r="AW22" i="83" s="1"/>
  <c r="BA22" i="83" s="1"/>
  <c r="AS22" i="84"/>
  <c r="U22" i="81"/>
  <c r="M22" i="81"/>
  <c r="CW20" i="81"/>
  <c r="DA20" i="81" s="1"/>
  <c r="CW20" i="82"/>
  <c r="DA20" i="82" s="1"/>
  <c r="CG20" i="83"/>
  <c r="CK20" i="83" s="1"/>
  <c r="CO20" i="83" s="1"/>
  <c r="CG20" i="84"/>
  <c r="U20" i="82"/>
  <c r="M20" i="82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W18" i="83" s="1"/>
  <c r="BA18" i="83" s="1"/>
  <c r="AS18" i="84"/>
  <c r="CW17" i="81"/>
  <c r="DA17" i="81" s="1"/>
  <c r="CG17" i="83"/>
  <c r="CG17" i="84"/>
  <c r="CW17" i="82"/>
  <c r="DA17" i="82" s="1"/>
  <c r="Y17" i="81"/>
  <c r="AA17" i="81" s="1"/>
  <c r="Q17" i="81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W14" i="83" s="1"/>
  <c r="BA14" i="83" s="1"/>
  <c r="AS14" i="84"/>
  <c r="BA12" i="81"/>
  <c r="BE12" i="81" s="1"/>
  <c r="BA12" i="82"/>
  <c r="BE12" i="82" s="1"/>
  <c r="AS12" i="83"/>
  <c r="AW12" i="83" s="1"/>
  <c r="BA12" i="83" s="1"/>
  <c r="AS12" i="84"/>
  <c r="BA10" i="81"/>
  <c r="BE10" i="81" s="1"/>
  <c r="BA10" i="82"/>
  <c r="BE10" i="82" s="1"/>
  <c r="AS10" i="83"/>
  <c r="AW10" i="83" s="1"/>
  <c r="BA10" i="83" s="1"/>
  <c r="AS10" i="84"/>
  <c r="BA8" i="81"/>
  <c r="BE8" i="81" s="1"/>
  <c r="BA8" i="82"/>
  <c r="BE8" i="82" s="1"/>
  <c r="AS8" i="83"/>
  <c r="AS8" i="84"/>
  <c r="S60" i="99"/>
  <c r="AM26" i="144"/>
  <c r="BA8" i="7"/>
  <c r="AK22" i="80"/>
  <c r="AO22" i="80" s="1"/>
  <c r="AK22" i="85"/>
  <c r="AK20" i="80"/>
  <c r="AO20" i="80" s="1"/>
  <c r="AK20" i="85"/>
  <c r="AK18" i="80"/>
  <c r="AO18" i="80" s="1"/>
  <c r="AK18" i="85"/>
  <c r="AK16" i="80"/>
  <c r="AO16" i="80" s="1"/>
  <c r="AK16" i="85"/>
  <c r="BQ8" i="80"/>
  <c r="BU8" i="80" s="1"/>
  <c r="BQ8" i="85"/>
  <c r="CK8" i="79" s="1"/>
  <c r="K29" i="50"/>
  <c r="K41" i="52"/>
  <c r="K9" i="52"/>
  <c r="M9" i="52" s="1"/>
  <c r="K26" i="50"/>
  <c r="K8" i="52"/>
  <c r="U17" i="82"/>
  <c r="M17" i="82"/>
  <c r="I21" i="83"/>
  <c r="M21" i="83" s="1"/>
  <c r="G22" i="85"/>
  <c r="I22" i="85" s="1"/>
  <c r="K22" i="85" s="1"/>
  <c r="M22" i="85" s="1"/>
  <c r="O22" i="85" s="1"/>
  <c r="Q22" i="85" s="1"/>
  <c r="G20" i="85"/>
  <c r="I20" i="85" s="1"/>
  <c r="K20" i="85" s="1"/>
  <c r="M20" i="85" s="1"/>
  <c r="O20" i="85" s="1"/>
  <c r="Q20" i="85" s="1"/>
  <c r="G18" i="85"/>
  <c r="I18" i="85" s="1"/>
  <c r="K18" i="85" s="1"/>
  <c r="M18" i="85" s="1"/>
  <c r="O18" i="85" s="1"/>
  <c r="Q18" i="85" s="1"/>
  <c r="G16" i="85"/>
  <c r="I16" i="85" s="1"/>
  <c r="K16" i="85" s="1"/>
  <c r="M16" i="85" s="1"/>
  <c r="O16" i="85" s="1"/>
  <c r="Q16" i="85" s="1"/>
  <c r="G14" i="85"/>
  <c r="I14" i="85" s="1"/>
  <c r="K14" i="85" s="1"/>
  <c r="M14" i="85" s="1"/>
  <c r="O14" i="85" s="1"/>
  <c r="Q14" i="85" s="1"/>
  <c r="G12" i="85"/>
  <c r="I12" i="85" s="1"/>
  <c r="K12" i="85" s="1"/>
  <c r="M12" i="85" s="1"/>
  <c r="O12" i="85" s="1"/>
  <c r="Q12" i="85" s="1"/>
  <c r="G10" i="85"/>
  <c r="I10" i="85" s="1"/>
  <c r="K10" i="85" s="1"/>
  <c r="M10" i="85" s="1"/>
  <c r="O10" i="85" s="1"/>
  <c r="Q10" i="85" s="1"/>
  <c r="G8" i="85"/>
  <c r="I8" i="85" s="1"/>
  <c r="K8" i="85" s="1"/>
  <c r="M8" i="85" s="1"/>
  <c r="O8" i="85" s="1"/>
  <c r="Q8" i="85" s="1"/>
  <c r="I22" i="92"/>
  <c r="I18" i="92"/>
  <c r="I12" i="92"/>
  <c r="I8" i="92"/>
  <c r="E27" i="93"/>
  <c r="K18" i="3"/>
  <c r="G722" i="1" s="1"/>
  <c r="Q18" i="92"/>
  <c r="K14" i="3"/>
  <c r="G606" i="1" s="1"/>
  <c r="Q14" i="92"/>
  <c r="K10" i="3"/>
  <c r="G490" i="1" s="1"/>
  <c r="Q10" i="92"/>
  <c r="AU70" i="52"/>
  <c r="AY70" i="52" s="1"/>
  <c r="AU68" i="52"/>
  <c r="AU66" i="52"/>
  <c r="AU69" i="52"/>
  <c r="AU67" i="52"/>
  <c r="M50" i="100"/>
  <c r="M46" i="100"/>
  <c r="M30" i="100"/>
  <c r="M22" i="100"/>
  <c r="M20" i="100"/>
  <c r="M21" i="100"/>
  <c r="M19" i="100"/>
  <c r="G13" i="100"/>
  <c r="G14" i="100"/>
  <c r="G12" i="100"/>
  <c r="AC28" i="102"/>
  <c r="U28" i="102"/>
  <c r="M28" i="102"/>
  <c r="I32" i="105"/>
  <c r="K32" i="105" s="1"/>
  <c r="I28" i="105"/>
  <c r="K28" i="105" s="1"/>
  <c r="I26" i="105"/>
  <c r="K26" i="105" s="1"/>
  <c r="I15" i="105"/>
  <c r="K15" i="105" s="1"/>
  <c r="I13" i="105"/>
  <c r="K13" i="105" s="1"/>
  <c r="I11" i="105"/>
  <c r="K11" i="105" s="1"/>
  <c r="I9" i="105"/>
  <c r="K9" i="105" s="1"/>
  <c r="E17" i="107"/>
  <c r="E16" i="107"/>
  <c r="E84" i="115"/>
  <c r="E85" i="115"/>
  <c r="G51" i="98"/>
  <c r="G35" i="115"/>
  <c r="E56" i="117"/>
  <c r="K52" i="122"/>
  <c r="E54" i="114"/>
  <c r="E55" i="114" s="1"/>
  <c r="E20" i="117"/>
  <c r="E21" i="117" s="1"/>
  <c r="E11" i="104"/>
  <c r="E27" i="118"/>
  <c r="E29" i="118" s="1"/>
  <c r="E33" i="75" s="1"/>
  <c r="Q8" i="34"/>
  <c r="S8" i="34"/>
  <c r="Q8" i="36"/>
  <c r="S8" i="36"/>
  <c r="Q8" i="38"/>
  <c r="S8" i="38"/>
  <c r="Q8" i="40"/>
  <c r="S8" i="40"/>
  <c r="G64" i="50"/>
  <c r="M8" i="21"/>
  <c r="AI10" i="48"/>
  <c r="AM10" i="48" s="1"/>
  <c r="Q10" i="48"/>
  <c r="AA10" i="48"/>
  <c r="CM70" i="132"/>
  <c r="BQ71" i="52"/>
  <c r="AW71" i="52"/>
  <c r="AC71" i="52"/>
  <c r="BW71" i="52"/>
  <c r="BG71" i="52"/>
  <c r="BM71" i="52" s="1"/>
  <c r="BC71" i="52"/>
  <c r="AI71" i="52"/>
  <c r="CM45" i="133"/>
  <c r="E36" i="101"/>
  <c r="W27" i="131"/>
  <c r="E41" i="101" s="1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G20" i="135"/>
  <c r="G24" i="135" s="1"/>
  <c r="G14" i="135"/>
  <c r="G18" i="135" s="1"/>
  <c r="DE22" i="138"/>
  <c r="DG22" i="138" s="1"/>
  <c r="DW21" i="138"/>
  <c r="DY21" i="138" s="1"/>
  <c r="BO20" i="83"/>
  <c r="M20" i="89"/>
  <c r="G20" i="83"/>
  <c r="I20" i="83" s="1"/>
  <c r="M20" i="83" s="1"/>
  <c r="M20" i="92"/>
  <c r="DE18" i="138"/>
  <c r="DG18" i="138" s="1"/>
  <c r="DW17" i="138"/>
  <c r="DY17" i="138" s="1"/>
  <c r="BO16" i="83"/>
  <c r="M16" i="89"/>
  <c r="O16" i="89" s="1"/>
  <c r="S16" i="89" s="1"/>
  <c r="G16" i="83"/>
  <c r="M16" i="92"/>
  <c r="O16" i="92" s="1"/>
  <c r="DE14" i="138"/>
  <c r="DG14" i="138" s="1"/>
  <c r="DW13" i="138"/>
  <c r="DY13" i="138" s="1"/>
  <c r="BO12" i="83"/>
  <c r="M12" i="89"/>
  <c r="G12" i="83"/>
  <c r="I12" i="83" s="1"/>
  <c r="M12" i="83" s="1"/>
  <c r="M12" i="92"/>
  <c r="O12" i="92" s="1"/>
  <c r="S12" i="92" s="1"/>
  <c r="DE10" i="138"/>
  <c r="DG10" i="138" s="1"/>
  <c r="DW9" i="138"/>
  <c r="DY9" i="138" s="1"/>
  <c r="EQ8" i="138"/>
  <c r="U8" i="138"/>
  <c r="I22" i="91"/>
  <c r="I21" i="88"/>
  <c r="O20" i="89"/>
  <c r="S20" i="89" s="1"/>
  <c r="I20" i="89"/>
  <c r="I19" i="88"/>
  <c r="I18" i="89"/>
  <c r="O16" i="88"/>
  <c r="I16" i="88"/>
  <c r="I17" i="89"/>
  <c r="O17" i="89"/>
  <c r="I15" i="88"/>
  <c r="I14" i="89"/>
  <c r="I12" i="91"/>
  <c r="I10" i="89"/>
  <c r="E9" i="92"/>
  <c r="AM11" i="142"/>
  <c r="E9" i="89" s="1"/>
  <c r="AI11" i="142"/>
  <c r="E9" i="91" s="1"/>
  <c r="AO11" i="142"/>
  <c r="E9" i="88" s="1"/>
  <c r="AK11" i="142"/>
  <c r="E9" i="90" s="1"/>
  <c r="E23" i="89"/>
  <c r="I8" i="89"/>
  <c r="AC22" i="81"/>
  <c r="AG22" i="81" s="1"/>
  <c r="AC22" i="82"/>
  <c r="AG22" i="82" s="1"/>
  <c r="Y22" i="84"/>
  <c r="Y22" i="83"/>
  <c r="CW21" i="81"/>
  <c r="DA21" i="81" s="1"/>
  <c r="CW21" i="82"/>
  <c r="DA21" i="82" s="1"/>
  <c r="CG21" i="84"/>
  <c r="CG21" i="83"/>
  <c r="U21" i="82"/>
  <c r="M21" i="82"/>
  <c r="AC20" i="81"/>
  <c r="AG20" i="81" s="1"/>
  <c r="AC20" i="82"/>
  <c r="AG20" i="82" s="1"/>
  <c r="Y20" i="84"/>
  <c r="Y20" i="83"/>
  <c r="BA19" i="81"/>
  <c r="BE19" i="81" s="1"/>
  <c r="AS19" i="84"/>
  <c r="BA19" i="82"/>
  <c r="BE19" i="82" s="1"/>
  <c r="AS19" i="83"/>
  <c r="AC18" i="81"/>
  <c r="AG18" i="81" s="1"/>
  <c r="Y18" i="84"/>
  <c r="AC18" i="82"/>
  <c r="AG18" i="82" s="1"/>
  <c r="Y18" i="83"/>
  <c r="BA16" i="81"/>
  <c r="BE16" i="81" s="1"/>
  <c r="BA16" i="82"/>
  <c r="BE16" i="82" s="1"/>
  <c r="AS16" i="83"/>
  <c r="AW16" i="83" s="1"/>
  <c r="BA16" i="83" s="1"/>
  <c r="AS16" i="84"/>
  <c r="AC17" i="81"/>
  <c r="AG17" i="81" s="1"/>
  <c r="AC17" i="82"/>
  <c r="AG17" i="82" s="1"/>
  <c r="Y17" i="83"/>
  <c r="Y17" i="84"/>
  <c r="BA15" i="81"/>
  <c r="BE15" i="81" s="1"/>
  <c r="AS15" i="83"/>
  <c r="AS15" i="84"/>
  <c r="BA15" i="82"/>
  <c r="BE15" i="82" s="1"/>
  <c r="AC14" i="81"/>
  <c r="AG14" i="81" s="1"/>
  <c r="Y14" i="83"/>
  <c r="Y14" i="84"/>
  <c r="AC14" i="82"/>
  <c r="AG14" i="82" s="1"/>
  <c r="BY12" i="81"/>
  <c r="CC12" i="81" s="1"/>
  <c r="BM12" i="83"/>
  <c r="BQ12" i="83" s="1"/>
  <c r="BU12" i="83" s="1"/>
  <c r="BM12" i="84"/>
  <c r="BY12" i="82"/>
  <c r="CC12" i="82" s="1"/>
  <c r="AC10" i="81"/>
  <c r="AG10" i="81" s="1"/>
  <c r="Y10" i="83"/>
  <c r="Y10" i="84"/>
  <c r="AC10" i="82"/>
  <c r="AG10" i="82" s="1"/>
  <c r="AC8" i="81"/>
  <c r="AG8" i="81" s="1"/>
  <c r="Y8" i="83"/>
  <c r="Y8" i="84"/>
  <c r="AC8" i="82"/>
  <c r="AG8" i="82" s="1"/>
  <c r="U60" i="99"/>
  <c r="BC58" i="99"/>
  <c r="BE58" i="99" s="1"/>
  <c r="BE24" i="144"/>
  <c r="AE58" i="99"/>
  <c r="AG58" i="99" s="1"/>
  <c r="AS24" i="144"/>
  <c r="AQ57" i="99"/>
  <c r="AS57" i="99" s="1"/>
  <c r="AY23" i="144"/>
  <c r="S57" i="99"/>
  <c r="U57" i="99" s="1"/>
  <c r="AM23" i="144"/>
  <c r="BC54" i="99"/>
  <c r="BE54" i="99" s="1"/>
  <c r="Q20" i="88" s="1"/>
  <c r="S20" i="88" s="1"/>
  <c r="BE20" i="144"/>
  <c r="AU20" i="88" s="1"/>
  <c r="AY20" i="88" s="1"/>
  <c r="AE54" i="99"/>
  <c r="AG54" i="99" s="1"/>
  <c r="Q20" i="90" s="1"/>
  <c r="AS20" i="144"/>
  <c r="AU20" i="90" s="1"/>
  <c r="AY20" i="90" s="1"/>
  <c r="AU20" i="92"/>
  <c r="AY20" i="92" s="1"/>
  <c r="E20" i="87"/>
  <c r="AQ53" i="99"/>
  <c r="AS53" i="99" s="1"/>
  <c r="Q19" i="89" s="1"/>
  <c r="AY19" i="144"/>
  <c r="AU19" i="89" s="1"/>
  <c r="AY19" i="89" s="1"/>
  <c r="S53" i="99"/>
  <c r="U53" i="99" s="1"/>
  <c r="Q19" i="91" s="1"/>
  <c r="AM19" i="144"/>
  <c r="AU19" i="91" s="1"/>
  <c r="AY19" i="91" s="1"/>
  <c r="BC50" i="99"/>
  <c r="BE50" i="99" s="1"/>
  <c r="Q16" i="88" s="1"/>
  <c r="BE16" i="144"/>
  <c r="AU16" i="88" s="1"/>
  <c r="AY16" i="88" s="1"/>
  <c r="AE50" i="99"/>
  <c r="AG50" i="99" s="1"/>
  <c r="Q16" i="90" s="1"/>
  <c r="AS16" i="144"/>
  <c r="AU16" i="90" s="1"/>
  <c r="AY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AU16" i="92"/>
  <c r="AY16" i="92" s="1"/>
  <c r="E16" i="87"/>
  <c r="AQ49" i="99"/>
  <c r="AS49" i="99" s="1"/>
  <c r="Q15" i="89" s="1"/>
  <c r="AY15" i="144"/>
  <c r="AU15" i="89" s="1"/>
  <c r="AY15" i="89" s="1"/>
  <c r="S49" i="99"/>
  <c r="U49" i="99" s="1"/>
  <c r="Q15" i="91" s="1"/>
  <c r="AM15" i="144"/>
  <c r="AU15" i="91" s="1"/>
  <c r="AY15" i="91" s="1"/>
  <c r="BC46" i="99"/>
  <c r="BE46" i="99" s="1"/>
  <c r="Q12" i="88" s="1"/>
  <c r="S12" i="88" s="1"/>
  <c r="BE12" i="144"/>
  <c r="AU12" i="88" s="1"/>
  <c r="AY12" i="88" s="1"/>
  <c r="AE46" i="99"/>
  <c r="AG46" i="99" s="1"/>
  <c r="Q12" i="90" s="1"/>
  <c r="AS12" i="144"/>
  <c r="AU12" i="90" s="1"/>
  <c r="AY12" i="90" s="1"/>
  <c r="AU12" i="92"/>
  <c r="AY12" i="92" s="1"/>
  <c r="E12" i="87"/>
  <c r="AQ45" i="99"/>
  <c r="AS45" i="99" s="1"/>
  <c r="Q11" i="89" s="1"/>
  <c r="AY11" i="144"/>
  <c r="AU11" i="89" s="1"/>
  <c r="AY11" i="89" s="1"/>
  <c r="S45" i="99"/>
  <c r="U45" i="99" s="1"/>
  <c r="Q11" i="91" s="1"/>
  <c r="AM11" i="144"/>
  <c r="AU11" i="91" s="1"/>
  <c r="AY11" i="91" s="1"/>
  <c r="BC42" i="99"/>
  <c r="BE42" i="99" s="1"/>
  <c r="Q8" i="88" s="1"/>
  <c r="BE8" i="144"/>
  <c r="AU8" i="88" s="1"/>
  <c r="AY8" i="88" s="1"/>
  <c r="AE42" i="99"/>
  <c r="AG42" i="99" s="1"/>
  <c r="Q8" i="90" s="1"/>
  <c r="AS8" i="144"/>
  <c r="AU8" i="90" s="1"/>
  <c r="AY8" i="90" s="1"/>
  <c r="AU8" i="92"/>
  <c r="AY8" i="92" s="1"/>
  <c r="E8" i="87"/>
  <c r="AK23" i="80"/>
  <c r="AO23" i="80" s="1"/>
  <c r="I12" i="58"/>
  <c r="H23" i="57" s="1"/>
  <c r="AK23" i="85"/>
  <c r="Q23" i="80"/>
  <c r="S23" i="80" s="1"/>
  <c r="M23" i="80"/>
  <c r="U22" i="80"/>
  <c r="Y22" i="80" s="1"/>
  <c r="U22" i="85"/>
  <c r="AI22" i="79" s="1"/>
  <c r="M22" i="47" s="1"/>
  <c r="AK21" i="80"/>
  <c r="AO21" i="80" s="1"/>
  <c r="AK21" i="85"/>
  <c r="U20" i="80"/>
  <c r="Y20" i="80" s="1"/>
  <c r="U20" i="85"/>
  <c r="AI20" i="79" s="1"/>
  <c r="M20" i="47" s="1"/>
  <c r="AK19" i="80"/>
  <c r="AO19" i="80" s="1"/>
  <c r="AK19" i="85"/>
  <c r="U18" i="80"/>
  <c r="Y18" i="80" s="1"/>
  <c r="U18" i="85"/>
  <c r="AI18" i="79" s="1"/>
  <c r="M18" i="47" s="1"/>
  <c r="AK17" i="80"/>
  <c r="AO17" i="80" s="1"/>
  <c r="AK17" i="85"/>
  <c r="U16" i="80"/>
  <c r="Y16" i="80" s="1"/>
  <c r="U16" i="85"/>
  <c r="AI16" i="79" s="1"/>
  <c r="M16" i="47" s="1"/>
  <c r="AK15" i="80"/>
  <c r="AO15" i="80" s="1"/>
  <c r="AK15" i="85"/>
  <c r="U14" i="80"/>
  <c r="Y14" i="80" s="1"/>
  <c r="U14" i="85"/>
  <c r="AI14" i="79" s="1"/>
  <c r="M14" i="47" s="1"/>
  <c r="AK13" i="80"/>
  <c r="AO13" i="80" s="1"/>
  <c r="AK13" i="85"/>
  <c r="U12" i="80"/>
  <c r="Y12" i="80" s="1"/>
  <c r="U12" i="85"/>
  <c r="AI12" i="79" s="1"/>
  <c r="M12" i="47" s="1"/>
  <c r="AK11" i="80"/>
  <c r="AO11" i="80" s="1"/>
  <c r="AK11" i="85"/>
  <c r="U10" i="80"/>
  <c r="Y10" i="80" s="1"/>
  <c r="U10" i="85"/>
  <c r="AI10" i="79" s="1"/>
  <c r="M10" i="47" s="1"/>
  <c r="AK9" i="80"/>
  <c r="AO9" i="80" s="1"/>
  <c r="AK9" i="85"/>
  <c r="U8" i="80"/>
  <c r="Y8" i="80" s="1"/>
  <c r="U8" i="85"/>
  <c r="AI8" i="79" s="1"/>
  <c r="M8" i="47" s="1"/>
  <c r="K85" i="52"/>
  <c r="M85" i="52" s="1"/>
  <c r="K83" i="52"/>
  <c r="M83" i="52" s="1"/>
  <c r="K81" i="52"/>
  <c r="M81" i="52" s="1"/>
  <c r="I11" i="60"/>
  <c r="G20" i="57" s="1"/>
  <c r="K32" i="54"/>
  <c r="M32" i="54" s="1"/>
  <c r="K16" i="54"/>
  <c r="M16" i="54" s="1"/>
  <c r="K12" i="54"/>
  <c r="M12" i="54" s="1"/>
  <c r="K10" i="54"/>
  <c r="M10" i="54" s="1"/>
  <c r="K8" i="54"/>
  <c r="M8" i="54" s="1"/>
  <c r="G35" i="100"/>
  <c r="G36" i="100" s="1"/>
  <c r="U52" i="56"/>
  <c r="U50" i="56"/>
  <c r="I12" i="59"/>
  <c r="H21" i="57" s="1"/>
  <c r="I12" i="71"/>
  <c r="H9" i="57" s="1"/>
  <c r="I12" i="72"/>
  <c r="H8" i="57" s="1"/>
  <c r="I37" i="100"/>
  <c r="I13" i="67"/>
  <c r="I13" i="57" s="1"/>
  <c r="I11" i="67"/>
  <c r="G13" i="57" s="1"/>
  <c r="I13" i="69"/>
  <c r="I11" i="57" s="1"/>
  <c r="I13" i="70"/>
  <c r="I10" i="57" s="1"/>
  <c r="I11" i="69"/>
  <c r="G11" i="57" s="1"/>
  <c r="I11" i="70"/>
  <c r="G10" i="57" s="1"/>
  <c r="U15" i="80"/>
  <c r="Y15" i="80" s="1"/>
  <c r="U15" i="85"/>
  <c r="AI15" i="79" s="1"/>
  <c r="M15" i="47" s="1"/>
  <c r="AK14" i="80"/>
  <c r="AO14" i="80" s="1"/>
  <c r="AK14" i="85"/>
  <c r="BQ12" i="80"/>
  <c r="BU12" i="80" s="1"/>
  <c r="BQ12" i="85"/>
  <c r="CK12" i="79" s="1"/>
  <c r="BA11" i="80"/>
  <c r="BE11" i="80" s="1"/>
  <c r="BA11" i="85"/>
  <c r="BS11" i="79" s="1"/>
  <c r="Q11" i="47" s="1"/>
  <c r="BA9" i="80"/>
  <c r="BE9" i="80" s="1"/>
  <c r="BA9" i="85"/>
  <c r="BS9" i="79" s="1"/>
  <c r="Q9" i="47" s="1"/>
  <c r="AK8" i="80"/>
  <c r="AO8" i="80" s="1"/>
  <c r="AK8" i="85"/>
  <c r="I14" i="60"/>
  <c r="J20" i="57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2" i="11"/>
  <c r="K40" i="11"/>
  <c r="K38" i="11"/>
  <c r="K36" i="11"/>
  <c r="K20" i="11"/>
  <c r="K18" i="11"/>
  <c r="K25" i="13"/>
  <c r="K23" i="13"/>
  <c r="K21" i="13"/>
  <c r="K19" i="13"/>
  <c r="K25" i="15"/>
  <c r="K23" i="15"/>
  <c r="K21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43" i="11"/>
  <c r="K41" i="11"/>
  <c r="K39" i="11"/>
  <c r="K37" i="11"/>
  <c r="K35" i="11"/>
  <c r="K19" i="11"/>
  <c r="K17" i="11"/>
  <c r="K28" i="13"/>
  <c r="K26" i="13"/>
  <c r="K24" i="13"/>
  <c r="K22" i="13"/>
  <c r="K26" i="15"/>
  <c r="K24" i="15"/>
  <c r="K22" i="15"/>
  <c r="K19" i="1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7" i="31"/>
  <c r="K19" i="32"/>
  <c r="K17" i="32"/>
  <c r="K15" i="32"/>
  <c r="K11" i="32"/>
  <c r="K18" i="33"/>
  <c r="K16" i="33"/>
  <c r="K14" i="33"/>
  <c r="K19" i="34"/>
  <c r="K17" i="34"/>
  <c r="K15" i="34"/>
  <c r="K11" i="34"/>
  <c r="K15" i="31"/>
  <c r="K11" i="31"/>
  <c r="K19" i="36"/>
  <c r="K17" i="36"/>
  <c r="K15" i="36"/>
  <c r="K11" i="36"/>
  <c r="K18" i="37"/>
  <c r="K16" i="37"/>
  <c r="K14" i="37"/>
  <c r="K19" i="38"/>
  <c r="K17" i="38"/>
  <c r="K15" i="38"/>
  <c r="K11" i="38"/>
  <c r="K18" i="39"/>
  <c r="K16" i="39"/>
  <c r="K14" i="39"/>
  <c r="K19" i="40"/>
  <c r="K17" i="40"/>
  <c r="K15" i="40"/>
  <c r="K11" i="40"/>
  <c r="K19" i="35"/>
  <c r="K17" i="35"/>
  <c r="K15" i="35"/>
  <c r="K11" i="35"/>
  <c r="K18" i="41"/>
  <c r="K14" i="41"/>
  <c r="K60" i="50"/>
  <c r="K58" i="50"/>
  <c r="K56" i="50"/>
  <c r="K21" i="50"/>
  <c r="K19" i="50"/>
  <c r="K17" i="50"/>
  <c r="K16" i="41"/>
  <c r="K19" i="42"/>
  <c r="K17" i="42"/>
  <c r="K15" i="42"/>
  <c r="K11" i="42"/>
  <c r="K18" i="43"/>
  <c r="K16" i="43"/>
  <c r="K14" i="43"/>
  <c r="K19" i="44"/>
  <c r="K17" i="44"/>
  <c r="K15" i="44"/>
  <c r="K11" i="44"/>
  <c r="K18" i="45"/>
  <c r="K16" i="45"/>
  <c r="K14" i="45"/>
  <c r="K19" i="46"/>
  <c r="K17" i="46"/>
  <c r="K15" i="46"/>
  <c r="K11" i="46"/>
  <c r="K59" i="50"/>
  <c r="K57" i="50"/>
  <c r="K55" i="50"/>
  <c r="K53" i="50"/>
  <c r="K20" i="50"/>
  <c r="K12" i="50"/>
  <c r="K93" i="52"/>
  <c r="K91" i="52"/>
  <c r="K89" i="52"/>
  <c r="K87" i="52"/>
  <c r="K33" i="52"/>
  <c r="K31" i="52"/>
  <c r="K29" i="52"/>
  <c r="K27" i="52"/>
  <c r="K25" i="52"/>
  <c r="K23" i="52"/>
  <c r="K15" i="52"/>
  <c r="K61" i="54"/>
  <c r="K59" i="54"/>
  <c r="K57" i="54"/>
  <c r="K45" i="54"/>
  <c r="K60" i="56"/>
  <c r="K58" i="56"/>
  <c r="K56" i="56"/>
  <c r="K54" i="56"/>
  <c r="K44" i="56"/>
  <c r="M44" i="56" s="1"/>
  <c r="K42" i="56"/>
  <c r="M42" i="56" s="1"/>
  <c r="K40" i="56"/>
  <c r="M40" i="56" s="1"/>
  <c r="K38" i="56"/>
  <c r="M38" i="56" s="1"/>
  <c r="K36" i="56"/>
  <c r="M36" i="56" s="1"/>
  <c r="K34" i="56"/>
  <c r="M34" i="56" s="1"/>
  <c r="K22" i="50"/>
  <c r="K18" i="50"/>
  <c r="W14" i="56"/>
  <c r="I11" i="71"/>
  <c r="G9" i="57" s="1"/>
  <c r="I11" i="72"/>
  <c r="G8" i="57" s="1"/>
  <c r="I14" i="67"/>
  <c r="J13" i="57" s="1"/>
  <c r="I14" i="66"/>
  <c r="J14" i="57" s="1"/>
  <c r="I14" i="65"/>
  <c r="J15" i="57" s="1"/>
  <c r="CE68" i="52"/>
  <c r="CE67" i="52"/>
  <c r="K87" i="95"/>
  <c r="M87" i="95" s="1"/>
  <c r="I45" i="98"/>
  <c r="K32" i="96"/>
  <c r="I8" i="53" s="1"/>
  <c r="M8" i="53" s="1"/>
  <c r="Q8" i="53" s="1"/>
  <c r="I32" i="96"/>
  <c r="I8" i="55" s="1"/>
  <c r="G38" i="111"/>
  <c r="E63" i="96" s="1"/>
  <c r="G32" i="111"/>
  <c r="I143" i="11" s="1"/>
  <c r="G24" i="111"/>
  <c r="E51" i="96" s="1"/>
  <c r="G16" i="111"/>
  <c r="E37" i="96" s="1"/>
  <c r="G45" i="114"/>
  <c r="E15" i="97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G85" i="116"/>
  <c r="E80" i="98" s="1"/>
  <c r="I39" i="98"/>
  <c r="G75" i="116"/>
  <c r="E78" i="98" s="1"/>
  <c r="G59" i="116"/>
  <c r="G51" i="116"/>
  <c r="E74" i="98" s="1"/>
  <c r="G49" i="116"/>
  <c r="E72" i="98" s="1"/>
  <c r="G46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7" i="116"/>
  <c r="G11" i="116"/>
  <c r="I41" i="101"/>
  <c r="AM16" i="89"/>
  <c r="AC16" i="89"/>
  <c r="AM14" i="88"/>
  <c r="AC14" i="88"/>
  <c r="BY21" i="84"/>
  <c r="BQ21" i="84"/>
  <c r="CO21" i="82"/>
  <c r="CG21" i="82"/>
  <c r="BQ20" i="83"/>
  <c r="BU20" i="83" s="1"/>
  <c r="CO20" i="82"/>
  <c r="CG20" i="82"/>
  <c r="BY15" i="84"/>
  <c r="BQ15" i="84"/>
  <c r="CO15" i="82"/>
  <c r="CG15" i="82"/>
  <c r="E18" i="108"/>
  <c r="M30" i="102"/>
  <c r="AG29" i="51"/>
  <c r="O29" i="51"/>
  <c r="U29" i="51" s="1"/>
  <c r="AG28" i="51"/>
  <c r="O28" i="51"/>
  <c r="U28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AK87" i="52"/>
  <c r="O87" i="52"/>
  <c r="U87" i="52" s="1"/>
  <c r="AK73" i="52"/>
  <c r="O73" i="52"/>
  <c r="U73" i="52" s="1"/>
  <c r="AK71" i="52"/>
  <c r="O71" i="52"/>
  <c r="U71" i="52" s="1"/>
  <c r="AK51" i="52"/>
  <c r="O51" i="52"/>
  <c r="U51" i="52" s="1"/>
  <c r="AK49" i="52"/>
  <c r="O49" i="52"/>
  <c r="U49" i="52" s="1"/>
  <c r="AK47" i="52"/>
  <c r="O47" i="52"/>
  <c r="U47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AG26" i="51"/>
  <c r="O26" i="51"/>
  <c r="U26" i="51" s="1"/>
  <c r="AG25" i="51"/>
  <c r="O25" i="51"/>
  <c r="U25" i="51" s="1"/>
  <c r="I24" i="98"/>
  <c r="G52" i="112"/>
  <c r="E66" i="96" s="1"/>
  <c r="G33" i="111"/>
  <c r="E59" i="96" s="1"/>
  <c r="G29" i="111"/>
  <c r="I31" i="16" s="1"/>
  <c r="G25" i="111"/>
  <c r="G41" i="111" s="1"/>
  <c r="E53" i="96" s="1"/>
  <c r="G23" i="111"/>
  <c r="I135" i="11" s="1"/>
  <c r="G19" i="111"/>
  <c r="E40" i="96" s="1"/>
  <c r="G15" i="111"/>
  <c r="E35" i="96" s="1"/>
  <c r="G37" i="111"/>
  <c r="E61" i="96" s="1"/>
  <c r="G26" i="111"/>
  <c r="G18" i="111"/>
  <c r="E44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G27" i="114"/>
  <c r="I41" i="46" s="1"/>
  <c r="M41" i="46" s="1"/>
  <c r="G68" i="115"/>
  <c r="G79" i="115"/>
  <c r="G79" i="98" s="1"/>
  <c r="G11" i="115"/>
  <c r="E15" i="117"/>
  <c r="M44" i="54"/>
  <c r="CI19" i="83"/>
  <c r="M19" i="88"/>
  <c r="O19" i="88" s="1"/>
  <c r="S19" i="88" s="1"/>
  <c r="M15" i="88"/>
  <c r="O15" i="88" s="1"/>
  <c r="S15" i="88" s="1"/>
  <c r="CI15" i="83"/>
  <c r="M11" i="88"/>
  <c r="CI11" i="83"/>
  <c r="AM16" i="92"/>
  <c r="AC16" i="92"/>
  <c r="AM12" i="88"/>
  <c r="AC12" i="88"/>
  <c r="I11" i="90"/>
  <c r="I11" i="91"/>
  <c r="I11" i="92"/>
  <c r="O11" i="92"/>
  <c r="S11" i="92" s="1"/>
  <c r="BA11" i="81"/>
  <c r="BE11" i="81" s="1"/>
  <c r="AS11" i="83"/>
  <c r="AS11" i="84"/>
  <c r="BA11" i="82"/>
  <c r="BE11" i="82" s="1"/>
  <c r="U11" i="82"/>
  <c r="M11" i="82"/>
  <c r="BY11" i="81"/>
  <c r="CC11" i="81" s="1"/>
  <c r="BY11" i="82"/>
  <c r="CC11" i="82" s="1"/>
  <c r="BM11" i="83"/>
  <c r="BQ11" i="83" s="1"/>
  <c r="BU11" i="83" s="1"/>
  <c r="BM11" i="84"/>
  <c r="I11" i="83"/>
  <c r="M11" i="83" s="1"/>
  <c r="AY26" i="144"/>
  <c r="BE23" i="144"/>
  <c r="BE21" i="144"/>
  <c r="AU21" i="88" s="1"/>
  <c r="AY21" i="88" s="1"/>
  <c r="BE19" i="144"/>
  <c r="AU19" i="88" s="1"/>
  <c r="AY19" i="88" s="1"/>
  <c r="BE17" i="144"/>
  <c r="AU17" i="88" s="1"/>
  <c r="AY17" i="88" s="1"/>
  <c r="BE15" i="144"/>
  <c r="AU15" i="88" s="1"/>
  <c r="AY15" i="88" s="1"/>
  <c r="BE13" i="144"/>
  <c r="AU13" i="88" s="1"/>
  <c r="AY13" i="88" s="1"/>
  <c r="BE11" i="144"/>
  <c r="AU11" i="88" s="1"/>
  <c r="AY11" i="88" s="1"/>
  <c r="BE9" i="144"/>
  <c r="AU9" i="88" s="1"/>
  <c r="AY9" i="88" s="1"/>
  <c r="I13" i="58"/>
  <c r="I23" i="57" s="1"/>
  <c r="AG23" i="80"/>
  <c r="AI23" i="80" s="1"/>
  <c r="AC23" i="80"/>
  <c r="Q23" i="47"/>
  <c r="Q19" i="47"/>
  <c r="M23" i="47"/>
  <c r="M19" i="47"/>
  <c r="I13" i="60"/>
  <c r="I20" i="57" s="1"/>
  <c r="E18" i="107"/>
  <c r="E21" i="107"/>
  <c r="FI8" i="138"/>
  <c r="AC15" i="89"/>
  <c r="AM15" i="89"/>
  <c r="I13" i="88"/>
  <c r="I13" i="89"/>
  <c r="O13" i="89"/>
  <c r="AM10" i="88"/>
  <c r="AC10" i="88"/>
  <c r="CO22" i="82"/>
  <c r="CG22" i="82"/>
  <c r="BY19" i="84"/>
  <c r="BQ19" i="84"/>
  <c r="CO19" i="82"/>
  <c r="CG19" i="82"/>
  <c r="CO16" i="82"/>
  <c r="CG16" i="82"/>
  <c r="BQ16" i="83"/>
  <c r="BU16" i="83" s="1"/>
  <c r="BA13" i="81"/>
  <c r="BE13" i="81" s="1"/>
  <c r="AS13" i="83"/>
  <c r="AS13" i="84"/>
  <c r="BA13" i="82"/>
  <c r="BE13" i="82" s="1"/>
  <c r="U13" i="82"/>
  <c r="M13" i="82"/>
  <c r="BY13" i="81"/>
  <c r="CC13" i="81" s="1"/>
  <c r="BY13" i="82"/>
  <c r="CC13" i="82" s="1"/>
  <c r="BM13" i="83"/>
  <c r="BQ13" i="83" s="1"/>
  <c r="BU13" i="83" s="1"/>
  <c r="BM13" i="84"/>
  <c r="I13" i="83"/>
  <c r="M13" i="83" s="1"/>
  <c r="BA23" i="81"/>
  <c r="BE23" i="81" s="1"/>
  <c r="BA23" i="82"/>
  <c r="BE23" i="82" s="1"/>
  <c r="AS23" i="84"/>
  <c r="AS23" i="83"/>
  <c r="I23" i="83"/>
  <c r="M23" i="83" s="1"/>
  <c r="BY23" i="81"/>
  <c r="CC23" i="81" s="1"/>
  <c r="BY23" i="82"/>
  <c r="CC23" i="82" s="1"/>
  <c r="BM23" i="83"/>
  <c r="BQ23" i="83" s="1"/>
  <c r="BU23" i="83" s="1"/>
  <c r="BM23" i="84"/>
  <c r="U23" i="82"/>
  <c r="M23" i="82"/>
  <c r="S59" i="99"/>
  <c r="AM25" i="144"/>
  <c r="AU22" i="91" s="1"/>
  <c r="AY22" i="91" s="1"/>
  <c r="AS25" i="144"/>
  <c r="AU22" i="90" s="1"/>
  <c r="AY22" i="90" s="1"/>
  <c r="AE59" i="99"/>
  <c r="E21" i="106"/>
  <c r="W48" i="50"/>
  <c r="W44" i="50"/>
  <c r="W39" i="50"/>
  <c r="AM12" i="48"/>
  <c r="BY94" i="52"/>
  <c r="CC94" i="52" s="1"/>
  <c r="AO94" i="52"/>
  <c r="BY92" i="52"/>
  <c r="CC92" i="52" s="1"/>
  <c r="AO92" i="52"/>
  <c r="BY90" i="52"/>
  <c r="CC90" i="52" s="1"/>
  <c r="AO90" i="52"/>
  <c r="BY72" i="52"/>
  <c r="CC72" i="52" s="1"/>
  <c r="AO72" i="52"/>
  <c r="AQ72" i="52" s="1"/>
  <c r="W8" i="53"/>
  <c r="U18" i="82"/>
  <c r="M18" i="82"/>
  <c r="U14" i="82"/>
  <c r="M14" i="82"/>
  <c r="U10" i="82"/>
  <c r="M10" i="82"/>
  <c r="I16" i="83"/>
  <c r="M16" i="83" s="1"/>
  <c r="Q22" i="84"/>
  <c r="I22" i="84"/>
  <c r="Q20" i="84"/>
  <c r="I20" i="84"/>
  <c r="Q18" i="84"/>
  <c r="I18" i="84"/>
  <c r="Q16" i="84"/>
  <c r="I16" i="84"/>
  <c r="Q14" i="84"/>
  <c r="I14" i="84"/>
  <c r="Q10" i="84"/>
  <c r="I10" i="84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K24" i="47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K21" i="47"/>
  <c r="AA46" i="31"/>
  <c r="AA41" i="31"/>
  <c r="AA40" i="31"/>
  <c r="AA38" i="31"/>
  <c r="AA36" i="31"/>
  <c r="AA32" i="31"/>
  <c r="AA30" i="31"/>
  <c r="AA28" i="31"/>
  <c r="AA20" i="31"/>
  <c r="AA18" i="31"/>
  <c r="AA16" i="3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14" i="31"/>
  <c r="AA45" i="35"/>
  <c r="AA43" i="35"/>
  <c r="AA42" i="35"/>
  <c r="AA39" i="35"/>
  <c r="AA37" i="35"/>
  <c r="AA33" i="35"/>
  <c r="AA46" i="35"/>
  <c r="AA41" i="35"/>
  <c r="AA40" i="35"/>
  <c r="AA38" i="35"/>
  <c r="AA36" i="35"/>
  <c r="AA31" i="35"/>
  <c r="AA29" i="35"/>
  <c r="AA27" i="35"/>
  <c r="AA25" i="35"/>
  <c r="AA19" i="35"/>
  <c r="AA17" i="35"/>
  <c r="AA15" i="35"/>
  <c r="AA11" i="35"/>
  <c r="AA32" i="35"/>
  <c r="AA30" i="35"/>
  <c r="AA28" i="35"/>
  <c r="AA20" i="35"/>
  <c r="AA18" i="35"/>
  <c r="AA16" i="35"/>
  <c r="AA14" i="35"/>
  <c r="K23" i="47"/>
  <c r="K19" i="47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K17" i="47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K15" i="47"/>
  <c r="AA45" i="41"/>
  <c r="AA43" i="41"/>
  <c r="AA42" i="41"/>
  <c r="AA39" i="41"/>
  <c r="AA37" i="41"/>
  <c r="AA33" i="41"/>
  <c r="AA31" i="41"/>
  <c r="AA46" i="41"/>
  <c r="AA41" i="41"/>
  <c r="AA40" i="41"/>
  <c r="AA38" i="41"/>
  <c r="AA36" i="41"/>
  <c r="AA32" i="41"/>
  <c r="AA30" i="41"/>
  <c r="AA28" i="41"/>
  <c r="AA20" i="41"/>
  <c r="AA18" i="41"/>
  <c r="AA16" i="41"/>
  <c r="AA14" i="41"/>
  <c r="AA27" i="41"/>
  <c r="AA19" i="41"/>
  <c r="AA15" i="41"/>
  <c r="AA29" i="41"/>
  <c r="AA25" i="41"/>
  <c r="AA17" i="41"/>
  <c r="AA11" i="41"/>
  <c r="K13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BC23" i="85"/>
  <c r="BE23" i="85" s="1"/>
  <c r="BG23" i="85" s="1"/>
  <c r="BI23" i="85" s="1"/>
  <c r="BK23" i="85" s="1"/>
  <c r="BM23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3" i="85"/>
  <c r="BE13" i="85" s="1"/>
  <c r="BG13" i="85" s="1"/>
  <c r="BI13" i="85" s="1"/>
  <c r="BK13" i="85" s="1"/>
  <c r="BM13" i="85" s="1"/>
  <c r="BC11" i="85"/>
  <c r="BE11" i="85" s="1"/>
  <c r="BG11" i="85" s="1"/>
  <c r="BI11" i="85" s="1"/>
  <c r="BK11" i="85" s="1"/>
  <c r="BM11" i="85" s="1"/>
  <c r="BC9" i="85"/>
  <c r="BE9" i="85" s="1"/>
  <c r="BG9" i="85" s="1"/>
  <c r="BI9" i="85" s="1"/>
  <c r="BK9" i="85" s="1"/>
  <c r="BM9" i="85" s="1"/>
  <c r="K41" i="100"/>
  <c r="K21" i="100"/>
  <c r="K19" i="100"/>
  <c r="K50" i="100"/>
  <c r="K46" i="100"/>
  <c r="K30" i="100"/>
  <c r="K22" i="100"/>
  <c r="K20" i="100"/>
  <c r="M14" i="100"/>
  <c r="M12" i="100"/>
  <c r="M13" i="100"/>
  <c r="E26" i="102"/>
  <c r="AE14" i="102"/>
  <c r="AE26" i="102" s="1"/>
  <c r="E28" i="102"/>
  <c r="AE12" i="102"/>
  <c r="G16" i="105"/>
  <c r="E9" i="102" s="1"/>
  <c r="I9" i="102" s="1"/>
  <c r="I30" i="102" s="1"/>
  <c r="E16" i="108"/>
  <c r="E17" i="108"/>
  <c r="E10" i="104"/>
  <c r="E17" i="118"/>
  <c r="E19" i="118" s="1"/>
  <c r="E33" i="76" s="1"/>
  <c r="Q8" i="43"/>
  <c r="S8" i="43"/>
  <c r="Q8" i="45"/>
  <c r="S8" i="45"/>
  <c r="M8" i="19"/>
  <c r="M8" i="20"/>
  <c r="E11" i="78"/>
  <c r="CA70" i="52"/>
  <c r="BW70" i="52"/>
  <c r="BG70" i="52"/>
  <c r="BC70" i="52"/>
  <c r="AM70" i="52"/>
  <c r="AI70" i="52"/>
  <c r="Q70" i="52"/>
  <c r="CG70" i="52"/>
  <c r="BQ70" i="52"/>
  <c r="BM70" i="52"/>
  <c r="AW70" i="52"/>
  <c r="AS70" i="52"/>
  <c r="AC70" i="52"/>
  <c r="Y70" i="52"/>
  <c r="CM69" i="133"/>
  <c r="CM27" i="131" s="1"/>
  <c r="E8" i="12" s="1"/>
  <c r="Q40" i="54"/>
  <c r="Y40" i="54" s="1"/>
  <c r="Q34" i="54"/>
  <c r="Y34" i="54" s="1"/>
  <c r="AS9" i="56"/>
  <c r="AM9" i="56"/>
  <c r="AI9" i="56"/>
  <c r="AC9" i="56"/>
  <c r="Y9" i="56"/>
  <c r="Q9" i="56"/>
  <c r="W9" i="56" s="1"/>
  <c r="W18" i="56" s="1"/>
  <c r="E14" i="8"/>
  <c r="M23" i="135"/>
  <c r="M17" i="135"/>
  <c r="AA21" i="83"/>
  <c r="M21" i="91"/>
  <c r="AA19" i="83"/>
  <c r="M19" i="91"/>
  <c r="M17" i="91"/>
  <c r="AA17" i="83"/>
  <c r="M15" i="91"/>
  <c r="O15" i="91" s="1"/>
  <c r="S15" i="91" s="1"/>
  <c r="AA15" i="83"/>
  <c r="M13" i="91"/>
  <c r="AA13" i="83"/>
  <c r="M11" i="91"/>
  <c r="O11" i="91" s="1"/>
  <c r="S11" i="91" s="1"/>
  <c r="AA11" i="83"/>
  <c r="M9" i="91"/>
  <c r="AA9" i="83"/>
  <c r="I21" i="91"/>
  <c r="O21" i="91"/>
  <c r="I19" i="91"/>
  <c r="O19" i="91"/>
  <c r="I16" i="91"/>
  <c r="I17" i="90"/>
  <c r="O14" i="90"/>
  <c r="I14" i="90"/>
  <c r="O10" i="90"/>
  <c r="I10" i="90"/>
  <c r="CW22" i="81"/>
  <c r="DA22" i="81" s="1"/>
  <c r="CW22" i="82"/>
  <c r="DA22" i="82" s="1"/>
  <c r="CG22" i="83"/>
  <c r="CK22" i="83" s="1"/>
  <c r="CO22" i="83" s="1"/>
  <c r="CG22" i="84"/>
  <c r="U22" i="82"/>
  <c r="M22" i="82"/>
  <c r="AC21" i="81"/>
  <c r="AG21" i="81" s="1"/>
  <c r="AC21" i="82"/>
  <c r="AG21" i="82" s="1"/>
  <c r="Y21" i="83"/>
  <c r="AC21" i="83" s="1"/>
  <c r="AG21" i="83" s="1"/>
  <c r="Y21" i="84"/>
  <c r="BA20" i="81"/>
  <c r="BE20" i="81" s="1"/>
  <c r="BA20" i="82"/>
  <c r="BE20" i="82" s="1"/>
  <c r="AS20" i="83"/>
  <c r="AW20" i="83" s="1"/>
  <c r="BA20" i="83" s="1"/>
  <c r="AS20" i="84"/>
  <c r="U20" i="81"/>
  <c r="M20" i="81"/>
  <c r="CW18" i="81"/>
  <c r="DA18" i="81" s="1"/>
  <c r="CW18" i="82"/>
  <c r="DA18" i="82" s="1"/>
  <c r="CG18" i="83"/>
  <c r="CK18" i="83" s="1"/>
  <c r="CO18" i="83" s="1"/>
  <c r="CG18" i="84"/>
  <c r="Y18" i="81"/>
  <c r="AA18" i="81" s="1"/>
  <c r="Q18" i="81"/>
  <c r="AC16" i="81"/>
  <c r="AG16" i="81" s="1"/>
  <c r="Y16" i="83"/>
  <c r="Y16" i="84"/>
  <c r="AC16" i="82"/>
  <c r="AG16" i="82" s="1"/>
  <c r="BA17" i="81"/>
  <c r="BE17" i="81" s="1"/>
  <c r="AS17" i="83"/>
  <c r="AS17" i="84"/>
  <c r="BA17" i="82"/>
  <c r="BE17" i="82" s="1"/>
  <c r="CW14" i="81"/>
  <c r="DA14" i="81" s="1"/>
  <c r="CW14" i="82"/>
  <c r="DA14" i="82" s="1"/>
  <c r="CG14" i="83"/>
  <c r="CK14" i="83" s="1"/>
  <c r="CO14" i="83" s="1"/>
  <c r="CG14" i="84"/>
  <c r="Y14" i="81"/>
  <c r="AA14" i="81" s="1"/>
  <c r="Q14" i="81"/>
  <c r="CW12" i="81"/>
  <c r="DA12" i="81" s="1"/>
  <c r="CW12" i="82"/>
  <c r="DA12" i="82" s="1"/>
  <c r="CG12" i="83"/>
  <c r="CK12" i="83" s="1"/>
  <c r="CO12" i="83" s="1"/>
  <c r="CG12" i="84"/>
  <c r="Y12" i="81"/>
  <c r="AA12" i="81" s="1"/>
  <c r="Q12" i="81"/>
  <c r="CW10" i="81"/>
  <c r="DA10" i="81" s="1"/>
  <c r="CW10" i="82"/>
  <c r="DA10" i="82" s="1"/>
  <c r="CG10" i="83"/>
  <c r="CK10" i="83" s="1"/>
  <c r="CO10" i="83" s="1"/>
  <c r="CG10" i="84"/>
  <c r="Y10" i="81"/>
  <c r="AA10" i="81" s="1"/>
  <c r="Q10" i="81"/>
  <c r="CW8" i="81"/>
  <c r="DA8" i="81" s="1"/>
  <c r="CW8" i="82"/>
  <c r="DA8" i="82" s="1"/>
  <c r="CG8" i="83"/>
  <c r="CG8" i="84"/>
  <c r="Y8" i="81"/>
  <c r="AA8" i="81" s="1"/>
  <c r="Q8" i="81"/>
  <c r="S58" i="99"/>
  <c r="AM24" i="144"/>
  <c r="AS23" i="144"/>
  <c r="AE57" i="99"/>
  <c r="S56" i="99"/>
  <c r="U56" i="99" s="1"/>
  <c r="AM22" i="144"/>
  <c r="AS21" i="144"/>
  <c r="AU21" i="90" s="1"/>
  <c r="AY21" i="90" s="1"/>
  <c r="AE55" i="99"/>
  <c r="AG55" i="99" s="1"/>
  <c r="Q21" i="90" s="1"/>
  <c r="E21" i="87"/>
  <c r="AU21" i="92"/>
  <c r="AY21" i="92" s="1"/>
  <c r="S54" i="99"/>
  <c r="AM20" i="144"/>
  <c r="AU20" i="91" s="1"/>
  <c r="AY20" i="91" s="1"/>
  <c r="AS19" i="144"/>
  <c r="AU19" i="90" s="1"/>
  <c r="AY19" i="90" s="1"/>
  <c r="AE53" i="99"/>
  <c r="E19" i="87"/>
  <c r="AU19" i="92"/>
  <c r="AY19" i="92" s="1"/>
  <c r="S52" i="99"/>
  <c r="U52" i="99" s="1"/>
  <c r="Q18" i="91" s="1"/>
  <c r="AM18" i="144"/>
  <c r="AU18" i="91" s="1"/>
  <c r="AY18" i="91" s="1"/>
  <c r="AS17" i="144"/>
  <c r="AU17" i="90" s="1"/>
  <c r="AY17" i="90" s="1"/>
  <c r="AE51" i="99"/>
  <c r="AG51" i="99" s="1"/>
  <c r="Q17" i="90" s="1"/>
  <c r="E17" i="87"/>
  <c r="AU17" i="92"/>
  <c r="AY17" i="92" s="1"/>
  <c r="S50" i="99"/>
  <c r="AM16" i="144"/>
  <c r="AU16" i="91" s="1"/>
  <c r="AY16" i="91" s="1"/>
  <c r="AS15" i="144"/>
  <c r="AU15" i="90" s="1"/>
  <c r="AY15" i="90" s="1"/>
  <c r="AE49" i="99"/>
  <c r="E15" i="87"/>
  <c r="AU15" i="92"/>
  <c r="AY15" i="92" s="1"/>
  <c r="S48" i="99"/>
  <c r="U48" i="99" s="1"/>
  <c r="Q14" i="91" s="1"/>
  <c r="AM14" i="144"/>
  <c r="AU14" i="91" s="1"/>
  <c r="AY14" i="91" s="1"/>
  <c r="AS13" i="144"/>
  <c r="AU13" i="90" s="1"/>
  <c r="AY13" i="90" s="1"/>
  <c r="AE47" i="99"/>
  <c r="AG47" i="99" s="1"/>
  <c r="Q13" i="90" s="1"/>
  <c r="E13" i="87"/>
  <c r="AU13" i="92"/>
  <c r="AY13" i="92" s="1"/>
  <c r="S46" i="99"/>
  <c r="AM12" i="144"/>
  <c r="AU12" i="91" s="1"/>
  <c r="AY12" i="91" s="1"/>
  <c r="AS11" i="144"/>
  <c r="AU11" i="90" s="1"/>
  <c r="AY11" i="90" s="1"/>
  <c r="AE45" i="99"/>
  <c r="E11" i="87"/>
  <c r="AU11" i="92"/>
  <c r="AY11" i="92" s="1"/>
  <c r="S44" i="99"/>
  <c r="U44" i="99" s="1"/>
  <c r="Q10" i="91" s="1"/>
  <c r="AM10" i="144"/>
  <c r="AU10" i="91" s="1"/>
  <c r="AY10" i="91" s="1"/>
  <c r="AS9" i="144"/>
  <c r="AU9" i="90" s="1"/>
  <c r="AY9" i="90" s="1"/>
  <c r="AE43" i="99"/>
  <c r="AG43" i="99" s="1"/>
  <c r="Q9" i="90" s="1"/>
  <c r="E9" i="87"/>
  <c r="AU9" i="92"/>
  <c r="AY9" i="92" s="1"/>
  <c r="S42" i="99"/>
  <c r="AM8" i="144"/>
  <c r="AU8" i="91" s="1"/>
  <c r="AY8" i="91" s="1"/>
  <c r="BQ22" i="80"/>
  <c r="BU22" i="80" s="1"/>
  <c r="BQ22" i="85"/>
  <c r="CK22" i="79" s="1"/>
  <c r="BQ20" i="80"/>
  <c r="BU20" i="80" s="1"/>
  <c r="BQ20" i="85"/>
  <c r="CK20" i="79" s="1"/>
  <c r="BQ18" i="80"/>
  <c r="BU18" i="80" s="1"/>
  <c r="BQ18" i="85"/>
  <c r="CK18" i="79" s="1"/>
  <c r="BQ16" i="80"/>
  <c r="BU16" i="80" s="1"/>
  <c r="BQ16" i="85"/>
  <c r="CK16" i="79" s="1"/>
  <c r="BQ10" i="80"/>
  <c r="BU10" i="80" s="1"/>
  <c r="BQ10" i="85"/>
  <c r="CK10" i="79" s="1"/>
  <c r="W42" i="54"/>
  <c r="W40" i="54"/>
  <c r="W38" i="54"/>
  <c r="W36" i="54"/>
  <c r="W14" i="54"/>
  <c r="U19" i="82"/>
  <c r="M19" i="82"/>
  <c r="U15" i="82"/>
  <c r="M15" i="82"/>
  <c r="I19" i="83"/>
  <c r="M19" i="83" s="1"/>
  <c r="G21" i="85"/>
  <c r="I21" i="85" s="1"/>
  <c r="K21" i="85" s="1"/>
  <c r="M21" i="85" s="1"/>
  <c r="O21" i="85" s="1"/>
  <c r="Q21" i="85" s="1"/>
  <c r="G19" i="85"/>
  <c r="I19" i="85" s="1"/>
  <c r="K19" i="85" s="1"/>
  <c r="M19" i="85" s="1"/>
  <c r="O19" i="85" s="1"/>
  <c r="Q19" i="85" s="1"/>
  <c r="G17" i="85"/>
  <c r="I17" i="85" s="1"/>
  <c r="K17" i="85" s="1"/>
  <c r="M17" i="85" s="1"/>
  <c r="O17" i="85" s="1"/>
  <c r="Q17" i="85" s="1"/>
  <c r="G15" i="85"/>
  <c r="I15" i="85" s="1"/>
  <c r="K15" i="85" s="1"/>
  <c r="M15" i="85" s="1"/>
  <c r="O15" i="85" s="1"/>
  <c r="Q15" i="85" s="1"/>
  <c r="G13" i="85"/>
  <c r="I13" i="85" s="1"/>
  <c r="K13" i="85" s="1"/>
  <c r="M13" i="85" s="1"/>
  <c r="O13" i="85" s="1"/>
  <c r="Q13" i="85" s="1"/>
  <c r="G11" i="85"/>
  <c r="I11" i="85" s="1"/>
  <c r="K11" i="85" s="1"/>
  <c r="M11" i="85" s="1"/>
  <c r="O11" i="85" s="1"/>
  <c r="Q11" i="85" s="1"/>
  <c r="G9" i="85"/>
  <c r="I9" i="85" s="1"/>
  <c r="K9" i="85" s="1"/>
  <c r="M9" i="85" s="1"/>
  <c r="O9" i="85" s="1"/>
  <c r="Q9" i="85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O20" i="92"/>
  <c r="I20" i="92"/>
  <c r="O14" i="92"/>
  <c r="S14" i="92" s="1"/>
  <c r="I14" i="92"/>
  <c r="O10" i="92"/>
  <c r="S10" i="92" s="1"/>
  <c r="I10" i="92"/>
  <c r="E25" i="93"/>
  <c r="K20" i="3"/>
  <c r="G780" i="1" s="1"/>
  <c r="Q20" i="92"/>
  <c r="K16" i="3"/>
  <c r="G664" i="1" s="1"/>
  <c r="Q16" i="92"/>
  <c r="K12" i="3"/>
  <c r="G548" i="1" s="1"/>
  <c r="Q12" i="92"/>
  <c r="K8" i="3"/>
  <c r="G432" i="1" s="1"/>
  <c r="Q8" i="92"/>
  <c r="BE75" i="52"/>
  <c r="BI75" i="52" s="1"/>
  <c r="BE74" i="52"/>
  <c r="BI74" i="52" s="1"/>
  <c r="I50" i="100"/>
  <c r="I46" i="100"/>
  <c r="I30" i="100"/>
  <c r="I22" i="100"/>
  <c r="I20" i="100"/>
  <c r="I41" i="100"/>
  <c r="I21" i="100"/>
  <c r="I19" i="100"/>
  <c r="K13" i="100"/>
  <c r="K14" i="100"/>
  <c r="K12" i="100"/>
  <c r="Y28" i="102"/>
  <c r="Q28" i="102"/>
  <c r="I30" i="105"/>
  <c r="K30" i="105" s="1"/>
  <c r="I27" i="105"/>
  <c r="K27" i="105" s="1"/>
  <c r="I25" i="105"/>
  <c r="K25" i="105" s="1"/>
  <c r="I14" i="105"/>
  <c r="K14" i="105" s="1"/>
  <c r="I12" i="105"/>
  <c r="K12" i="105" s="1"/>
  <c r="I10" i="105"/>
  <c r="K10" i="105" s="1"/>
  <c r="E16" i="105"/>
  <c r="I8" i="105"/>
  <c r="K8" i="105" s="1"/>
  <c r="E17" i="109"/>
  <c r="E16" i="109"/>
  <c r="G129" i="113"/>
  <c r="G57" i="113"/>
  <c r="E62" i="117"/>
  <c r="S8" i="31"/>
  <c r="Q8" i="31"/>
  <c r="Q8" i="32"/>
  <c r="S8" i="32"/>
  <c r="S8" i="42"/>
  <c r="Q8" i="42"/>
  <c r="Q8" i="44"/>
  <c r="S8" i="44" s="1"/>
  <c r="S8" i="46"/>
  <c r="Q8" i="46"/>
  <c r="CK26" i="129"/>
  <c r="E10" i="113" s="1"/>
  <c r="E11" i="113" s="1"/>
  <c r="S8" i="16"/>
  <c r="BQ65" i="52"/>
  <c r="BQ76" i="52" s="1"/>
  <c r="AW65" i="52"/>
  <c r="BC65" i="52" s="1"/>
  <c r="AC65" i="52"/>
  <c r="AC76" i="52" s="1"/>
  <c r="CA65" i="52"/>
  <c r="CA76" i="52" s="1"/>
  <c r="BG65" i="52"/>
  <c r="BG76" i="52" s="1"/>
  <c r="AM65" i="52"/>
  <c r="AM76" i="52" s="1"/>
  <c r="Q65" i="52"/>
  <c r="Q76" i="52" s="1"/>
  <c r="M76" i="52"/>
  <c r="CG75" i="52"/>
  <c r="BQ75" i="52"/>
  <c r="BM75" i="52"/>
  <c r="E22" i="2" s="1"/>
  <c r="G965" i="1" s="1"/>
  <c r="AW75" i="52"/>
  <c r="AS75" i="52"/>
  <c r="AC75" i="52"/>
  <c r="Y75" i="52"/>
  <c r="CA75" i="52"/>
  <c r="CE75" i="52" s="1"/>
  <c r="BW75" i="52"/>
  <c r="BG75" i="52"/>
  <c r="BC75" i="52"/>
  <c r="AM75" i="52"/>
  <c r="AI75" i="52"/>
  <c r="Q75" i="52"/>
  <c r="G132" i="11"/>
  <c r="Q9" i="54"/>
  <c r="Y9" i="54"/>
  <c r="S8" i="20"/>
  <c r="K22" i="135"/>
  <c r="K24" i="135" s="1"/>
  <c r="K16" i="135"/>
  <c r="K18" i="135" s="1"/>
  <c r="DW23" i="138"/>
  <c r="DY23" i="138" s="1"/>
  <c r="AU23" i="83" s="1"/>
  <c r="BO22" i="83"/>
  <c r="BQ22" i="83" s="1"/>
  <c r="BU22" i="83" s="1"/>
  <c r="M22" i="89"/>
  <c r="G22" i="83"/>
  <c r="I22" i="83" s="1"/>
  <c r="M22" i="83" s="1"/>
  <c r="M22" i="92"/>
  <c r="O22" i="92" s="1"/>
  <c r="S22" i="92" s="1"/>
  <c r="DE20" i="138"/>
  <c r="DG20" i="138" s="1"/>
  <c r="DW19" i="138"/>
  <c r="DY19" i="138" s="1"/>
  <c r="BO18" i="83"/>
  <c r="M18" i="89"/>
  <c r="O18" i="89" s="1"/>
  <c r="S18" i="89" s="1"/>
  <c r="G18" i="83"/>
  <c r="I18" i="83" s="1"/>
  <c r="M18" i="83" s="1"/>
  <c r="M18" i="92"/>
  <c r="O18" i="92" s="1"/>
  <c r="S18" i="92" s="1"/>
  <c r="DE16" i="138"/>
  <c r="DG16" i="138" s="1"/>
  <c r="DW15" i="138"/>
  <c r="DY15" i="138" s="1"/>
  <c r="BO14" i="83"/>
  <c r="M14" i="89"/>
  <c r="O14" i="89" s="1"/>
  <c r="S14" i="89" s="1"/>
  <c r="G14" i="83"/>
  <c r="I14" i="83" s="1"/>
  <c r="M14" i="83" s="1"/>
  <c r="M14" i="92"/>
  <c r="DE12" i="138"/>
  <c r="DG12" i="138" s="1"/>
  <c r="DW11" i="138"/>
  <c r="DY11" i="138" s="1"/>
  <c r="BO10" i="83"/>
  <c r="M10" i="89"/>
  <c r="O10" i="89" s="1"/>
  <c r="S10" i="89" s="1"/>
  <c r="G10" i="83"/>
  <c r="I10" i="83" s="1"/>
  <c r="M10" i="83" s="1"/>
  <c r="M10" i="92"/>
  <c r="DG8" i="138"/>
  <c r="O22" i="89"/>
  <c r="I22" i="89"/>
  <c r="I21" i="90"/>
  <c r="I20" i="91"/>
  <c r="I19" i="90"/>
  <c r="I18" i="91"/>
  <c r="O16" i="90"/>
  <c r="I16" i="90"/>
  <c r="I17" i="91"/>
  <c r="O17" i="91"/>
  <c r="I15" i="90"/>
  <c r="I14" i="91"/>
  <c r="O12" i="89"/>
  <c r="S12" i="89" s="1"/>
  <c r="I12" i="89"/>
  <c r="I10" i="91"/>
  <c r="E23" i="91"/>
  <c r="I8" i="91"/>
  <c r="BA21" i="81"/>
  <c r="BE21" i="81" s="1"/>
  <c r="BA21" i="82"/>
  <c r="BE21" i="82" s="1"/>
  <c r="AS21" i="84"/>
  <c r="AS21" i="83"/>
  <c r="U21" i="81"/>
  <c r="M21" i="81"/>
  <c r="CW19" i="81"/>
  <c r="DA19" i="81" s="1"/>
  <c r="CG19" i="84"/>
  <c r="CW19" i="82"/>
  <c r="DA19" i="82" s="1"/>
  <c r="CG19" i="83"/>
  <c r="CK19" i="83" s="1"/>
  <c r="CO19" i="83" s="1"/>
  <c r="Y19" i="81"/>
  <c r="AA19" i="81" s="1"/>
  <c r="Q19" i="81"/>
  <c r="BY18" i="81"/>
  <c r="CC18" i="81" s="1"/>
  <c r="BM18" i="84"/>
  <c r="BY18" i="82"/>
  <c r="CC18" i="82" s="1"/>
  <c r="BM18" i="83"/>
  <c r="CW16" i="81"/>
  <c r="DA16" i="81" s="1"/>
  <c r="CW16" i="82"/>
  <c r="DA16" i="82" s="1"/>
  <c r="CG16" i="83"/>
  <c r="CK16" i="83" s="1"/>
  <c r="CO16" i="83" s="1"/>
  <c r="CG16" i="84"/>
  <c r="Y16" i="81"/>
  <c r="AA16" i="81" s="1"/>
  <c r="Q16" i="81"/>
  <c r="BY17" i="81"/>
  <c r="CC17" i="81" s="1"/>
  <c r="BY17" i="82"/>
  <c r="CC17" i="82" s="1"/>
  <c r="BM17" i="83"/>
  <c r="BQ17" i="83" s="1"/>
  <c r="BU17" i="83" s="1"/>
  <c r="BM17" i="84"/>
  <c r="CW15" i="81"/>
  <c r="DA15" i="81" s="1"/>
  <c r="CG15" i="83"/>
  <c r="CK15" i="83" s="1"/>
  <c r="CO15" i="83" s="1"/>
  <c r="CG15" i="84"/>
  <c r="CW15" i="82"/>
  <c r="DA15" i="82" s="1"/>
  <c r="Y15" i="81"/>
  <c r="AA15" i="81" s="1"/>
  <c r="Q15" i="81"/>
  <c r="BY14" i="81"/>
  <c r="CC14" i="81" s="1"/>
  <c r="BM14" i="83"/>
  <c r="BM14" i="84"/>
  <c r="BY14" i="82"/>
  <c r="CC14" i="82" s="1"/>
  <c r="AC12" i="81"/>
  <c r="AG12" i="81" s="1"/>
  <c r="Y12" i="83"/>
  <c r="Y12" i="84"/>
  <c r="AC12" i="82"/>
  <c r="AG12" i="82" s="1"/>
  <c r="BY10" i="81"/>
  <c r="CC10" i="81" s="1"/>
  <c r="BM10" i="83"/>
  <c r="BM10" i="84"/>
  <c r="BY10" i="82"/>
  <c r="CC10" i="82" s="1"/>
  <c r="E9" i="81"/>
  <c r="I9" i="81" s="1"/>
  <c r="E9" i="83"/>
  <c r="I9" i="83" s="1"/>
  <c r="M9" i="83" s="1"/>
  <c r="E9" i="84"/>
  <c r="AM11" i="143"/>
  <c r="AI11" i="143"/>
  <c r="E9" i="82"/>
  <c r="I9" i="82" s="1"/>
  <c r="AO11" i="143"/>
  <c r="AK11" i="143"/>
  <c r="BY8" i="81"/>
  <c r="CC8" i="81" s="1"/>
  <c r="BM8" i="83"/>
  <c r="BM8" i="84"/>
  <c r="BY8" i="82"/>
  <c r="CC8" i="82" s="1"/>
  <c r="BC60" i="99"/>
  <c r="BE60" i="99" s="1"/>
  <c r="BE26" i="144"/>
  <c r="AE60" i="99"/>
  <c r="AG60" i="99" s="1"/>
  <c r="AS26" i="144"/>
  <c r="U58" i="99"/>
  <c r="AG57" i="99"/>
  <c r="BC56" i="99"/>
  <c r="BE56" i="99" s="1"/>
  <c r="BE22" i="144"/>
  <c r="AE56" i="99"/>
  <c r="AG56" i="99" s="1"/>
  <c r="AS22" i="144"/>
  <c r="AQ55" i="99"/>
  <c r="AS55" i="99" s="1"/>
  <c r="Q21" i="89" s="1"/>
  <c r="AY21" i="144"/>
  <c r="AU21" i="89" s="1"/>
  <c r="AY21" i="89" s="1"/>
  <c r="S55" i="99"/>
  <c r="U55" i="99" s="1"/>
  <c r="Q21" i="91" s="1"/>
  <c r="AM21" i="144"/>
  <c r="AU21" i="91" s="1"/>
  <c r="AY21" i="91" s="1"/>
  <c r="U54" i="99"/>
  <c r="Q20" i="91" s="1"/>
  <c r="AG53" i="99"/>
  <c r="Q19" i="90" s="1"/>
  <c r="BC52" i="99"/>
  <c r="BE52" i="99" s="1"/>
  <c r="Q18" i="88" s="1"/>
  <c r="S18" i="88" s="1"/>
  <c r="BE18" i="144"/>
  <c r="AU18" i="88" s="1"/>
  <c r="AY18" i="88" s="1"/>
  <c r="AE52" i="99"/>
  <c r="AG52" i="99" s="1"/>
  <c r="Q18" i="90" s="1"/>
  <c r="AS18" i="144"/>
  <c r="AU18" i="90" s="1"/>
  <c r="AY18" i="90" s="1"/>
  <c r="AU18" i="92"/>
  <c r="AY18" i="92" s="1"/>
  <c r="E18" i="87"/>
  <c r="AQ51" i="99"/>
  <c r="AS51" i="99" s="1"/>
  <c r="Q17" i="89" s="1"/>
  <c r="AY17" i="144"/>
  <c r="AU17" i="89" s="1"/>
  <c r="AY17" i="89" s="1"/>
  <c r="S51" i="99"/>
  <c r="U51" i="99" s="1"/>
  <c r="Q17" i="91" s="1"/>
  <c r="AM17" i="144"/>
  <c r="AU17" i="91" s="1"/>
  <c r="AY17" i="91" s="1"/>
  <c r="U50" i="99"/>
  <c r="Q16" i="91" s="1"/>
  <c r="AG49" i="99"/>
  <c r="Q15" i="90" s="1"/>
  <c r="BC48" i="99"/>
  <c r="BE48" i="99" s="1"/>
  <c r="Q14" i="88" s="1"/>
  <c r="S14" i="88" s="1"/>
  <c r="BE14" i="144"/>
  <c r="AU14" i="88" s="1"/>
  <c r="AY14" i="88" s="1"/>
  <c r="AE48" i="99"/>
  <c r="AG48" i="99" s="1"/>
  <c r="Q14" i="90" s="1"/>
  <c r="AS14" i="144"/>
  <c r="AU14" i="90" s="1"/>
  <c r="AY14" i="90" s="1"/>
  <c r="AU14" i="92"/>
  <c r="AY14" i="92" s="1"/>
  <c r="E14" i="87"/>
  <c r="AQ47" i="99"/>
  <c r="AS47" i="99" s="1"/>
  <c r="Q13" i="89" s="1"/>
  <c r="AY13" i="144"/>
  <c r="AU13" i="89" s="1"/>
  <c r="AY13" i="89" s="1"/>
  <c r="S47" i="99"/>
  <c r="U47" i="99" s="1"/>
  <c r="Q13" i="91" s="1"/>
  <c r="AM13" i="144"/>
  <c r="AU13" i="91" s="1"/>
  <c r="AY13" i="91" s="1"/>
  <c r="U46" i="99"/>
  <c r="Q12" i="91" s="1"/>
  <c r="AG45" i="99"/>
  <c r="Q11" i="90" s="1"/>
  <c r="BC44" i="99"/>
  <c r="BE44" i="99" s="1"/>
  <c r="Q10" i="88" s="1"/>
  <c r="S10" i="88" s="1"/>
  <c r="BE10" i="144"/>
  <c r="AU10" i="88" s="1"/>
  <c r="AY10" i="88" s="1"/>
  <c r="AE44" i="99"/>
  <c r="AG44" i="99" s="1"/>
  <c r="Q10" i="90" s="1"/>
  <c r="AS10" i="144"/>
  <c r="AU10" i="90" s="1"/>
  <c r="AY10" i="90" s="1"/>
  <c r="AU10" i="92"/>
  <c r="AY10" i="92" s="1"/>
  <c r="E10" i="87"/>
  <c r="AQ43" i="99"/>
  <c r="AS43" i="99" s="1"/>
  <c r="Q9" i="89" s="1"/>
  <c r="AY9" i="144"/>
  <c r="AU9" i="89" s="1"/>
  <c r="AY9" i="89" s="1"/>
  <c r="S43" i="99"/>
  <c r="U43" i="99" s="1"/>
  <c r="Q9" i="91" s="1"/>
  <c r="AM9" i="144"/>
  <c r="AU9" i="91" s="1"/>
  <c r="AY9" i="91" s="1"/>
  <c r="U42" i="99"/>
  <c r="Q8" i="91" s="1"/>
  <c r="BQ23" i="80"/>
  <c r="BU23" i="80" s="1"/>
  <c r="I14" i="58"/>
  <c r="J23" i="57" s="1"/>
  <c r="BQ23" i="85"/>
  <c r="CK23" i="79" s="1"/>
  <c r="K32" i="30"/>
  <c r="K30" i="30"/>
  <c r="K28" i="30"/>
  <c r="K31" i="31"/>
  <c r="K29" i="31"/>
  <c r="K27" i="31"/>
  <c r="K25" i="31"/>
  <c r="K30" i="32"/>
  <c r="K27" i="32"/>
  <c r="K25" i="32"/>
  <c r="K32" i="33"/>
  <c r="K30" i="33"/>
  <c r="K28" i="33"/>
  <c r="K31" i="34"/>
  <c r="K29" i="34"/>
  <c r="K27" i="34"/>
  <c r="K25" i="34"/>
  <c r="K32" i="35"/>
  <c r="K32" i="32"/>
  <c r="K31" i="36"/>
  <c r="K29" i="36"/>
  <c r="K27" i="36"/>
  <c r="K25" i="36"/>
  <c r="K32" i="37"/>
  <c r="K30" i="37"/>
  <c r="K28" i="37"/>
  <c r="K31" i="38"/>
  <c r="K29" i="38"/>
  <c r="K27" i="38"/>
  <c r="K25" i="38"/>
  <c r="K32" i="39"/>
  <c r="K30" i="39"/>
  <c r="K28" i="39"/>
  <c r="K31" i="40"/>
  <c r="K29" i="40"/>
  <c r="K27" i="40"/>
  <c r="K25" i="40"/>
  <c r="K32" i="41"/>
  <c r="K30" i="41"/>
  <c r="K31" i="35"/>
  <c r="K29" i="35"/>
  <c r="K27" i="35"/>
  <c r="K25" i="35"/>
  <c r="K28" i="41"/>
  <c r="K31" i="42"/>
  <c r="K29" i="42"/>
  <c r="K27" i="42"/>
  <c r="K25" i="42"/>
  <c r="K32" i="43"/>
  <c r="K30" i="43"/>
  <c r="K28" i="43"/>
  <c r="K31" i="44"/>
  <c r="K29" i="44"/>
  <c r="K27" i="44"/>
  <c r="K25" i="44"/>
  <c r="K32" i="45"/>
  <c r="K30" i="45"/>
  <c r="K28" i="45"/>
  <c r="K31" i="46"/>
  <c r="K29" i="46"/>
  <c r="K27" i="46"/>
  <c r="K25" i="46"/>
  <c r="K61" i="52"/>
  <c r="K59" i="52"/>
  <c r="K57" i="52"/>
  <c r="K55" i="52"/>
  <c r="BA22" i="80"/>
  <c r="BE22" i="80" s="1"/>
  <c r="BA22" i="85"/>
  <c r="BS22" i="79" s="1"/>
  <c r="Q22" i="47" s="1"/>
  <c r="BQ21" i="80"/>
  <c r="BU21" i="80" s="1"/>
  <c r="BQ21" i="85"/>
  <c r="CK21" i="79" s="1"/>
  <c r="BA20" i="80"/>
  <c r="BE20" i="80" s="1"/>
  <c r="BA20" i="85"/>
  <c r="BS20" i="79" s="1"/>
  <c r="Q20" i="47" s="1"/>
  <c r="BQ19" i="80"/>
  <c r="BU19" i="80" s="1"/>
  <c r="BQ19" i="85"/>
  <c r="CK19" i="79" s="1"/>
  <c r="BA18" i="80"/>
  <c r="BE18" i="80" s="1"/>
  <c r="BA18" i="85"/>
  <c r="BS18" i="79" s="1"/>
  <c r="Q18" i="47" s="1"/>
  <c r="BQ17" i="80"/>
  <c r="BU17" i="80" s="1"/>
  <c r="BQ17" i="85"/>
  <c r="CK17" i="79" s="1"/>
  <c r="BA16" i="80"/>
  <c r="BE16" i="80" s="1"/>
  <c r="BA16" i="85"/>
  <c r="BS16" i="79" s="1"/>
  <c r="Q16" i="47" s="1"/>
  <c r="BQ15" i="80"/>
  <c r="BU15" i="80" s="1"/>
  <c r="BQ15" i="85"/>
  <c r="CK15" i="79" s="1"/>
  <c r="BA14" i="80"/>
  <c r="BE14" i="80" s="1"/>
  <c r="BA14" i="85"/>
  <c r="BS14" i="79" s="1"/>
  <c r="Q14" i="47" s="1"/>
  <c r="BQ13" i="80"/>
  <c r="BU13" i="80" s="1"/>
  <c r="BQ13" i="85"/>
  <c r="CK13" i="79" s="1"/>
  <c r="BA12" i="80"/>
  <c r="BE12" i="80" s="1"/>
  <c r="BA12" i="85"/>
  <c r="BS12" i="79" s="1"/>
  <c r="Q12" i="47" s="1"/>
  <c r="BQ11" i="80"/>
  <c r="BU11" i="80" s="1"/>
  <c r="BQ11" i="85"/>
  <c r="CK11" i="79" s="1"/>
  <c r="BA10" i="80"/>
  <c r="BE10" i="80" s="1"/>
  <c r="BA10" i="85"/>
  <c r="BS10" i="79" s="1"/>
  <c r="Q10" i="47" s="1"/>
  <c r="BQ9" i="80"/>
  <c r="BU9" i="80" s="1"/>
  <c r="BQ9" i="85"/>
  <c r="CK9" i="79" s="1"/>
  <c r="BA8" i="80"/>
  <c r="BE8" i="80" s="1"/>
  <c r="BA8" i="85"/>
  <c r="BS8" i="79" s="1"/>
  <c r="Q8" i="47" s="1"/>
  <c r="Q62" i="147"/>
  <c r="S62" i="147"/>
  <c r="O62" i="147"/>
  <c r="U62" i="147"/>
  <c r="K35" i="50"/>
  <c r="K33" i="50"/>
  <c r="K31" i="50"/>
  <c r="K34" i="50"/>
  <c r="K32" i="50"/>
  <c r="K28" i="50"/>
  <c r="K73" i="52"/>
  <c r="M73" i="52" s="1"/>
  <c r="K49" i="52"/>
  <c r="K47" i="52"/>
  <c r="K45" i="52"/>
  <c r="K43" i="52"/>
  <c r="K30" i="50"/>
  <c r="K9" i="50"/>
  <c r="M9" i="50" s="1"/>
  <c r="K8" i="50"/>
  <c r="U32" i="56"/>
  <c r="U30" i="56"/>
  <c r="U28" i="56"/>
  <c r="U26" i="56"/>
  <c r="U24" i="56"/>
  <c r="U22" i="56"/>
  <c r="U16" i="56"/>
  <c r="U12" i="56"/>
  <c r="U10" i="56"/>
  <c r="U8" i="56"/>
  <c r="I14" i="59"/>
  <c r="J21" i="57" s="1"/>
  <c r="I14" i="71"/>
  <c r="J9" i="57" s="1"/>
  <c r="I14" i="72"/>
  <c r="J8" i="57" s="1"/>
  <c r="M37" i="100"/>
  <c r="M41" i="100" s="1"/>
  <c r="I13" i="68"/>
  <c r="I12" i="57" s="1"/>
  <c r="I13" i="65"/>
  <c r="I15" i="57" s="1"/>
  <c r="BQ14" i="80"/>
  <c r="BU14" i="80" s="1"/>
  <c r="BQ14" i="85"/>
  <c r="CK14" i="79" s="1"/>
  <c r="U13" i="80"/>
  <c r="Y13" i="80" s="1"/>
  <c r="U13" i="85"/>
  <c r="AI13" i="79" s="1"/>
  <c r="M13" i="47" s="1"/>
  <c r="AK12" i="80"/>
  <c r="AO12" i="80" s="1"/>
  <c r="AK12" i="85"/>
  <c r="AK10" i="80"/>
  <c r="AO10" i="80" s="1"/>
  <c r="AK10" i="85"/>
  <c r="U9" i="80"/>
  <c r="Y9" i="80" s="1"/>
  <c r="U9" i="85"/>
  <c r="AI9" i="79" s="1"/>
  <c r="M9" i="47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I11" i="59"/>
  <c r="G21" i="57" s="1"/>
  <c r="I14" i="68"/>
  <c r="J12" i="57" s="1"/>
  <c r="I14" i="70"/>
  <c r="J10" i="57" s="1"/>
  <c r="G23" i="85"/>
  <c r="I23" i="85" s="1"/>
  <c r="K23" i="85" s="1"/>
  <c r="M23" i="85" s="1"/>
  <c r="O23" i="85" s="1"/>
  <c r="Q23" i="85" s="1"/>
  <c r="CE74" i="52"/>
  <c r="CE66" i="52"/>
  <c r="CE70" i="52"/>
  <c r="CE69" i="52"/>
  <c r="G40" i="111"/>
  <c r="I147" i="11" s="1"/>
  <c r="G36" i="111"/>
  <c r="I145" i="11" s="1"/>
  <c r="G28" i="111"/>
  <c r="I31" i="13" s="1"/>
  <c r="G20" i="111"/>
  <c r="E41" i="96" s="1"/>
  <c r="G72" i="114"/>
  <c r="E76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I38" i="98"/>
  <c r="E37" i="98"/>
  <c r="G71" i="116"/>
  <c r="I79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E24" i="12"/>
  <c r="E36" i="12" s="1"/>
  <c r="I36" i="101"/>
  <c r="I83" i="95" s="1"/>
  <c r="AM8" i="138"/>
  <c r="AC21" i="89"/>
  <c r="AM21" i="89"/>
  <c r="AC19" i="89"/>
  <c r="AM19" i="89"/>
  <c r="AC17" i="92"/>
  <c r="AM17" i="92"/>
  <c r="BQ21" i="83"/>
  <c r="BU21" i="83" s="1"/>
  <c r="CO21" i="81"/>
  <c r="CG21" i="81"/>
  <c r="BY20" i="84"/>
  <c r="BQ20" i="84"/>
  <c r="CO20" i="81"/>
  <c r="CG20" i="81"/>
  <c r="BQ15" i="83"/>
  <c r="BU15" i="83" s="1"/>
  <c r="CO15" i="81"/>
  <c r="CG15" i="81"/>
  <c r="I35" i="100"/>
  <c r="I36" i="100" s="1"/>
  <c r="E21" i="108"/>
  <c r="U61" i="50"/>
  <c r="U59" i="50"/>
  <c r="U57" i="50"/>
  <c r="U55" i="50"/>
  <c r="U53" i="50"/>
  <c r="U51" i="50"/>
  <c r="W51" i="50" s="1"/>
  <c r="U49" i="50"/>
  <c r="W49" i="50" s="1"/>
  <c r="U47" i="50"/>
  <c r="W47" i="50" s="1"/>
  <c r="U45" i="50"/>
  <c r="W45" i="50" s="1"/>
  <c r="U42" i="50"/>
  <c r="W42" i="50" s="1"/>
  <c r="U40" i="50"/>
  <c r="W40" i="50" s="1"/>
  <c r="U38" i="50"/>
  <c r="W38" i="50" s="1"/>
  <c r="U36" i="50"/>
  <c r="U34" i="50"/>
  <c r="U32" i="50"/>
  <c r="U28" i="50"/>
  <c r="U20" i="50"/>
  <c r="U12" i="50"/>
  <c r="U30" i="50"/>
  <c r="U22" i="50"/>
  <c r="U18" i="50"/>
  <c r="O26" i="102"/>
  <c r="G35" i="111"/>
  <c r="G31" i="111"/>
  <c r="I29" i="21" s="1"/>
  <c r="G27" i="111"/>
  <c r="E12" i="97" s="1"/>
  <c r="G21" i="111"/>
  <c r="E42" i="96" s="1"/>
  <c r="G17" i="111"/>
  <c r="E39" i="96" s="1"/>
  <c r="G39" i="111"/>
  <c r="G34" i="111"/>
  <c r="G42" i="111" s="1"/>
  <c r="E65" i="96" s="1"/>
  <c r="G30" i="111"/>
  <c r="E57" i="96" s="1"/>
  <c r="G22" i="111"/>
  <c r="E49" i="96" s="1"/>
  <c r="G41" i="114"/>
  <c r="I41" i="32" s="1"/>
  <c r="M41" i="32" s="1"/>
  <c r="G37" i="114"/>
  <c r="I41" i="36" s="1"/>
  <c r="M41" i="36" s="1"/>
  <c r="G33" i="114"/>
  <c r="I41" i="40" s="1"/>
  <c r="M41" i="40" s="1"/>
  <c r="BG17" i="51"/>
  <c r="AY17" i="51"/>
  <c r="AQ17" i="51"/>
  <c r="AI17" i="51"/>
  <c r="AA17" i="51"/>
  <c r="Q17" i="51"/>
  <c r="G61" i="115"/>
  <c r="G76" i="98"/>
  <c r="E44" i="115"/>
  <c r="E45" i="115" s="1"/>
  <c r="E46" i="117"/>
  <c r="AA50" i="127"/>
  <c r="E9" i="117"/>
  <c r="E11" i="117" s="1"/>
  <c r="E12" i="117" s="1"/>
  <c r="G16" i="117" s="1"/>
  <c r="E69" i="96" s="1"/>
  <c r="I29" i="105"/>
  <c r="K29" i="105" s="1"/>
  <c r="E23" i="12"/>
  <c r="CI21" i="83"/>
  <c r="M21" i="88"/>
  <c r="O21" i="88" s="1"/>
  <c r="S21" i="88" s="1"/>
  <c r="M17" i="88"/>
  <c r="O17" i="88" s="1"/>
  <c r="S17" i="88" s="1"/>
  <c r="CI17" i="83"/>
  <c r="M13" i="88"/>
  <c r="O13" i="88" s="1"/>
  <c r="S13" i="88" s="1"/>
  <c r="CI13" i="83"/>
  <c r="M9" i="88"/>
  <c r="CI9" i="83"/>
  <c r="AC21" i="92"/>
  <c r="AM21" i="92"/>
  <c r="AC19" i="92"/>
  <c r="AM19" i="92"/>
  <c r="AC15" i="92"/>
  <c r="AM15" i="92"/>
  <c r="I11" i="88"/>
  <c r="O11" i="88"/>
  <c r="S11" i="88" s="1"/>
  <c r="I11" i="89"/>
  <c r="O11" i="89"/>
  <c r="S11" i="89" s="1"/>
  <c r="AM8" i="88"/>
  <c r="AC8" i="88"/>
  <c r="CW11" i="81"/>
  <c r="DA11" i="81" s="1"/>
  <c r="CG11" i="83"/>
  <c r="CK11" i="83" s="1"/>
  <c r="CO11" i="83" s="1"/>
  <c r="CG11" i="84"/>
  <c r="CW11" i="82"/>
  <c r="DA11" i="82" s="1"/>
  <c r="AC11" i="81"/>
  <c r="AG11" i="81" s="1"/>
  <c r="AC11" i="82"/>
  <c r="AG11" i="82" s="1"/>
  <c r="Y11" i="83"/>
  <c r="AC11" i="83" s="1"/>
  <c r="AG11" i="83" s="1"/>
  <c r="Y11" i="84"/>
  <c r="Q11" i="84"/>
  <c r="I11" i="84"/>
  <c r="U11" i="81"/>
  <c r="M11" i="81"/>
  <c r="AY24" i="144"/>
  <c r="AY22" i="144"/>
  <c r="AY20" i="144"/>
  <c r="AU20" i="89" s="1"/>
  <c r="AY20" i="89" s="1"/>
  <c r="AY18" i="144"/>
  <c r="AU18" i="89" s="1"/>
  <c r="AY18" i="89" s="1"/>
  <c r="AY16" i="144"/>
  <c r="AU16" i="89" s="1"/>
  <c r="AY16" i="89" s="1"/>
  <c r="AY14" i="144"/>
  <c r="AU14" i="89" s="1"/>
  <c r="AY14" i="89" s="1"/>
  <c r="AY12" i="144"/>
  <c r="AU12" i="89" s="1"/>
  <c r="AY12" i="89" s="1"/>
  <c r="AY10" i="144"/>
  <c r="AU10" i="89" s="1"/>
  <c r="AY10" i="89" s="1"/>
  <c r="AY8" i="144"/>
  <c r="AU8" i="89" s="1"/>
  <c r="AY8" i="89" s="1"/>
  <c r="AG59" i="99"/>
  <c r="Q22" i="90" s="1"/>
  <c r="U59" i="99"/>
  <c r="Q22" i="91" s="1"/>
  <c r="K24" i="3"/>
  <c r="G896" i="1" s="1"/>
  <c r="Q22" i="92"/>
  <c r="BM23" i="80"/>
  <c r="BO23" i="80" s="1"/>
  <c r="BI23" i="80"/>
  <c r="BM21" i="80"/>
  <c r="BO21" i="80" s="1"/>
  <c r="BI21" i="80"/>
  <c r="AG21" i="80"/>
  <c r="AI21" i="80" s="1"/>
  <c r="AC21" i="80"/>
  <c r="BM19" i="80"/>
  <c r="BO19" i="80" s="1"/>
  <c r="BI19" i="80"/>
  <c r="AG19" i="80"/>
  <c r="AI19" i="80" s="1"/>
  <c r="AC19" i="80"/>
  <c r="BM17" i="80"/>
  <c r="BO17" i="80" s="1"/>
  <c r="BI17" i="80"/>
  <c r="AG17" i="80"/>
  <c r="AI17" i="80" s="1"/>
  <c r="AC17" i="80"/>
  <c r="BM15" i="80"/>
  <c r="BO15" i="80" s="1"/>
  <c r="BI15" i="80"/>
  <c r="BM13" i="80"/>
  <c r="BO13" i="80" s="1"/>
  <c r="BI13" i="80"/>
  <c r="AG11" i="80"/>
  <c r="AI11" i="80" s="1"/>
  <c r="AC11" i="80"/>
  <c r="M35" i="100"/>
  <c r="M36" i="100" s="1"/>
  <c r="E18" i="109"/>
  <c r="E21" i="109"/>
  <c r="AM22" i="88"/>
  <c r="AC22" i="88"/>
  <c r="AM20" i="88"/>
  <c r="AC20" i="88"/>
  <c r="AM18" i="88"/>
  <c r="AC18" i="88"/>
  <c r="I13" i="90"/>
  <c r="I13" i="91"/>
  <c r="O13" i="91"/>
  <c r="I13" i="92"/>
  <c r="O13" i="92"/>
  <c r="S13" i="92" s="1"/>
  <c r="BY22" i="84"/>
  <c r="BQ22" i="84"/>
  <c r="CO22" i="81"/>
  <c r="CG22" i="81"/>
  <c r="BQ19" i="83"/>
  <c r="BU19" i="83" s="1"/>
  <c r="CO19" i="81"/>
  <c r="CG19" i="81"/>
  <c r="BY16" i="84"/>
  <c r="BQ16" i="84"/>
  <c r="CO16" i="81"/>
  <c r="CG16" i="81"/>
  <c r="CW13" i="81"/>
  <c r="DA13" i="81" s="1"/>
  <c r="CG13" i="83"/>
  <c r="CG13" i="84"/>
  <c r="CW13" i="82"/>
  <c r="DA13" i="82" s="1"/>
  <c r="AC13" i="81"/>
  <c r="AG13" i="81" s="1"/>
  <c r="AC13" i="82"/>
  <c r="AG13" i="82" s="1"/>
  <c r="Y13" i="83"/>
  <c r="AC13" i="83" s="1"/>
  <c r="AG13" i="83" s="1"/>
  <c r="Y13" i="84"/>
  <c r="Q13" i="84"/>
  <c r="I13" i="84"/>
  <c r="U13" i="81"/>
  <c r="M13" i="81"/>
  <c r="CW23" i="81"/>
  <c r="DA23" i="81" s="1"/>
  <c r="CW23" i="82"/>
  <c r="DA23" i="82" s="1"/>
  <c r="CG23" i="84"/>
  <c r="CG23" i="83"/>
  <c r="CK23" i="83" s="1"/>
  <c r="CO23" i="83" s="1"/>
  <c r="AC23" i="81"/>
  <c r="AG23" i="81" s="1"/>
  <c r="AC23" i="82"/>
  <c r="AG23" i="82" s="1"/>
  <c r="Y23" i="83"/>
  <c r="AC23" i="83" s="1"/>
  <c r="AG23" i="83" s="1"/>
  <c r="Y23" i="84"/>
  <c r="Q23" i="84"/>
  <c r="I23" i="84"/>
  <c r="U23" i="81"/>
  <c r="M23" i="81"/>
  <c r="AQ59" i="99"/>
  <c r="AS59" i="99" s="1"/>
  <c r="Q22" i="89" s="1"/>
  <c r="AY25" i="144"/>
  <c r="AU22" i="89" s="1"/>
  <c r="AY22" i="89" s="1"/>
  <c r="AU22" i="92"/>
  <c r="AY22" i="92" s="1"/>
  <c r="E22" i="87"/>
  <c r="BE25" i="144"/>
  <c r="AU22" i="88" s="1"/>
  <c r="AY22" i="88" s="1"/>
  <c r="BC59" i="99"/>
  <c r="BE59" i="99" s="1"/>
  <c r="Q22" i="88" s="1"/>
  <c r="S22" i="88" s="1"/>
  <c r="E18" i="106"/>
  <c r="W13" i="88" l="1"/>
  <c r="AI21" i="48"/>
  <c r="Q21" i="48"/>
  <c r="AA21" i="48"/>
  <c r="AE21" i="48" s="1"/>
  <c r="Q9" i="50"/>
  <c r="Y9" i="50"/>
  <c r="W10" i="88"/>
  <c r="W22" i="88"/>
  <c r="W21" i="88"/>
  <c r="AI14" i="48"/>
  <c r="Q14" i="48"/>
  <c r="AA14" i="48"/>
  <c r="W10" i="89"/>
  <c r="W14" i="89"/>
  <c r="G18" i="87"/>
  <c r="I18" i="87" s="1"/>
  <c r="AY18" i="3" s="1"/>
  <c r="G742" i="1" s="1"/>
  <c r="W18" i="92"/>
  <c r="W18" i="89"/>
  <c r="G22" i="87"/>
  <c r="I22" i="87" s="1"/>
  <c r="AY24" i="3" s="1"/>
  <c r="G916" i="1" s="1"/>
  <c r="W22" i="92"/>
  <c r="W11" i="91"/>
  <c r="W15" i="91"/>
  <c r="W19" i="88"/>
  <c r="W20" i="88"/>
  <c r="U12" i="83"/>
  <c r="W12" i="83" s="1"/>
  <c r="Q12" i="83"/>
  <c r="U20" i="83"/>
  <c r="W20" i="83" s="1"/>
  <c r="Q20" i="83"/>
  <c r="U15" i="83"/>
  <c r="W15" i="83" s="1"/>
  <c r="Q15" i="83"/>
  <c r="U17" i="83"/>
  <c r="W17" i="83" s="1"/>
  <c r="Q17" i="83"/>
  <c r="W17" i="88"/>
  <c r="W14" i="88"/>
  <c r="W18" i="88"/>
  <c r="U10" i="83"/>
  <c r="W10" i="83" s="1"/>
  <c r="Q10" i="83"/>
  <c r="U14" i="83"/>
  <c r="W14" i="83" s="1"/>
  <c r="Q14" i="83"/>
  <c r="U18" i="83"/>
  <c r="W18" i="83" s="1"/>
  <c r="Q18" i="83"/>
  <c r="U22" i="83"/>
  <c r="W22" i="83" s="1"/>
  <c r="Q22" i="83"/>
  <c r="CC22" i="83"/>
  <c r="CE22" i="83" s="1"/>
  <c r="BY22" i="83"/>
  <c r="W15" i="88"/>
  <c r="W12" i="88"/>
  <c r="G12" i="87"/>
  <c r="I12" i="87" s="1"/>
  <c r="AY12" i="3" s="1"/>
  <c r="G568" i="1" s="1"/>
  <c r="W12" i="92"/>
  <c r="BC22" i="88"/>
  <c r="AO23" i="83"/>
  <c r="AQ23" i="83" s="1"/>
  <c r="AK23" i="83"/>
  <c r="AS23" i="81"/>
  <c r="AK23" i="81"/>
  <c r="CS23" i="84"/>
  <c r="CK23" i="84"/>
  <c r="DM23" i="81"/>
  <c r="DE23" i="81"/>
  <c r="AS13" i="81"/>
  <c r="AK13" i="81"/>
  <c r="DM13" i="81"/>
  <c r="DE13" i="81"/>
  <c r="CS22" i="81"/>
  <c r="CU22" i="81" s="1"/>
  <c r="CK22" i="81"/>
  <c r="G13" i="87"/>
  <c r="I13" i="87" s="1"/>
  <c r="AY13" i="3" s="1"/>
  <c r="G597" i="1" s="1"/>
  <c r="W13" i="92"/>
  <c r="AQ18" i="88"/>
  <c r="AG20" i="88"/>
  <c r="AG22" i="88"/>
  <c r="AY23" i="89"/>
  <c r="BC8" i="89"/>
  <c r="CC8" i="89"/>
  <c r="BC16" i="89"/>
  <c r="AS11" i="81"/>
  <c r="AK11" i="81"/>
  <c r="DM11" i="81"/>
  <c r="DE11" i="81"/>
  <c r="AQ8" i="88"/>
  <c r="W11" i="88"/>
  <c r="AG15" i="92"/>
  <c r="AG19" i="92"/>
  <c r="AG21" i="92"/>
  <c r="G47" i="117"/>
  <c r="G49" i="117"/>
  <c r="G58" i="117"/>
  <c r="I151" i="11" s="1"/>
  <c r="G48" i="117"/>
  <c r="G52" i="117"/>
  <c r="E36" i="103" s="1"/>
  <c r="G53" i="117"/>
  <c r="G50" i="117"/>
  <c r="G57" i="117"/>
  <c r="I153" i="11" s="1"/>
  <c r="CC20" i="84"/>
  <c r="BU20" i="84"/>
  <c r="CC21" i="83"/>
  <c r="CE21" i="83" s="1"/>
  <c r="BY21" i="83"/>
  <c r="I58" i="98"/>
  <c r="I62" i="98"/>
  <c r="S41" i="35"/>
  <c r="I33" i="13"/>
  <c r="E34" i="12" s="1"/>
  <c r="M31" i="13"/>
  <c r="M33" i="13" s="1"/>
  <c r="G23" i="79"/>
  <c r="S23" i="85"/>
  <c r="AU25" i="3" s="1"/>
  <c r="G943" i="1" s="1"/>
  <c r="BC22" i="89"/>
  <c r="Y23" i="81"/>
  <c r="AA23" i="81" s="1"/>
  <c r="Q23" i="81"/>
  <c r="U23" i="84"/>
  <c r="M23" i="84"/>
  <c r="AK23" i="84"/>
  <c r="AC23" i="84"/>
  <c r="AS23" i="82"/>
  <c r="AK23" i="82"/>
  <c r="CW23" i="83"/>
  <c r="CY23" i="83" s="1"/>
  <c r="CS23" i="83"/>
  <c r="DM23" i="82"/>
  <c r="DE23" i="82"/>
  <c r="Y13" i="81"/>
  <c r="AA13" i="81" s="1"/>
  <c r="Q13" i="81"/>
  <c r="U13" i="84"/>
  <c r="M13" i="84"/>
  <c r="AK13" i="84"/>
  <c r="AC13" i="84"/>
  <c r="AS13" i="82"/>
  <c r="AK13" i="82"/>
  <c r="DM13" i="82"/>
  <c r="DE13" i="82"/>
  <c r="CK13" i="83"/>
  <c r="CO13" i="83" s="1"/>
  <c r="CS16" i="81"/>
  <c r="CU16" i="81" s="1"/>
  <c r="CK16" i="81"/>
  <c r="CC16" i="84"/>
  <c r="BU16" i="84"/>
  <c r="CS19" i="81"/>
  <c r="CU19" i="81" s="1"/>
  <c r="CK19" i="81"/>
  <c r="CC19" i="83"/>
  <c r="CE19" i="83" s="1"/>
  <c r="BY19" i="83"/>
  <c r="AC13" i="92"/>
  <c r="AM13" i="92"/>
  <c r="AC13" i="91"/>
  <c r="AM13" i="91"/>
  <c r="AC13" i="90"/>
  <c r="AM13" i="90"/>
  <c r="BC10" i="89"/>
  <c r="BC14" i="89"/>
  <c r="BC18" i="89"/>
  <c r="Y11" i="81"/>
  <c r="AA11" i="81" s="1"/>
  <c r="Q11" i="81"/>
  <c r="U11" i="84"/>
  <c r="M11" i="84"/>
  <c r="AK11" i="84"/>
  <c r="AC11" i="84"/>
  <c r="AS11" i="82"/>
  <c r="AK11" i="82"/>
  <c r="DM11" i="82"/>
  <c r="DE11" i="82"/>
  <c r="CW11" i="83"/>
  <c r="CY11" i="83" s="1"/>
  <c r="CS11" i="83"/>
  <c r="AG8" i="88"/>
  <c r="AC11" i="89"/>
  <c r="AM11" i="89"/>
  <c r="AC11" i="88"/>
  <c r="AM11" i="88"/>
  <c r="G48" i="115"/>
  <c r="G71" i="98" s="1"/>
  <c r="G51" i="115"/>
  <c r="G74" i="98" s="1"/>
  <c r="G47" i="115"/>
  <c r="G70" i="98" s="1"/>
  <c r="G49" i="115"/>
  <c r="G72" i="98" s="1"/>
  <c r="G52" i="115"/>
  <c r="G75" i="98" s="1"/>
  <c r="S41" i="40"/>
  <c r="S41" i="32"/>
  <c r="M29" i="21"/>
  <c r="I31" i="21"/>
  <c r="CS15" i="81"/>
  <c r="CU15" i="81" s="1"/>
  <c r="CK15" i="81"/>
  <c r="CC15" i="83"/>
  <c r="CE15" i="83" s="1"/>
  <c r="BY15" i="83"/>
  <c r="AQ17" i="92"/>
  <c r="AG17" i="92"/>
  <c r="AQ19" i="89"/>
  <c r="AG19" i="89"/>
  <c r="AQ21" i="89"/>
  <c r="AG21" i="89"/>
  <c r="I56" i="98"/>
  <c r="I60" i="98"/>
  <c r="I64" i="98"/>
  <c r="I68" i="98"/>
  <c r="S41" i="39"/>
  <c r="BO19" i="51"/>
  <c r="BG19" i="51"/>
  <c r="AY19" i="51"/>
  <c r="AQ19" i="51"/>
  <c r="AU19" i="51" s="1"/>
  <c r="AI19" i="51"/>
  <c r="AA19" i="51"/>
  <c r="Q19" i="51"/>
  <c r="BA10" i="79"/>
  <c r="AM10" i="85"/>
  <c r="AO10" i="85" s="1"/>
  <c r="AQ10" i="85" s="1"/>
  <c r="AS10" i="85" s="1"/>
  <c r="AU10" i="85" s="1"/>
  <c r="AW10" i="85" s="1"/>
  <c r="BA12" i="79"/>
  <c r="AM12" i="85"/>
  <c r="AO12" i="85" s="1"/>
  <c r="AQ12" i="85" s="1"/>
  <c r="AS12" i="85" s="1"/>
  <c r="AU12" i="85" s="1"/>
  <c r="AW12" i="85" s="1"/>
  <c r="AA12" i="40"/>
  <c r="AA10" i="40"/>
  <c r="AA21" i="40"/>
  <c r="AA13" i="40"/>
  <c r="AA9" i="40"/>
  <c r="S14" i="47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9" i="13"/>
  <c r="K28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33" i="11"/>
  <c r="K31" i="11"/>
  <c r="K29" i="11"/>
  <c r="K27" i="11"/>
  <c r="K25" i="11"/>
  <c r="K23" i="11"/>
  <c r="K15" i="11"/>
  <c r="K13" i="11"/>
  <c r="K11" i="11"/>
  <c r="K9" i="11"/>
  <c r="K20" i="13"/>
  <c r="K18" i="13"/>
  <c r="K20" i="15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9" i="31"/>
  <c r="K21" i="32"/>
  <c r="K13" i="32"/>
  <c r="K9" i="32"/>
  <c r="K10" i="33"/>
  <c r="K21" i="34"/>
  <c r="K13" i="34"/>
  <c r="K9" i="34"/>
  <c r="K21" i="36"/>
  <c r="K13" i="36"/>
  <c r="K9" i="36"/>
  <c r="K10" i="37"/>
  <c r="K21" i="38"/>
  <c r="K13" i="38"/>
  <c r="K9" i="38"/>
  <c r="K10" i="39"/>
  <c r="K21" i="40"/>
  <c r="K13" i="40"/>
  <c r="K9" i="40"/>
  <c r="K21" i="35"/>
  <c r="K13" i="35"/>
  <c r="K9" i="35"/>
  <c r="K62" i="50"/>
  <c r="K54" i="50"/>
  <c r="K52" i="50"/>
  <c r="K13" i="50"/>
  <c r="K11" i="50"/>
  <c r="K10" i="41"/>
  <c r="K21" i="42"/>
  <c r="K13" i="42"/>
  <c r="K9" i="42"/>
  <c r="K10" i="43"/>
  <c r="K21" i="44"/>
  <c r="K13" i="44"/>
  <c r="K9" i="44"/>
  <c r="K10" i="45"/>
  <c r="K21" i="46"/>
  <c r="K13" i="46"/>
  <c r="K9" i="46"/>
  <c r="K24" i="50"/>
  <c r="K16" i="50"/>
  <c r="K39" i="52"/>
  <c r="K21" i="52"/>
  <c r="K17" i="52"/>
  <c r="K13" i="52"/>
  <c r="K11" i="52"/>
  <c r="K49" i="54"/>
  <c r="K30" i="54"/>
  <c r="K28" i="54"/>
  <c r="K26" i="54"/>
  <c r="K24" i="54"/>
  <c r="K22" i="54"/>
  <c r="K32" i="56"/>
  <c r="M32" i="56" s="1"/>
  <c r="K30" i="56"/>
  <c r="K28" i="56"/>
  <c r="K26" i="56"/>
  <c r="K24" i="56"/>
  <c r="K22" i="56"/>
  <c r="K10" i="50"/>
  <c r="K21" i="56"/>
  <c r="K25" i="56"/>
  <c r="K29" i="56"/>
  <c r="K33" i="56"/>
  <c r="K49" i="56"/>
  <c r="K88" i="52"/>
  <c r="K96" i="52"/>
  <c r="K23" i="56"/>
  <c r="K21" i="54"/>
  <c r="K25" i="54"/>
  <c r="K29" i="54"/>
  <c r="K33" i="54"/>
  <c r="K36" i="52"/>
  <c r="K9" i="45"/>
  <c r="K13" i="45"/>
  <c r="K10" i="44"/>
  <c r="K9" i="41"/>
  <c r="K13" i="41"/>
  <c r="K21" i="41"/>
  <c r="K10" i="40"/>
  <c r="K9" i="37"/>
  <c r="K13" i="37"/>
  <c r="K10" i="36"/>
  <c r="K10" i="35"/>
  <c r="K21" i="39"/>
  <c r="K21" i="37"/>
  <c r="K9" i="30"/>
  <c r="K14" i="52"/>
  <c r="K86" i="52"/>
  <c r="K23" i="54"/>
  <c r="K12" i="52"/>
  <c r="K22" i="52"/>
  <c r="K10" i="46"/>
  <c r="K9" i="43"/>
  <c r="K13" i="43"/>
  <c r="K10" i="42"/>
  <c r="K21" i="45"/>
  <c r="K21" i="43"/>
  <c r="K9" i="39"/>
  <c r="K13" i="39"/>
  <c r="K10" i="38"/>
  <c r="K10" i="34"/>
  <c r="K9" i="33"/>
  <c r="K13" i="33"/>
  <c r="K10" i="32"/>
  <c r="K21" i="33"/>
  <c r="K21" i="30"/>
  <c r="K13" i="30"/>
  <c r="K10" i="31"/>
  <c r="K37" i="50"/>
  <c r="K27" i="50"/>
  <c r="K23" i="50"/>
  <c r="K36" i="50"/>
  <c r="M8" i="50"/>
  <c r="BQ73" i="52"/>
  <c r="BQ78" i="52" s="1"/>
  <c r="BQ79" i="52" s="1"/>
  <c r="BM73" i="52"/>
  <c r="AW73" i="52"/>
  <c r="AS73" i="52"/>
  <c r="AC73" i="52"/>
  <c r="AC78" i="52" s="1"/>
  <c r="AC79" i="52" s="1"/>
  <c r="Y73" i="52"/>
  <c r="BW73" i="52"/>
  <c r="BG73" i="52"/>
  <c r="BC73" i="52"/>
  <c r="AM73" i="52"/>
  <c r="AM78" i="52" s="1"/>
  <c r="AI73" i="52"/>
  <c r="Q73" i="52"/>
  <c r="Q78" i="52" s="1"/>
  <c r="BM8" i="80"/>
  <c r="BO8" i="80" s="1"/>
  <c r="BI8" i="80"/>
  <c r="CC9" i="80"/>
  <c r="CE9" i="80" s="1"/>
  <c r="BY9" i="80"/>
  <c r="BM10" i="80"/>
  <c r="BO10" i="80" s="1"/>
  <c r="BI10" i="80"/>
  <c r="CC11" i="80"/>
  <c r="CE11" i="80" s="1"/>
  <c r="BY11" i="80"/>
  <c r="BM12" i="80"/>
  <c r="BO12" i="80" s="1"/>
  <c r="BI12" i="80"/>
  <c r="CC13" i="80"/>
  <c r="CE13" i="80" s="1"/>
  <c r="BY13" i="80"/>
  <c r="BM14" i="80"/>
  <c r="BO14" i="80" s="1"/>
  <c r="BI14" i="80"/>
  <c r="CC15" i="80"/>
  <c r="CE15" i="80" s="1"/>
  <c r="BY15" i="80"/>
  <c r="BM16" i="80"/>
  <c r="BO16" i="80" s="1"/>
  <c r="BI16" i="80"/>
  <c r="CC17" i="80"/>
  <c r="CE17" i="80" s="1"/>
  <c r="BY17" i="80"/>
  <c r="BM18" i="80"/>
  <c r="BO18" i="80" s="1"/>
  <c r="BI18" i="80"/>
  <c r="CC19" i="80"/>
  <c r="CE19" i="80" s="1"/>
  <c r="BY19" i="80"/>
  <c r="BM20" i="80"/>
  <c r="BO20" i="80" s="1"/>
  <c r="BI20" i="80"/>
  <c r="CC21" i="80"/>
  <c r="CE21" i="80" s="1"/>
  <c r="BY21" i="80"/>
  <c r="BM22" i="80"/>
  <c r="BO22" i="80" s="1"/>
  <c r="BI22" i="80"/>
  <c r="K12" i="30"/>
  <c r="K12" i="33"/>
  <c r="K12" i="37"/>
  <c r="K12" i="39"/>
  <c r="K12" i="41"/>
  <c r="K12" i="43"/>
  <c r="K12" i="45"/>
  <c r="K19" i="52"/>
  <c r="K12" i="46"/>
  <c r="K12" i="42"/>
  <c r="K12" i="38"/>
  <c r="K12" i="34"/>
  <c r="K12" i="32"/>
  <c r="K12" i="44"/>
  <c r="K12" i="40"/>
  <c r="K12" i="36"/>
  <c r="K12" i="35"/>
  <c r="K12" i="31"/>
  <c r="BC9" i="91"/>
  <c r="BC9" i="89"/>
  <c r="BC10" i="90"/>
  <c r="BC10" i="88"/>
  <c r="BC13" i="91"/>
  <c r="BC13" i="89"/>
  <c r="BC14" i="90"/>
  <c r="BC14" i="88"/>
  <c r="BC17" i="91"/>
  <c r="BC17" i="89"/>
  <c r="BC18" i="90"/>
  <c r="BC18" i="88"/>
  <c r="BC21" i="91"/>
  <c r="BC21" i="89"/>
  <c r="CO8" i="82"/>
  <c r="CG8" i="82"/>
  <c r="BA9" i="81"/>
  <c r="BE9" i="81" s="1"/>
  <c r="AS9" i="83"/>
  <c r="AS9" i="84"/>
  <c r="BA9" i="82"/>
  <c r="BE9" i="82" s="1"/>
  <c r="U9" i="82"/>
  <c r="M9" i="82"/>
  <c r="BY9" i="81"/>
  <c r="CC9" i="81" s="1"/>
  <c r="BY9" i="82"/>
  <c r="CC9" i="82" s="1"/>
  <c r="BM9" i="83"/>
  <c r="BQ9" i="83" s="1"/>
  <c r="BU9" i="83" s="1"/>
  <c r="BM9" i="84"/>
  <c r="U9" i="83"/>
  <c r="W9" i="83" s="1"/>
  <c r="Q9" i="83"/>
  <c r="CO10" i="82"/>
  <c r="CG10" i="82"/>
  <c r="BQ10" i="83"/>
  <c r="BU10" i="83" s="1"/>
  <c r="AS12" i="82"/>
  <c r="AK12" i="82"/>
  <c r="CO14" i="82"/>
  <c r="CG14" i="82"/>
  <c r="BQ14" i="83"/>
  <c r="BU14" i="83" s="1"/>
  <c r="DM15" i="82"/>
  <c r="DE15" i="82"/>
  <c r="CW15" i="83"/>
  <c r="CY15" i="83" s="1"/>
  <c r="CS15" i="83"/>
  <c r="BY17" i="84"/>
  <c r="BQ17" i="84"/>
  <c r="CO17" i="82"/>
  <c r="CG17" i="82"/>
  <c r="CS16" i="84"/>
  <c r="CK16" i="84"/>
  <c r="DM16" i="82"/>
  <c r="DE16" i="82"/>
  <c r="BQ18" i="83"/>
  <c r="BU18" i="83" s="1"/>
  <c r="BY18" i="84"/>
  <c r="BQ18" i="84"/>
  <c r="CW19" i="83"/>
  <c r="CY19" i="83" s="1"/>
  <c r="CS19" i="83"/>
  <c r="CS19" i="84"/>
  <c r="CK19" i="84"/>
  <c r="Y21" i="81"/>
  <c r="AA21" i="81" s="1"/>
  <c r="Q21" i="81"/>
  <c r="BQ21" i="82"/>
  <c r="BI21" i="82"/>
  <c r="AM8" i="91"/>
  <c r="AC8" i="91"/>
  <c r="W12" i="89"/>
  <c r="AC15" i="90"/>
  <c r="AM15" i="90"/>
  <c r="AC17" i="91"/>
  <c r="AM17" i="91"/>
  <c r="S16" i="90"/>
  <c r="AC19" i="90"/>
  <c r="AM19" i="90"/>
  <c r="AC21" i="90"/>
  <c r="AM21" i="90"/>
  <c r="S22" i="89"/>
  <c r="M11" i="90"/>
  <c r="O11" i="90" s="1"/>
  <c r="S11" i="90" s="1"/>
  <c r="AU11" i="83"/>
  <c r="M15" i="90"/>
  <c r="O15" i="90" s="1"/>
  <c r="S15" i="90" s="1"/>
  <c r="AU15" i="83"/>
  <c r="AU19" i="83"/>
  <c r="M19" i="90"/>
  <c r="O19" i="90" s="1"/>
  <c r="S19" i="90" s="1"/>
  <c r="M78" i="52"/>
  <c r="AI65" i="52"/>
  <c r="BW65" i="52"/>
  <c r="Y65" i="52"/>
  <c r="AS65" i="52"/>
  <c r="BM65" i="52"/>
  <c r="CG65" i="52"/>
  <c r="G12" i="113"/>
  <c r="G16" i="113"/>
  <c r="G25" i="113"/>
  <c r="G32" i="113"/>
  <c r="G41" i="113"/>
  <c r="G48" i="113"/>
  <c r="G52" i="113"/>
  <c r="G54" i="113" s="1"/>
  <c r="I42" i="42" s="1"/>
  <c r="M42" i="42" s="1"/>
  <c r="G61" i="113"/>
  <c r="G68" i="113"/>
  <c r="G77" i="113"/>
  <c r="G84" i="113"/>
  <c r="G88" i="113"/>
  <c r="G97" i="113"/>
  <c r="G104" i="113"/>
  <c r="G113" i="113"/>
  <c r="G120" i="113"/>
  <c r="G124" i="113"/>
  <c r="G126" i="113" s="1"/>
  <c r="I42" i="34" s="1"/>
  <c r="M42" i="34" s="1"/>
  <c r="G133" i="113"/>
  <c r="G150" i="113"/>
  <c r="G155" i="113"/>
  <c r="G138" i="113"/>
  <c r="G13" i="113"/>
  <c r="G17" i="113"/>
  <c r="G24" i="113"/>
  <c r="G31" i="113"/>
  <c r="G35" i="113"/>
  <c r="G37" i="113" s="1"/>
  <c r="I43" i="44" s="1"/>
  <c r="M43" i="44" s="1"/>
  <c r="G42" i="113"/>
  <c r="G49" i="113"/>
  <c r="G53" i="113"/>
  <c r="G60" i="113"/>
  <c r="G65" i="113" s="1"/>
  <c r="I13" i="29" s="1"/>
  <c r="M13" i="29" s="1"/>
  <c r="S13" i="29" s="1"/>
  <c r="BA13" i="7" s="1"/>
  <c r="G67" i="113"/>
  <c r="G71" i="113"/>
  <c r="G78" i="113"/>
  <c r="G85" i="113"/>
  <c r="G89" i="113"/>
  <c r="G96" i="113"/>
  <c r="G103" i="113"/>
  <c r="G107" i="113"/>
  <c r="G109" i="113" s="1"/>
  <c r="I43" i="36" s="1"/>
  <c r="M43" i="36" s="1"/>
  <c r="G114" i="113"/>
  <c r="G121" i="113"/>
  <c r="G125" i="113"/>
  <c r="G132" i="113"/>
  <c r="G137" i="113" s="1"/>
  <c r="I21" i="29" s="1"/>
  <c r="M21" i="29" s="1"/>
  <c r="S21" i="29" s="1"/>
  <c r="BA21" i="7" s="1"/>
  <c r="G148" i="113"/>
  <c r="G154" i="113"/>
  <c r="G158" i="113"/>
  <c r="G160" i="113" s="1"/>
  <c r="I43" i="31" s="1"/>
  <c r="M43" i="31" s="1"/>
  <c r="G143" i="113"/>
  <c r="G14" i="113"/>
  <c r="G23" i="113"/>
  <c r="G30" i="113"/>
  <c r="G34" i="113"/>
  <c r="G36" i="113" s="1"/>
  <c r="I42" i="44" s="1"/>
  <c r="M42" i="44" s="1"/>
  <c r="G43" i="113"/>
  <c r="G50" i="113"/>
  <c r="G59" i="113"/>
  <c r="G66" i="113"/>
  <c r="G70" i="113"/>
  <c r="G72" i="113" s="1"/>
  <c r="I42" i="40" s="1"/>
  <c r="M42" i="40" s="1"/>
  <c r="G79" i="113"/>
  <c r="G86" i="113"/>
  <c r="G95" i="113"/>
  <c r="G102" i="113"/>
  <c r="G106" i="113"/>
  <c r="G108" i="113" s="1"/>
  <c r="I42" i="36" s="1"/>
  <c r="M42" i="36" s="1"/>
  <c r="G115" i="113"/>
  <c r="G122" i="113"/>
  <c r="G131" i="113"/>
  <c r="G147" i="113"/>
  <c r="G153" i="113"/>
  <c r="G157" i="113"/>
  <c r="G159" i="113" s="1"/>
  <c r="I42" i="31" s="1"/>
  <c r="M42" i="31" s="1"/>
  <c r="G141" i="113"/>
  <c r="G146" i="113" s="1"/>
  <c r="I24" i="29" s="1"/>
  <c r="M24" i="29" s="1"/>
  <c r="S24" i="29" s="1"/>
  <c r="BA24" i="7" s="1"/>
  <c r="G142" i="113"/>
  <c r="G15" i="113"/>
  <c r="G20" i="113" s="1"/>
  <c r="I8" i="29" s="1"/>
  <c r="G22" i="113"/>
  <c r="G26" i="113"/>
  <c r="G28" i="113" s="1"/>
  <c r="I43" i="45" s="1"/>
  <c r="M43" i="45" s="1"/>
  <c r="G33" i="113"/>
  <c r="G38" i="113" s="1"/>
  <c r="I10" i="29" s="1"/>
  <c r="M10" i="29" s="1"/>
  <c r="S10" i="29" s="1"/>
  <c r="BA10" i="7" s="1"/>
  <c r="G40" i="113"/>
  <c r="G44" i="113"/>
  <c r="G46" i="113" s="1"/>
  <c r="I43" i="43" s="1"/>
  <c r="M43" i="43" s="1"/>
  <c r="G51" i="113"/>
  <c r="G56" i="113" s="1"/>
  <c r="I12" i="29" s="1"/>
  <c r="M12" i="29" s="1"/>
  <c r="S12" i="29" s="1"/>
  <c r="BA12" i="7" s="1"/>
  <c r="G58" i="113"/>
  <c r="G62" i="113"/>
  <c r="G64" i="113" s="1"/>
  <c r="I43" i="41" s="1"/>
  <c r="M43" i="41" s="1"/>
  <c r="G69" i="113"/>
  <c r="G74" i="113" s="1"/>
  <c r="I14" i="29" s="1"/>
  <c r="M14" i="29" s="1"/>
  <c r="S14" i="29" s="1"/>
  <c r="BA14" i="7" s="1"/>
  <c r="G76" i="113"/>
  <c r="G80" i="113"/>
  <c r="G82" i="113" s="1"/>
  <c r="I43" i="39" s="1"/>
  <c r="M43" i="39" s="1"/>
  <c r="G87" i="113"/>
  <c r="G92" i="113" s="1"/>
  <c r="I16" i="29" s="1"/>
  <c r="M16" i="29" s="1"/>
  <c r="S16" i="29" s="1"/>
  <c r="BA16" i="7" s="1"/>
  <c r="G94" i="113"/>
  <c r="G98" i="113"/>
  <c r="G100" i="113" s="1"/>
  <c r="I43" i="37" s="1"/>
  <c r="M43" i="37" s="1"/>
  <c r="G105" i="113"/>
  <c r="G110" i="113" s="1"/>
  <c r="I18" i="29" s="1"/>
  <c r="M18" i="29" s="1"/>
  <c r="S18" i="29" s="1"/>
  <c r="BA18" i="7" s="1"/>
  <c r="G112" i="113"/>
  <c r="G116" i="113"/>
  <c r="G118" i="113" s="1"/>
  <c r="I43" i="35" s="1"/>
  <c r="M43" i="35" s="1"/>
  <c r="G123" i="113"/>
  <c r="G128" i="113" s="1"/>
  <c r="I20" i="29" s="1"/>
  <c r="M20" i="29" s="1"/>
  <c r="S20" i="29" s="1"/>
  <c r="BA20" i="7" s="1"/>
  <c r="G130" i="113"/>
  <c r="G134" i="113"/>
  <c r="G136" i="113" s="1"/>
  <c r="I43" i="33" s="1"/>
  <c r="M43" i="33" s="1"/>
  <c r="G151" i="113"/>
  <c r="G152" i="113" s="1"/>
  <c r="I23" i="29" s="1"/>
  <c r="M23" i="29" s="1"/>
  <c r="S23" i="29" s="1"/>
  <c r="BA23" i="7" s="1"/>
  <c r="G156" i="113"/>
  <c r="G161" i="113" s="1"/>
  <c r="I25" i="29" s="1"/>
  <c r="M25" i="29" s="1"/>
  <c r="S25" i="29" s="1"/>
  <c r="BA25" i="7" s="1"/>
  <c r="G140" i="113"/>
  <c r="G51" i="117"/>
  <c r="G60" i="117"/>
  <c r="E67" i="96" s="1"/>
  <c r="G21" i="113"/>
  <c r="G93" i="113"/>
  <c r="G45" i="96"/>
  <c r="I45" i="96" s="1"/>
  <c r="G44" i="96"/>
  <c r="G43" i="96"/>
  <c r="I43" i="96" s="1"/>
  <c r="G39" i="96"/>
  <c r="I39" i="96" s="1"/>
  <c r="G13" i="96"/>
  <c r="G12" i="96"/>
  <c r="G9" i="74"/>
  <c r="I9" i="74" s="1"/>
  <c r="G60" i="96"/>
  <c r="I60" i="96" s="1"/>
  <c r="G59" i="96"/>
  <c r="G23" i="96"/>
  <c r="G12" i="74"/>
  <c r="I12" i="74" s="1"/>
  <c r="G54" i="96"/>
  <c r="I54" i="96" s="1"/>
  <c r="G53" i="96"/>
  <c r="G19" i="96"/>
  <c r="I52" i="100"/>
  <c r="I51" i="100"/>
  <c r="BK75" i="52"/>
  <c r="AM10" i="92"/>
  <c r="AC10" i="92"/>
  <c r="AM14" i="92"/>
  <c r="AC14" i="92"/>
  <c r="AM20" i="92"/>
  <c r="AC20" i="92"/>
  <c r="CA8" i="79"/>
  <c r="CE8" i="85"/>
  <c r="CA10" i="79"/>
  <c r="CE10" i="85"/>
  <c r="CA12" i="79"/>
  <c r="CE12" i="85"/>
  <c r="BS14" i="85"/>
  <c r="BU14" i="85" s="1"/>
  <c r="BW14" i="85" s="1"/>
  <c r="BY14" i="85" s="1"/>
  <c r="CA14" i="85" s="1"/>
  <c r="CC14" i="85" s="1"/>
  <c r="CA16" i="79"/>
  <c r="CE16" i="85"/>
  <c r="CA18" i="79"/>
  <c r="CE18" i="85"/>
  <c r="CA20" i="79"/>
  <c r="CE20" i="85"/>
  <c r="CA22" i="79"/>
  <c r="CE22" i="85"/>
  <c r="G9" i="79"/>
  <c r="S9" i="85"/>
  <c r="AU9" i="3" s="1"/>
  <c r="G479" i="1" s="1"/>
  <c r="G13" i="79"/>
  <c r="S13" i="85"/>
  <c r="AU13" i="3" s="1"/>
  <c r="G595" i="1" s="1"/>
  <c r="G17" i="79"/>
  <c r="S17" i="85"/>
  <c r="AU17" i="3" s="1"/>
  <c r="G711" i="1" s="1"/>
  <c r="G21" i="79"/>
  <c r="S21" i="85"/>
  <c r="AU21" i="3" s="1"/>
  <c r="G827" i="1" s="1"/>
  <c r="Y15" i="82"/>
  <c r="AA15" i="82" s="1"/>
  <c r="Q15" i="82"/>
  <c r="Y19" i="82"/>
  <c r="AA19" i="82" s="1"/>
  <c r="Q19" i="82"/>
  <c r="W34" i="54"/>
  <c r="AA21" i="44"/>
  <c r="AA13" i="44"/>
  <c r="AA9" i="44"/>
  <c r="AA12" i="44"/>
  <c r="AA10" i="44"/>
  <c r="S10" i="47"/>
  <c r="AA12" i="38"/>
  <c r="AA10" i="38"/>
  <c r="AA21" i="38"/>
  <c r="AA13" i="38"/>
  <c r="AA9" i="38"/>
  <c r="S16" i="47"/>
  <c r="AA12" i="36"/>
  <c r="AA10" i="36"/>
  <c r="AA21" i="36"/>
  <c r="AA13" i="36"/>
  <c r="AA9" i="36"/>
  <c r="S18" i="47"/>
  <c r="AA12" i="34"/>
  <c r="AA10" i="34"/>
  <c r="AA21" i="34"/>
  <c r="AA13" i="34"/>
  <c r="AA9" i="34"/>
  <c r="S20" i="47"/>
  <c r="AA12" i="32"/>
  <c r="AA10" i="32"/>
  <c r="AA21" i="32"/>
  <c r="AA13" i="32"/>
  <c r="AA9" i="32"/>
  <c r="S22" i="47"/>
  <c r="AY23" i="91"/>
  <c r="BC8" i="91"/>
  <c r="CC8" i="91"/>
  <c r="BC9" i="92"/>
  <c r="BC10" i="91"/>
  <c r="BC11" i="92"/>
  <c r="BC12" i="91"/>
  <c r="BC13" i="92"/>
  <c r="BC14" i="91"/>
  <c r="BC15" i="92"/>
  <c r="BC16" i="91"/>
  <c r="BC17" i="92"/>
  <c r="BC18" i="91"/>
  <c r="BC19" i="92"/>
  <c r="BC20" i="91"/>
  <c r="BC21" i="92"/>
  <c r="DM8" i="81"/>
  <c r="DE8" i="81"/>
  <c r="CW10" i="83"/>
  <c r="CY10" i="83" s="1"/>
  <c r="CS10" i="83"/>
  <c r="DM10" i="81"/>
  <c r="DE10" i="81"/>
  <c r="CW12" i="83"/>
  <c r="CY12" i="83" s="1"/>
  <c r="CS12" i="83"/>
  <c r="DM12" i="81"/>
  <c r="DE12" i="81"/>
  <c r="CW14" i="83"/>
  <c r="CY14" i="83" s="1"/>
  <c r="CS14" i="83"/>
  <c r="DM14" i="81"/>
  <c r="DE14" i="81"/>
  <c r="BE17" i="84"/>
  <c r="AW17" i="84"/>
  <c r="BQ17" i="81"/>
  <c r="BI17" i="81"/>
  <c r="AK16" i="84"/>
  <c r="AC16" i="84"/>
  <c r="AS16" i="81"/>
  <c r="AK16" i="81"/>
  <c r="CW18" i="83"/>
  <c r="CY18" i="83" s="1"/>
  <c r="CS18" i="83"/>
  <c r="DM18" i="81"/>
  <c r="DE18" i="81"/>
  <c r="BI20" i="83"/>
  <c r="BK20" i="83" s="1"/>
  <c r="BE20" i="83"/>
  <c r="BQ20" i="81"/>
  <c r="BI20" i="81"/>
  <c r="AO21" i="83"/>
  <c r="AQ21" i="83" s="1"/>
  <c r="AK21" i="83"/>
  <c r="AS21" i="81"/>
  <c r="AK21" i="81"/>
  <c r="CW22" i="83"/>
  <c r="CY22" i="83" s="1"/>
  <c r="CS22" i="83"/>
  <c r="DM22" i="81"/>
  <c r="DE22" i="81"/>
  <c r="S10" i="90"/>
  <c r="S14" i="90"/>
  <c r="AC17" i="90"/>
  <c r="AM17" i="90"/>
  <c r="AC19" i="91"/>
  <c r="AM19" i="91"/>
  <c r="AC21" i="91"/>
  <c r="AM21" i="91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K30" i="104"/>
  <c r="K28" i="104"/>
  <c r="K26" i="104"/>
  <c r="K24" i="104"/>
  <c r="K22" i="104"/>
  <c r="K20" i="104"/>
  <c r="K18" i="104"/>
  <c r="K16" i="104"/>
  <c r="K14" i="104"/>
  <c r="K31" i="104"/>
  <c r="K29" i="104"/>
  <c r="K27" i="104"/>
  <c r="K25" i="104"/>
  <c r="K23" i="104"/>
  <c r="K21" i="104"/>
  <c r="K19" i="104"/>
  <c r="K17" i="104"/>
  <c r="K15" i="104"/>
  <c r="AE30" i="102"/>
  <c r="AE28" i="102"/>
  <c r="K47" i="100"/>
  <c r="K48" i="100"/>
  <c r="BI9" i="79"/>
  <c r="BO9" i="85"/>
  <c r="BI11" i="79"/>
  <c r="BO11" i="85"/>
  <c r="BI13" i="79"/>
  <c r="BO13" i="85"/>
  <c r="BI15" i="79"/>
  <c r="BO15" i="85"/>
  <c r="BI17" i="79"/>
  <c r="BO17" i="85"/>
  <c r="BI19" i="79"/>
  <c r="BO19" i="85"/>
  <c r="BI21" i="79"/>
  <c r="BO21" i="85"/>
  <c r="BI23" i="79"/>
  <c r="BO23" i="85"/>
  <c r="Y10" i="82"/>
  <c r="AA10" i="82" s="1"/>
  <c r="Q10" i="82"/>
  <c r="Y14" i="82"/>
  <c r="AA14" i="82" s="1"/>
  <c r="Q14" i="82"/>
  <c r="Y18" i="82"/>
  <c r="AA18" i="82" s="1"/>
  <c r="Q18" i="82"/>
  <c r="BC22" i="91"/>
  <c r="Y23" i="82"/>
  <c r="AA23" i="82" s="1"/>
  <c r="Q23" i="82"/>
  <c r="BY23" i="84"/>
  <c r="BQ23" i="84"/>
  <c r="CO23" i="82"/>
  <c r="CG23" i="82"/>
  <c r="U23" i="83"/>
  <c r="W23" i="83" s="1"/>
  <c r="Q23" i="83"/>
  <c r="BE23" i="84"/>
  <c r="AW23" i="84"/>
  <c r="BQ23" i="81"/>
  <c r="BI23" i="81"/>
  <c r="BY13" i="84"/>
  <c r="BQ13" i="84"/>
  <c r="CO13" i="82"/>
  <c r="CG13" i="82"/>
  <c r="Y13" i="82"/>
  <c r="AA13" i="82" s="1"/>
  <c r="Q13" i="82"/>
  <c r="BQ13" i="82"/>
  <c r="BI13" i="82"/>
  <c r="CC16" i="83"/>
  <c r="CE16" i="83" s="1"/>
  <c r="BY16" i="83"/>
  <c r="AG10" i="88"/>
  <c r="AQ10" i="88"/>
  <c r="S13" i="89"/>
  <c r="AQ15" i="89"/>
  <c r="AG15" i="89"/>
  <c r="CI8" i="83"/>
  <c r="CK8" i="83" s="1"/>
  <c r="CO8" i="83" s="1"/>
  <c r="M8" i="88"/>
  <c r="O8" i="88" s="1"/>
  <c r="S8" i="88" s="1"/>
  <c r="BC11" i="88"/>
  <c r="BC15" i="88"/>
  <c r="BC19" i="88"/>
  <c r="U11" i="83"/>
  <c r="W11" i="83" s="1"/>
  <c r="Q11" i="83"/>
  <c r="CC11" i="83"/>
  <c r="CE11" i="83" s="1"/>
  <c r="BY11" i="83"/>
  <c r="CO11" i="81"/>
  <c r="CG11" i="81"/>
  <c r="BE11" i="84"/>
  <c r="AW11" i="84"/>
  <c r="BQ11" i="81"/>
  <c r="BI11" i="81"/>
  <c r="AC11" i="92"/>
  <c r="AM11" i="92"/>
  <c r="AC11" i="91"/>
  <c r="AM11" i="91"/>
  <c r="AC11" i="90"/>
  <c r="AM11" i="90"/>
  <c r="G49" i="98"/>
  <c r="G13" i="115"/>
  <c r="BA41" i="46"/>
  <c r="AK41" i="46"/>
  <c r="S41" i="46"/>
  <c r="AU41" i="46"/>
  <c r="AE41" i="46"/>
  <c r="S41" i="38"/>
  <c r="S41" i="31"/>
  <c r="M31" i="16"/>
  <c r="I33" i="16"/>
  <c r="BM25" i="51"/>
  <c r="BQ25" i="51" s="1"/>
  <c r="AK25" i="51"/>
  <c r="BM26" i="51"/>
  <c r="BQ26" i="51" s="1"/>
  <c r="AK26" i="51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7" i="52"/>
  <c r="CC47" i="52" s="1"/>
  <c r="AO47" i="52"/>
  <c r="BY49" i="52"/>
  <c r="CC49" i="52" s="1"/>
  <c r="AO49" i="52"/>
  <c r="BY51" i="52"/>
  <c r="CC51" i="52" s="1"/>
  <c r="AO51" i="52"/>
  <c r="BY71" i="52"/>
  <c r="AO71" i="52"/>
  <c r="BY73" i="52"/>
  <c r="CC73" i="52" s="1"/>
  <c r="AO73" i="52"/>
  <c r="AQ73" i="52" s="1"/>
  <c r="BY87" i="52"/>
  <c r="CC87" i="52" s="1"/>
  <c r="AO87" i="52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AK17" i="51"/>
  <c r="AM17" i="51" s="1"/>
  <c r="BM20" i="51"/>
  <c r="BQ20" i="51" s="1"/>
  <c r="AK20" i="51"/>
  <c r="BM21" i="51"/>
  <c r="BQ21" i="51" s="1"/>
  <c r="AK21" i="51"/>
  <c r="BM28" i="51"/>
  <c r="BQ28" i="51" s="1"/>
  <c r="AK28" i="51"/>
  <c r="BM29" i="51"/>
  <c r="BQ29" i="51" s="1"/>
  <c r="AK29" i="51"/>
  <c r="CS21" i="82"/>
  <c r="CU21" i="82" s="1"/>
  <c r="CK21" i="82"/>
  <c r="CC21" i="84"/>
  <c r="BU21" i="84"/>
  <c r="AG14" i="88"/>
  <c r="AQ14" i="88"/>
  <c r="AG16" i="89"/>
  <c r="AQ16" i="89"/>
  <c r="I85" i="95"/>
  <c r="I9" i="95"/>
  <c r="I84" i="95"/>
  <c r="I8" i="95"/>
  <c r="E49" i="98"/>
  <c r="E81" i="98" s="1"/>
  <c r="G13" i="116"/>
  <c r="I53" i="98"/>
  <c r="I57" i="98"/>
  <c r="I61" i="98"/>
  <c r="I65" i="98"/>
  <c r="E69" i="98"/>
  <c r="G53" i="116"/>
  <c r="I74" i="98"/>
  <c r="I78" i="98"/>
  <c r="S41" i="45"/>
  <c r="S41" i="37"/>
  <c r="BA41" i="30"/>
  <c r="AK41" i="30"/>
  <c r="S41" i="30"/>
  <c r="AU41" i="30"/>
  <c r="AE41" i="30"/>
  <c r="M8" i="55"/>
  <c r="AM36" i="56"/>
  <c r="AS36" i="56" s="1"/>
  <c r="AC36" i="56"/>
  <c r="AI36" i="56" s="1"/>
  <c r="Q36" i="56"/>
  <c r="W36" i="56" s="1"/>
  <c r="AM40" i="56"/>
  <c r="AS40" i="56" s="1"/>
  <c r="AC40" i="56"/>
  <c r="AI40" i="56" s="1"/>
  <c r="Q40" i="56"/>
  <c r="W40" i="56" s="1"/>
  <c r="AM44" i="56"/>
  <c r="AS44" i="56" s="1"/>
  <c r="AC44" i="56"/>
  <c r="AI44" i="56" s="1"/>
  <c r="Q44" i="56"/>
  <c r="W44" i="56" s="1"/>
  <c r="BA8" i="79"/>
  <c r="AM8" i="85"/>
  <c r="AO8" i="85" s="1"/>
  <c r="AQ8" i="85" s="1"/>
  <c r="AS8" i="85" s="1"/>
  <c r="AU8" i="85" s="1"/>
  <c r="AW8" i="85" s="1"/>
  <c r="AA21" i="42"/>
  <c r="AA13" i="42"/>
  <c r="AA9" i="42"/>
  <c r="AA12" i="42"/>
  <c r="AA10" i="42"/>
  <c r="S12" i="47"/>
  <c r="BA14" i="79"/>
  <c r="AM14" i="85"/>
  <c r="AO14" i="85" s="1"/>
  <c r="AQ14" i="85" s="1"/>
  <c r="AS14" i="85" s="1"/>
  <c r="AU14" i="85" s="1"/>
  <c r="AW14" i="85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3"/>
  <c r="K22" i="37"/>
  <c r="K22" i="39"/>
  <c r="K22" i="41"/>
  <c r="K25" i="50"/>
  <c r="K22" i="43"/>
  <c r="K22" i="45"/>
  <c r="K63" i="50"/>
  <c r="K97" i="52"/>
  <c r="K37" i="52"/>
  <c r="K55" i="54"/>
  <c r="K51" i="54"/>
  <c r="K52" i="56"/>
  <c r="K50" i="56"/>
  <c r="K52" i="54"/>
  <c r="K22" i="40"/>
  <c r="K22" i="38"/>
  <c r="K22" i="36"/>
  <c r="K51" i="56"/>
  <c r="K55" i="56"/>
  <c r="K50" i="54"/>
  <c r="K40" i="52"/>
  <c r="K22" i="46"/>
  <c r="K22" i="44"/>
  <c r="K22" i="42"/>
  <c r="K22" i="35"/>
  <c r="K22" i="34"/>
  <c r="K22" i="32"/>
  <c r="K22" i="31"/>
  <c r="Q10" i="54"/>
  <c r="Y10" i="54" s="1"/>
  <c r="Q16" i="54"/>
  <c r="Y16" i="54" s="1"/>
  <c r="BQ81" i="52"/>
  <c r="BW81" i="52" s="1"/>
  <c r="AC81" i="52"/>
  <c r="AI81" i="52" s="1"/>
  <c r="BQ85" i="52"/>
  <c r="BW85" i="52" s="1"/>
  <c r="AC85" i="52"/>
  <c r="AI85" i="52" s="1"/>
  <c r="AG8" i="80"/>
  <c r="AI8" i="80" s="1"/>
  <c r="AC8" i="80"/>
  <c r="AW9" i="80"/>
  <c r="AY9" i="80" s="1"/>
  <c r="AS9" i="80"/>
  <c r="AG10" i="80"/>
  <c r="AI10" i="80" s="1"/>
  <c r="AC10" i="80"/>
  <c r="AW11" i="80"/>
  <c r="AY11" i="80" s="1"/>
  <c r="AS11" i="80"/>
  <c r="AG12" i="80"/>
  <c r="AI12" i="80" s="1"/>
  <c r="AC12" i="80"/>
  <c r="AW13" i="80"/>
  <c r="AY13" i="80" s="1"/>
  <c r="AS13" i="80"/>
  <c r="AG14" i="80"/>
  <c r="AI14" i="80" s="1"/>
  <c r="AC14" i="80"/>
  <c r="AW15" i="80"/>
  <c r="AY15" i="80" s="1"/>
  <c r="AS15" i="80"/>
  <c r="AG16" i="80"/>
  <c r="AI16" i="80" s="1"/>
  <c r="AC16" i="80"/>
  <c r="AW17" i="80"/>
  <c r="AY17" i="80" s="1"/>
  <c r="AS17" i="80"/>
  <c r="AG18" i="80"/>
  <c r="AI18" i="80" s="1"/>
  <c r="AC18" i="80"/>
  <c r="AW19" i="80"/>
  <c r="AY19" i="80" s="1"/>
  <c r="AS19" i="80"/>
  <c r="AG20" i="80"/>
  <c r="AI20" i="80" s="1"/>
  <c r="AC20" i="80"/>
  <c r="AW21" i="80"/>
  <c r="AY21" i="80" s="1"/>
  <c r="AS21" i="80"/>
  <c r="AG22" i="80"/>
  <c r="AI22" i="80" s="1"/>
  <c r="AC22" i="80"/>
  <c r="K26" i="30"/>
  <c r="K23" i="31"/>
  <c r="K23" i="32"/>
  <c r="K26" i="33"/>
  <c r="K23" i="34"/>
  <c r="K23" i="36"/>
  <c r="K26" i="37"/>
  <c r="K23" i="38"/>
  <c r="K26" i="39"/>
  <c r="K23" i="40"/>
  <c r="K23" i="35"/>
  <c r="K26" i="41"/>
  <c r="K23" i="42"/>
  <c r="K26" i="43"/>
  <c r="K23" i="44"/>
  <c r="K26" i="45"/>
  <c r="K23" i="46"/>
  <c r="K53" i="52"/>
  <c r="K56" i="52"/>
  <c r="K26" i="44"/>
  <c r="K23" i="45"/>
  <c r="K23" i="43"/>
  <c r="K26" i="40"/>
  <c r="K26" i="36"/>
  <c r="K26" i="35"/>
  <c r="K23" i="41"/>
  <c r="K23" i="30"/>
  <c r="K26" i="46"/>
  <c r="K26" i="42"/>
  <c r="K26" i="38"/>
  <c r="K23" i="39"/>
  <c r="K23" i="37"/>
  <c r="K26" i="34"/>
  <c r="K26" i="32"/>
  <c r="K26" i="31"/>
  <c r="K23" i="33"/>
  <c r="AY23" i="92"/>
  <c r="BC8" i="92"/>
  <c r="CC8" i="92"/>
  <c r="BI8" i="3" s="1"/>
  <c r="G457" i="1" s="1"/>
  <c r="BC12" i="92"/>
  <c r="BC16" i="92"/>
  <c r="BC16" i="90"/>
  <c r="BC16" i="88"/>
  <c r="BC19" i="91"/>
  <c r="BC19" i="89"/>
  <c r="BC20" i="90"/>
  <c r="BC20" i="88"/>
  <c r="AK8" i="84"/>
  <c r="AC8" i="84"/>
  <c r="AS8" i="81"/>
  <c r="AK8" i="81"/>
  <c r="AK10" i="84"/>
  <c r="AC10" i="84"/>
  <c r="AS10" i="81"/>
  <c r="AK10" i="81"/>
  <c r="BY12" i="84"/>
  <c r="BQ12" i="84"/>
  <c r="CO12" i="81"/>
  <c r="CG12" i="81"/>
  <c r="AK14" i="84"/>
  <c r="AC14" i="84"/>
  <c r="AS14" i="81"/>
  <c r="AK14" i="81"/>
  <c r="BE15" i="84"/>
  <c r="AW15" i="84"/>
  <c r="BQ15" i="81"/>
  <c r="BI15" i="81"/>
  <c r="AC17" i="83"/>
  <c r="AG17" i="83" s="1"/>
  <c r="AS17" i="81"/>
  <c r="AK17" i="81"/>
  <c r="BI16" i="83"/>
  <c r="BK16" i="83" s="1"/>
  <c r="BE16" i="83"/>
  <c r="BQ16" i="81"/>
  <c r="BI16" i="81"/>
  <c r="AS18" i="82"/>
  <c r="AK18" i="82"/>
  <c r="AS18" i="81"/>
  <c r="AK18" i="81"/>
  <c r="BQ19" i="82"/>
  <c r="BI19" i="82"/>
  <c r="BQ19" i="81"/>
  <c r="BI19" i="81"/>
  <c r="AK20" i="84"/>
  <c r="AC20" i="84"/>
  <c r="AS20" i="81"/>
  <c r="AK20" i="81"/>
  <c r="CS21" i="84"/>
  <c r="CK21" i="84"/>
  <c r="DM21" i="81"/>
  <c r="DE21" i="81"/>
  <c r="AK22" i="84"/>
  <c r="AC22" i="84"/>
  <c r="AS22" i="81"/>
  <c r="AK22" i="81"/>
  <c r="I9" i="90"/>
  <c r="I9" i="91"/>
  <c r="O9" i="91"/>
  <c r="S9" i="91" s="1"/>
  <c r="I9" i="92"/>
  <c r="O9" i="92"/>
  <c r="S9" i="92" s="1"/>
  <c r="AC15" i="88"/>
  <c r="AM15" i="88"/>
  <c r="AC17" i="89"/>
  <c r="AM17" i="89"/>
  <c r="S16" i="88"/>
  <c r="AC19" i="88"/>
  <c r="AM19" i="88"/>
  <c r="W20" i="89"/>
  <c r="AC21" i="88"/>
  <c r="AM21" i="88"/>
  <c r="BO8" i="83"/>
  <c r="BQ8" i="83" s="1"/>
  <c r="BU8" i="83" s="1"/>
  <c r="M8" i="89"/>
  <c r="O8" i="89" s="1"/>
  <c r="S8" i="89" s="1"/>
  <c r="AA10" i="83"/>
  <c r="M10" i="91"/>
  <c r="O10" i="91" s="1"/>
  <c r="S10" i="91" s="1"/>
  <c r="AA14" i="83"/>
  <c r="M14" i="91"/>
  <c r="O14" i="91" s="1"/>
  <c r="S14" i="91" s="1"/>
  <c r="AA18" i="83"/>
  <c r="M18" i="91"/>
  <c r="O18" i="91" s="1"/>
  <c r="S18" i="91" s="1"/>
  <c r="AA22" i="83"/>
  <c r="M22" i="91"/>
  <c r="O22" i="91" s="1"/>
  <c r="S22" i="91" s="1"/>
  <c r="Q71" i="52"/>
  <c r="Y71" i="52" s="1"/>
  <c r="AM71" i="52"/>
  <c r="AS71" i="52" s="1"/>
  <c r="G139" i="113"/>
  <c r="G25" i="117"/>
  <c r="G29" i="117"/>
  <c r="G33" i="117"/>
  <c r="G37" i="117"/>
  <c r="G24" i="117"/>
  <c r="G28" i="117"/>
  <c r="G32" i="117"/>
  <c r="G36" i="117"/>
  <c r="G23" i="117"/>
  <c r="G27" i="117"/>
  <c r="G31" i="117"/>
  <c r="G35" i="117"/>
  <c r="G39" i="117"/>
  <c r="G41" i="117"/>
  <c r="E14" i="97" s="1"/>
  <c r="G22" i="117"/>
  <c r="G26" i="117"/>
  <c r="G30" i="117"/>
  <c r="G34" i="117"/>
  <c r="G38" i="117"/>
  <c r="G56" i="117"/>
  <c r="E39" i="103" s="1"/>
  <c r="G59" i="117"/>
  <c r="E16" i="97" s="1"/>
  <c r="G75" i="113"/>
  <c r="G38" i="96"/>
  <c r="I38" i="96" s="1"/>
  <c r="G37" i="96"/>
  <c r="I37" i="96" s="1"/>
  <c r="G11" i="96"/>
  <c r="G48" i="96"/>
  <c r="I48" i="96" s="1"/>
  <c r="G42" i="96"/>
  <c r="I42" i="96" s="1"/>
  <c r="G16" i="96"/>
  <c r="G10" i="74"/>
  <c r="I10" i="74" s="1"/>
  <c r="G66" i="96"/>
  <c r="I66" i="96" s="1"/>
  <c r="G65" i="96"/>
  <c r="I65" i="96" s="1"/>
  <c r="G24" i="96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I76" i="96" s="1"/>
  <c r="G75" i="96"/>
  <c r="G74" i="96"/>
  <c r="G73" i="96"/>
  <c r="G21" i="96"/>
  <c r="M52" i="100"/>
  <c r="M51" i="100"/>
  <c r="AY69" i="52"/>
  <c r="BA69" i="52" s="1"/>
  <c r="AW69" i="52"/>
  <c r="AY68" i="52"/>
  <c r="BA68" i="52" s="1"/>
  <c r="AW68" i="52"/>
  <c r="U24" i="50"/>
  <c r="U16" i="50"/>
  <c r="U14" i="50"/>
  <c r="U10" i="50"/>
  <c r="U10" i="54"/>
  <c r="W10" i="54" s="1"/>
  <c r="U12" i="54"/>
  <c r="U16" i="54"/>
  <c r="W16" i="54" s="1"/>
  <c r="U22" i="54"/>
  <c r="U24" i="54"/>
  <c r="U26" i="54"/>
  <c r="U28" i="54"/>
  <c r="U30" i="54"/>
  <c r="U32" i="54"/>
  <c r="U9" i="54"/>
  <c r="W9" i="54" s="1"/>
  <c r="W18" i="54" s="1"/>
  <c r="U15" i="50"/>
  <c r="U13" i="50"/>
  <c r="U52" i="50"/>
  <c r="U11" i="54"/>
  <c r="W11" i="54" s="1"/>
  <c r="U13" i="54"/>
  <c r="W13" i="54" s="1"/>
  <c r="U15" i="54"/>
  <c r="W15" i="54" s="1"/>
  <c r="U21" i="54"/>
  <c r="U23" i="54"/>
  <c r="U25" i="54"/>
  <c r="U29" i="54"/>
  <c r="U33" i="54"/>
  <c r="U49" i="54"/>
  <c r="U8" i="54"/>
  <c r="U65" i="54"/>
  <c r="U11" i="50"/>
  <c r="U54" i="50"/>
  <c r="U62" i="50"/>
  <c r="AM12" i="92"/>
  <c r="AC12" i="92"/>
  <c r="AM18" i="92"/>
  <c r="AC18" i="92"/>
  <c r="AM22" i="92"/>
  <c r="AC22" i="92"/>
  <c r="G8" i="79"/>
  <c r="S8" i="85"/>
  <c r="AU8" i="3" s="1"/>
  <c r="G450" i="1" s="1"/>
  <c r="G12" i="79"/>
  <c r="S12" i="85"/>
  <c r="AU12" i="3" s="1"/>
  <c r="G566" i="1" s="1"/>
  <c r="G16" i="79"/>
  <c r="S16" i="85"/>
  <c r="AU16" i="3" s="1"/>
  <c r="G682" i="1" s="1"/>
  <c r="G20" i="79"/>
  <c r="S20" i="85"/>
  <c r="AU20" i="3" s="1"/>
  <c r="G798" i="1" s="1"/>
  <c r="U21" i="83"/>
  <c r="W21" i="83" s="1"/>
  <c r="Q21" i="83"/>
  <c r="K51" i="52"/>
  <c r="K35" i="52"/>
  <c r="K52" i="52"/>
  <c r="K42" i="52"/>
  <c r="M8" i="52"/>
  <c r="CG9" i="52"/>
  <c r="BQ9" i="52"/>
  <c r="BM9" i="52"/>
  <c r="AW9" i="52"/>
  <c r="AS9" i="52"/>
  <c r="AC9" i="52"/>
  <c r="Y9" i="52"/>
  <c r="BW9" i="52"/>
  <c r="BG9" i="52"/>
  <c r="BC9" i="52"/>
  <c r="AI9" i="52"/>
  <c r="CC8" i="80"/>
  <c r="CE8" i="80" s="1"/>
  <c r="BY8" i="80"/>
  <c r="AW16" i="80"/>
  <c r="AY16" i="80" s="1"/>
  <c r="AS16" i="80"/>
  <c r="AW18" i="80"/>
  <c r="AY18" i="80" s="1"/>
  <c r="AS18" i="80"/>
  <c r="AW20" i="80"/>
  <c r="AY20" i="80" s="1"/>
  <c r="AS20" i="80"/>
  <c r="AW22" i="80"/>
  <c r="AY22" i="80" s="1"/>
  <c r="AS22" i="80"/>
  <c r="BE8" i="84"/>
  <c r="AW8" i="84"/>
  <c r="BQ8" i="82"/>
  <c r="BI8" i="82"/>
  <c r="BE10" i="84"/>
  <c r="AW10" i="84"/>
  <c r="BQ10" i="82"/>
  <c r="BI10" i="82"/>
  <c r="BE12" i="84"/>
  <c r="AW12" i="84"/>
  <c r="BQ12" i="82"/>
  <c r="BI12" i="82"/>
  <c r="BE14" i="84"/>
  <c r="AW14" i="84"/>
  <c r="BQ14" i="82"/>
  <c r="BI14" i="82"/>
  <c r="AK15" i="84"/>
  <c r="AC15" i="84"/>
  <c r="AS15" i="82"/>
  <c r="AK15" i="82"/>
  <c r="DM17" i="82"/>
  <c r="DE17" i="82"/>
  <c r="CK17" i="83"/>
  <c r="CO17" i="83" s="1"/>
  <c r="BE18" i="84"/>
  <c r="AW18" i="84"/>
  <c r="BQ18" i="82"/>
  <c r="BI18" i="82"/>
  <c r="AK19" i="84"/>
  <c r="AC19" i="84"/>
  <c r="AS19" i="82"/>
  <c r="AK19" i="82"/>
  <c r="Y20" i="82"/>
  <c r="AA20" i="82" s="1"/>
  <c r="Q20" i="82"/>
  <c r="CS20" i="84"/>
  <c r="CK20" i="84"/>
  <c r="DM20" i="82"/>
  <c r="DE20" i="82"/>
  <c r="Y22" i="81"/>
  <c r="AA22" i="81" s="1"/>
  <c r="Q22" i="81"/>
  <c r="BE22" i="84"/>
  <c r="AW22" i="84"/>
  <c r="BQ22" i="82"/>
  <c r="BI22" i="82"/>
  <c r="AM8" i="90"/>
  <c r="I23" i="90"/>
  <c r="AC8" i="90"/>
  <c r="E23" i="90"/>
  <c r="S12" i="90"/>
  <c r="AC15" i="91"/>
  <c r="AM15" i="91"/>
  <c r="AC17" i="88"/>
  <c r="AM17" i="88"/>
  <c r="S18" i="90"/>
  <c r="S20" i="90"/>
  <c r="S22" i="90"/>
  <c r="G19" i="87"/>
  <c r="I19" i="87" s="1"/>
  <c r="AY19" i="3" s="1"/>
  <c r="G771" i="1" s="1"/>
  <c r="W19" i="92"/>
  <c r="G21" i="87"/>
  <c r="I21" i="87" s="1"/>
  <c r="AY21" i="3" s="1"/>
  <c r="G829" i="1" s="1"/>
  <c r="W21" i="92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CA72" i="52"/>
  <c r="AI8" i="48"/>
  <c r="Q8" i="48"/>
  <c r="AA8" i="48"/>
  <c r="AK21" i="52"/>
  <c r="O21" i="52"/>
  <c r="U21" i="52" s="1"/>
  <c r="AK17" i="52"/>
  <c r="O17" i="52"/>
  <c r="U17" i="52" s="1"/>
  <c r="AK13" i="52"/>
  <c r="O13" i="52"/>
  <c r="U13" i="52" s="1"/>
  <c r="AK11" i="52"/>
  <c r="O11" i="52"/>
  <c r="U11" i="52" s="1"/>
  <c r="AK18" i="52"/>
  <c r="AK20" i="52"/>
  <c r="AK36" i="52"/>
  <c r="AK86" i="52"/>
  <c r="AK88" i="52"/>
  <c r="AK96" i="52"/>
  <c r="O18" i="52"/>
  <c r="U18" i="52" s="1"/>
  <c r="O20" i="52"/>
  <c r="U20" i="52" s="1"/>
  <c r="O36" i="52"/>
  <c r="U36" i="52" s="1"/>
  <c r="O86" i="52"/>
  <c r="U86" i="52" s="1"/>
  <c r="O88" i="52"/>
  <c r="U88" i="52" s="1"/>
  <c r="O96" i="52"/>
  <c r="U96" i="52" s="1"/>
  <c r="G51" i="100"/>
  <c r="G52" i="100"/>
  <c r="W8" i="85"/>
  <c r="Y8" i="85" s="1"/>
  <c r="AA8" i="85" s="1"/>
  <c r="AC8" i="85" s="1"/>
  <c r="AE8" i="85" s="1"/>
  <c r="AG8" i="85" s="1"/>
  <c r="W10" i="85"/>
  <c r="Y10" i="85" s="1"/>
  <c r="AA10" i="85" s="1"/>
  <c r="AC10" i="85" s="1"/>
  <c r="AE10" i="85" s="1"/>
  <c r="AG10" i="85" s="1"/>
  <c r="W12" i="85"/>
  <c r="Y12" i="85" s="1"/>
  <c r="AA12" i="85" s="1"/>
  <c r="AC12" i="85" s="1"/>
  <c r="AE12" i="85" s="1"/>
  <c r="AG12" i="85" s="1"/>
  <c r="W14" i="85"/>
  <c r="Y14" i="85" s="1"/>
  <c r="AA14" i="85" s="1"/>
  <c r="AC14" i="85" s="1"/>
  <c r="AE14" i="85" s="1"/>
  <c r="AG14" i="85" s="1"/>
  <c r="W16" i="85"/>
  <c r="Y16" i="85" s="1"/>
  <c r="AA16" i="85" s="1"/>
  <c r="AC16" i="85" s="1"/>
  <c r="AE16" i="85" s="1"/>
  <c r="AG16" i="85" s="1"/>
  <c r="W18" i="85"/>
  <c r="Y18" i="85" s="1"/>
  <c r="AA18" i="85" s="1"/>
  <c r="AC18" i="85" s="1"/>
  <c r="AE18" i="85" s="1"/>
  <c r="AG18" i="85" s="1"/>
  <c r="W20" i="85"/>
  <c r="Y20" i="85" s="1"/>
  <c r="AA20" i="85" s="1"/>
  <c r="AC20" i="85" s="1"/>
  <c r="AE20" i="85" s="1"/>
  <c r="AG20" i="85" s="1"/>
  <c r="W22" i="85"/>
  <c r="Y22" i="85" s="1"/>
  <c r="AA22" i="85" s="1"/>
  <c r="AC22" i="85" s="1"/>
  <c r="AE22" i="85" s="1"/>
  <c r="AG22" i="85" s="1"/>
  <c r="AC47" i="46"/>
  <c r="AK8" i="7" s="1"/>
  <c r="Y8" i="82"/>
  <c r="AA8" i="82" s="1"/>
  <c r="Q8" i="82"/>
  <c r="Y12" i="82"/>
  <c r="AA12" i="82" s="1"/>
  <c r="Q12" i="82"/>
  <c r="Y16" i="82"/>
  <c r="AA16" i="82" s="1"/>
  <c r="Q16" i="82"/>
  <c r="S15" i="89"/>
  <c r="BC22" i="92"/>
  <c r="AO13" i="83"/>
  <c r="AQ13" i="83" s="1"/>
  <c r="AK13" i="83"/>
  <c r="CS13" i="84"/>
  <c r="CK13" i="84"/>
  <c r="CC22" i="84"/>
  <c r="BU22" i="84"/>
  <c r="S13" i="91"/>
  <c r="AG18" i="88"/>
  <c r="AQ20" i="88"/>
  <c r="AQ22" i="88"/>
  <c r="BC12" i="89"/>
  <c r="BC20" i="89"/>
  <c r="AO11" i="83"/>
  <c r="AQ11" i="83" s="1"/>
  <c r="AK11" i="83"/>
  <c r="CS11" i="84"/>
  <c r="CK11" i="84"/>
  <c r="W11" i="89"/>
  <c r="AQ15" i="92"/>
  <c r="AQ19" i="92"/>
  <c r="AQ21" i="92"/>
  <c r="S41" i="36"/>
  <c r="CS20" i="81"/>
  <c r="CU20" i="81" s="1"/>
  <c r="CK20" i="81"/>
  <c r="CS21" i="81"/>
  <c r="CU21" i="81" s="1"/>
  <c r="CK21" i="81"/>
  <c r="I54" i="98"/>
  <c r="I66" i="98"/>
  <c r="S41" i="43"/>
  <c r="AG9" i="80"/>
  <c r="AI9" i="80" s="1"/>
  <c r="AC9" i="80"/>
  <c r="AW10" i="80"/>
  <c r="AY10" i="80" s="1"/>
  <c r="AS10" i="80"/>
  <c r="AW12" i="80"/>
  <c r="AY12" i="80" s="1"/>
  <c r="AS12" i="80"/>
  <c r="AG13" i="80"/>
  <c r="AI13" i="80" s="1"/>
  <c r="AC13" i="80"/>
  <c r="CC14" i="80"/>
  <c r="CE14" i="80" s="1"/>
  <c r="BY14" i="80"/>
  <c r="K16" i="56"/>
  <c r="M16" i="56" s="1"/>
  <c r="K12" i="56"/>
  <c r="M12" i="56" s="1"/>
  <c r="K10" i="56"/>
  <c r="M10" i="56" s="1"/>
  <c r="K8" i="56"/>
  <c r="M8" i="56" s="1"/>
  <c r="K13" i="56"/>
  <c r="M13" i="56" s="1"/>
  <c r="K11" i="56"/>
  <c r="M11" i="56" s="1"/>
  <c r="K15" i="56"/>
  <c r="M15" i="56" s="1"/>
  <c r="K22" i="11"/>
  <c r="M22" i="11" s="1"/>
  <c r="K21" i="11"/>
  <c r="M21" i="11" s="1"/>
  <c r="AA12" i="45"/>
  <c r="AA10" i="45"/>
  <c r="AA21" i="45"/>
  <c r="AA13" i="45"/>
  <c r="AA9" i="45"/>
  <c r="S9" i="47"/>
  <c r="AA12" i="43"/>
  <c r="AA10" i="43"/>
  <c r="AA21" i="43"/>
  <c r="AA13" i="43"/>
  <c r="AA9" i="43"/>
  <c r="S11" i="47"/>
  <c r="AA12" i="41"/>
  <c r="AA10" i="41"/>
  <c r="AA21" i="41"/>
  <c r="AA13" i="41"/>
  <c r="AA9" i="41"/>
  <c r="S13" i="47"/>
  <c r="AA21" i="39"/>
  <c r="AA13" i="39"/>
  <c r="AA9" i="39"/>
  <c r="AA12" i="39"/>
  <c r="AA10" i="39"/>
  <c r="S15" i="47"/>
  <c r="AA21" i="37"/>
  <c r="AA13" i="37"/>
  <c r="AA9" i="37"/>
  <c r="AA12" i="37"/>
  <c r="AA10" i="37"/>
  <c r="S17" i="47"/>
  <c r="AA21" i="31"/>
  <c r="AA13" i="31"/>
  <c r="AA9" i="31"/>
  <c r="AA10" i="31"/>
  <c r="AA12" i="31"/>
  <c r="AA21" i="35"/>
  <c r="AA13" i="35"/>
  <c r="AA9" i="35"/>
  <c r="AA12" i="35"/>
  <c r="AA10" i="35"/>
  <c r="S23" i="47"/>
  <c r="S19" i="47"/>
  <c r="AA21" i="33"/>
  <c r="AA13" i="33"/>
  <c r="AA9" i="33"/>
  <c r="AA12" i="33"/>
  <c r="AA10" i="33"/>
  <c r="S21" i="47"/>
  <c r="AA21" i="30"/>
  <c r="AA13" i="30"/>
  <c r="AA9" i="30"/>
  <c r="AA12" i="30"/>
  <c r="AA10" i="30"/>
  <c r="S24" i="47"/>
  <c r="CC23" i="80"/>
  <c r="CE23" i="80" s="1"/>
  <c r="BY23" i="80"/>
  <c r="BC10" i="92"/>
  <c r="BC14" i="92"/>
  <c r="BC18" i="92"/>
  <c r="BY8" i="84"/>
  <c r="BQ8" i="84"/>
  <c r="CO8" i="81"/>
  <c r="CG8" i="81"/>
  <c r="CW9" i="81"/>
  <c r="DA9" i="81" s="1"/>
  <c r="CG9" i="83"/>
  <c r="CK9" i="83" s="1"/>
  <c r="CO9" i="83" s="1"/>
  <c r="CG9" i="84"/>
  <c r="CW9" i="82"/>
  <c r="DA9" i="82" s="1"/>
  <c r="AC9" i="81"/>
  <c r="AG9" i="81" s="1"/>
  <c r="AC9" i="82"/>
  <c r="AG9" i="82" s="1"/>
  <c r="Y9" i="83"/>
  <c r="AC9" i="83" s="1"/>
  <c r="AG9" i="83" s="1"/>
  <c r="Y9" i="84"/>
  <c r="Q9" i="84"/>
  <c r="I9" i="84"/>
  <c r="U9" i="81"/>
  <c r="M9" i="81"/>
  <c r="BY10" i="84"/>
  <c r="BQ10" i="84"/>
  <c r="CO10" i="81"/>
  <c r="CG10" i="81"/>
  <c r="AK12" i="84"/>
  <c r="AC12" i="84"/>
  <c r="AS12" i="81"/>
  <c r="AK12" i="81"/>
  <c r="BY14" i="84"/>
  <c r="BQ14" i="84"/>
  <c r="CO14" i="81"/>
  <c r="CG14" i="81"/>
  <c r="CS15" i="84"/>
  <c r="CK15" i="84"/>
  <c r="DM15" i="81"/>
  <c r="DE15" i="81"/>
  <c r="CC17" i="83"/>
  <c r="CE17" i="83" s="1"/>
  <c r="BY17" i="83"/>
  <c r="CO17" i="81"/>
  <c r="CG17" i="81"/>
  <c r="CW16" i="83"/>
  <c r="CY16" i="83" s="1"/>
  <c r="CS16" i="83"/>
  <c r="DM16" i="81"/>
  <c r="DE16" i="81"/>
  <c r="CO18" i="82"/>
  <c r="CG18" i="82"/>
  <c r="CO18" i="81"/>
  <c r="CG18" i="81"/>
  <c r="DM19" i="82"/>
  <c r="DE19" i="82"/>
  <c r="DM19" i="81"/>
  <c r="DE19" i="81"/>
  <c r="BE21" i="84"/>
  <c r="AW21" i="84"/>
  <c r="BQ21" i="81"/>
  <c r="BI21" i="81"/>
  <c r="AM10" i="91"/>
  <c r="AC10" i="91"/>
  <c r="AM12" i="89"/>
  <c r="AC12" i="89"/>
  <c r="AM14" i="91"/>
  <c r="AC14" i="91"/>
  <c r="S17" i="91"/>
  <c r="AM16" i="90"/>
  <c r="AC16" i="90"/>
  <c r="AM18" i="91"/>
  <c r="AC18" i="91"/>
  <c r="AM20" i="91"/>
  <c r="AC20" i="91"/>
  <c r="AM22" i="89"/>
  <c r="AC22" i="89"/>
  <c r="AA8" i="83"/>
  <c r="M8" i="91"/>
  <c r="O8" i="91" s="1"/>
  <c r="S8" i="91" s="1"/>
  <c r="AA12" i="83"/>
  <c r="AC12" i="83" s="1"/>
  <c r="AG12" i="83" s="1"/>
  <c r="M12" i="91"/>
  <c r="O12" i="91" s="1"/>
  <c r="S12" i="91" s="1"/>
  <c r="AA16" i="83"/>
  <c r="M16" i="91"/>
  <c r="O16" i="91" s="1"/>
  <c r="S16" i="91" s="1"/>
  <c r="AA20" i="83"/>
  <c r="M20" i="91"/>
  <c r="O20" i="91" s="1"/>
  <c r="S20" i="91" s="1"/>
  <c r="M79" i="52"/>
  <c r="CG76" i="52"/>
  <c r="BW76" i="52"/>
  <c r="BM76" i="52"/>
  <c r="AS76" i="52"/>
  <c r="AI76" i="52"/>
  <c r="Y76" i="52"/>
  <c r="AW76" i="52"/>
  <c r="BA65" i="52"/>
  <c r="BA76" i="52" s="1"/>
  <c r="G55" i="117"/>
  <c r="G50" i="115"/>
  <c r="G73" i="98" s="1"/>
  <c r="E8" i="102"/>
  <c r="I16" i="105"/>
  <c r="K16" i="105" s="1"/>
  <c r="G47" i="96"/>
  <c r="I47" i="96" s="1"/>
  <c r="G41" i="96"/>
  <c r="I41" i="96" s="1"/>
  <c r="G15" i="96"/>
  <c r="G58" i="96"/>
  <c r="I58" i="96" s="1"/>
  <c r="G57" i="96"/>
  <c r="I57" i="96" s="1"/>
  <c r="G22" i="96"/>
  <c r="I48" i="100"/>
  <c r="I47" i="100"/>
  <c r="U63" i="50"/>
  <c r="U26" i="50"/>
  <c r="U9" i="50"/>
  <c r="W9" i="50" s="1"/>
  <c r="U50" i="54"/>
  <c r="U52" i="54"/>
  <c r="U29" i="50"/>
  <c r="U51" i="54"/>
  <c r="U53" i="54"/>
  <c r="U55" i="54"/>
  <c r="U63" i="54"/>
  <c r="U27" i="50"/>
  <c r="U8" i="50"/>
  <c r="U25" i="50"/>
  <c r="U37" i="50"/>
  <c r="G10" i="87"/>
  <c r="I10" i="87" s="1"/>
  <c r="AY10" i="3" s="1"/>
  <c r="G510" i="1" s="1"/>
  <c r="W10" i="92"/>
  <c r="G14" i="87"/>
  <c r="I14" i="87" s="1"/>
  <c r="AY14" i="3" s="1"/>
  <c r="G626" i="1" s="1"/>
  <c r="W14" i="92"/>
  <c r="S20" i="92"/>
  <c r="BS9" i="85"/>
  <c r="BU9" i="85" s="1"/>
  <c r="BW9" i="85" s="1"/>
  <c r="BY9" i="85" s="1"/>
  <c r="CA9" i="85" s="1"/>
  <c r="CC9" i="85" s="1"/>
  <c r="BS11" i="85"/>
  <c r="BU11" i="85" s="1"/>
  <c r="BW11" i="85" s="1"/>
  <c r="BY11" i="85" s="1"/>
  <c r="CA11" i="85" s="1"/>
  <c r="CC11" i="85" s="1"/>
  <c r="BS13" i="85"/>
  <c r="BU13" i="85" s="1"/>
  <c r="BW13" i="85" s="1"/>
  <c r="BY13" i="85" s="1"/>
  <c r="CA13" i="85" s="1"/>
  <c r="CC13" i="85" s="1"/>
  <c r="BS15" i="85"/>
  <c r="BU15" i="85" s="1"/>
  <c r="BW15" i="85" s="1"/>
  <c r="BY15" i="85" s="1"/>
  <c r="CA15" i="85" s="1"/>
  <c r="CC15" i="85" s="1"/>
  <c r="BS17" i="85"/>
  <c r="BU17" i="85" s="1"/>
  <c r="BW17" i="85" s="1"/>
  <c r="BY17" i="85" s="1"/>
  <c r="CA17" i="85" s="1"/>
  <c r="CC17" i="85" s="1"/>
  <c r="BS19" i="85"/>
  <c r="BU19" i="85" s="1"/>
  <c r="BW19" i="85" s="1"/>
  <c r="BY19" i="85" s="1"/>
  <c r="CA19" i="85" s="1"/>
  <c r="CC19" i="85" s="1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G11" i="79"/>
  <c r="S11" i="85"/>
  <c r="AU11" i="3" s="1"/>
  <c r="G537" i="1" s="1"/>
  <c r="G15" i="79"/>
  <c r="S15" i="85"/>
  <c r="AU15" i="3" s="1"/>
  <c r="G653" i="1" s="1"/>
  <c r="G19" i="79"/>
  <c r="S19" i="85"/>
  <c r="AU19" i="3" s="1"/>
  <c r="G769" i="1" s="1"/>
  <c r="U19" i="83"/>
  <c r="W19" i="83" s="1"/>
  <c r="Q19" i="83"/>
  <c r="CC10" i="80"/>
  <c r="CE10" i="80" s="1"/>
  <c r="BY10" i="80"/>
  <c r="CC16" i="80"/>
  <c r="CE16" i="80" s="1"/>
  <c r="BY16" i="80"/>
  <c r="CC18" i="80"/>
  <c r="CE18" i="80" s="1"/>
  <c r="BY18" i="80"/>
  <c r="CC20" i="80"/>
  <c r="CE20" i="80" s="1"/>
  <c r="BY20" i="80"/>
  <c r="CC22" i="80"/>
  <c r="CE22" i="80" s="1"/>
  <c r="BY22" i="80"/>
  <c r="BC9" i="90"/>
  <c r="BC11" i="90"/>
  <c r="BC13" i="90"/>
  <c r="BC15" i="90"/>
  <c r="BC17" i="90"/>
  <c r="BC19" i="90"/>
  <c r="BC21" i="90"/>
  <c r="CS8" i="84"/>
  <c r="CK8" i="84"/>
  <c r="DM8" i="82"/>
  <c r="DE8" i="82"/>
  <c r="CS10" i="84"/>
  <c r="CK10" i="84"/>
  <c r="DM10" i="82"/>
  <c r="DE10" i="82"/>
  <c r="CS12" i="84"/>
  <c r="CK12" i="84"/>
  <c r="DM12" i="82"/>
  <c r="DE12" i="82"/>
  <c r="CS14" i="84"/>
  <c r="CK14" i="84"/>
  <c r="DM14" i="82"/>
  <c r="DE14" i="82"/>
  <c r="BQ17" i="82"/>
  <c r="BI17" i="82"/>
  <c r="AS16" i="82"/>
  <c r="AK16" i="82"/>
  <c r="AC16" i="83"/>
  <c r="AG16" i="83" s="1"/>
  <c r="CS18" i="84"/>
  <c r="CK18" i="84"/>
  <c r="DM18" i="82"/>
  <c r="DE18" i="82"/>
  <c r="Y20" i="81"/>
  <c r="AA20" i="81" s="1"/>
  <c r="Q20" i="81"/>
  <c r="BE20" i="84"/>
  <c r="AW20" i="84"/>
  <c r="BQ20" i="82"/>
  <c r="BI20" i="82"/>
  <c r="AK21" i="84"/>
  <c r="AC21" i="84"/>
  <c r="AS21" i="82"/>
  <c r="AK21" i="82"/>
  <c r="Y22" i="82"/>
  <c r="AA22" i="82" s="1"/>
  <c r="Q22" i="82"/>
  <c r="CS22" i="84"/>
  <c r="CK22" i="84"/>
  <c r="DM22" i="82"/>
  <c r="DE22" i="82"/>
  <c r="AM10" i="90"/>
  <c r="AC10" i="90"/>
  <c r="AM14" i="90"/>
  <c r="AC14" i="90"/>
  <c r="AM16" i="91"/>
  <c r="AC16" i="91"/>
  <c r="S19" i="91"/>
  <c r="S21" i="91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E14" i="78"/>
  <c r="O21" i="77" s="1"/>
  <c r="Q21" i="77" s="1"/>
  <c r="I13" i="48" s="1"/>
  <c r="M13" i="48" s="1"/>
  <c r="E12" i="78"/>
  <c r="G21" i="77" s="1"/>
  <c r="I21" i="77" s="1"/>
  <c r="I9" i="48" s="1"/>
  <c r="E13" i="78"/>
  <c r="K21" i="77" s="1"/>
  <c r="M21" i="77" s="1"/>
  <c r="I11" i="48" s="1"/>
  <c r="M11" i="48" s="1"/>
  <c r="AK97" i="52"/>
  <c r="O97" i="52"/>
  <c r="U97" i="52" s="1"/>
  <c r="AK41" i="52"/>
  <c r="O41" i="52"/>
  <c r="U41" i="52" s="1"/>
  <c r="AK37" i="52"/>
  <c r="O37" i="52"/>
  <c r="U37" i="52" s="1"/>
  <c r="AK9" i="52"/>
  <c r="O9" i="52"/>
  <c r="U9" i="52" s="1"/>
  <c r="AK42" i="52"/>
  <c r="AK8" i="52"/>
  <c r="O44" i="52"/>
  <c r="U44" i="52" s="1"/>
  <c r="O52" i="52"/>
  <c r="U52" i="52" s="1"/>
  <c r="AK52" i="52"/>
  <c r="O8" i="52"/>
  <c r="U8" i="52" s="1"/>
  <c r="O42" i="52"/>
  <c r="U42" i="52" s="1"/>
  <c r="AK44" i="52"/>
  <c r="AE29" i="102"/>
  <c r="AA29" i="102"/>
  <c r="W29" i="102"/>
  <c r="S29" i="102"/>
  <c r="O29" i="102"/>
  <c r="K29" i="102"/>
  <c r="AC29" i="102"/>
  <c r="Y29" i="102"/>
  <c r="U29" i="102"/>
  <c r="Q29" i="102"/>
  <c r="M29" i="102"/>
  <c r="E29" i="102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M22" i="54" s="1"/>
  <c r="E27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M22" i="56" s="1"/>
  <c r="K51" i="100"/>
  <c r="K52" i="100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12" i="85"/>
  <c r="BE12" i="85" s="1"/>
  <c r="BG12" i="85" s="1"/>
  <c r="BI12" i="85" s="1"/>
  <c r="BK12" i="85" s="1"/>
  <c r="BM12" i="85" s="1"/>
  <c r="BC14" i="85"/>
  <c r="BE14" i="85" s="1"/>
  <c r="BG14" i="85" s="1"/>
  <c r="BI14" i="85" s="1"/>
  <c r="BK14" i="85" s="1"/>
  <c r="BM14" i="85" s="1"/>
  <c r="BC16" i="85"/>
  <c r="BE16" i="85" s="1"/>
  <c r="BG16" i="85" s="1"/>
  <c r="BI16" i="85" s="1"/>
  <c r="BK16" i="85" s="1"/>
  <c r="BM16" i="85" s="1"/>
  <c r="BC18" i="85"/>
  <c r="BE18" i="85" s="1"/>
  <c r="BG18" i="85" s="1"/>
  <c r="BI18" i="85" s="1"/>
  <c r="BK18" i="85" s="1"/>
  <c r="BM18" i="85" s="1"/>
  <c r="BC20" i="85"/>
  <c r="BE20" i="85" s="1"/>
  <c r="BG20" i="85" s="1"/>
  <c r="BI20" i="85" s="1"/>
  <c r="BK20" i="85" s="1"/>
  <c r="BM20" i="85" s="1"/>
  <c r="BC22" i="85"/>
  <c r="BE22" i="85" s="1"/>
  <c r="BG22" i="85" s="1"/>
  <c r="BI22" i="85" s="1"/>
  <c r="BK22" i="85" s="1"/>
  <c r="BM22" i="85" s="1"/>
  <c r="U10" i="84"/>
  <c r="M10" i="84"/>
  <c r="E10" i="79" s="1"/>
  <c r="U14" i="84"/>
  <c r="M14" i="84"/>
  <c r="E14" i="79" s="1"/>
  <c r="U16" i="84"/>
  <c r="M16" i="84"/>
  <c r="U18" i="84"/>
  <c r="M18" i="84"/>
  <c r="E18" i="79" s="1"/>
  <c r="U20" i="84"/>
  <c r="M20" i="84"/>
  <c r="E20" i="79" s="1"/>
  <c r="U22" i="84"/>
  <c r="M22" i="84"/>
  <c r="E22" i="79" s="1"/>
  <c r="U16" i="83"/>
  <c r="W16" i="83" s="1"/>
  <c r="Q16" i="83"/>
  <c r="CE72" i="52"/>
  <c r="BC22" i="90"/>
  <c r="CC23" i="83"/>
  <c r="CE23" i="83" s="1"/>
  <c r="BY23" i="83"/>
  <c r="CO23" i="81"/>
  <c r="CG23" i="81"/>
  <c r="AW23" i="83"/>
  <c r="BA23" i="83" s="1"/>
  <c r="BQ23" i="82"/>
  <c r="BI23" i="82"/>
  <c r="U13" i="83"/>
  <c r="W13" i="83" s="1"/>
  <c r="Q13" i="83"/>
  <c r="CC13" i="83"/>
  <c r="CE13" i="83" s="1"/>
  <c r="BY13" i="83"/>
  <c r="CO13" i="81"/>
  <c r="CG13" i="81"/>
  <c r="BE13" i="84"/>
  <c r="AW13" i="84"/>
  <c r="BQ13" i="81"/>
  <c r="BI13" i="81"/>
  <c r="CS16" i="82"/>
  <c r="CU16" i="82" s="1"/>
  <c r="CK16" i="82"/>
  <c r="CS19" i="82"/>
  <c r="CU19" i="82" s="1"/>
  <c r="CK19" i="82"/>
  <c r="CC19" i="84"/>
  <c r="BU19" i="84"/>
  <c r="BG19" i="79" s="1"/>
  <c r="BK19" i="79" s="1"/>
  <c r="BM19" i="79" s="1"/>
  <c r="CS22" i="82"/>
  <c r="CU22" i="82" s="1"/>
  <c r="CK22" i="82"/>
  <c r="AC13" i="89"/>
  <c r="AM13" i="89"/>
  <c r="AC13" i="88"/>
  <c r="AM13" i="88"/>
  <c r="BC9" i="88"/>
  <c r="BC13" i="88"/>
  <c r="BC17" i="88"/>
  <c r="BC21" i="88"/>
  <c r="BY11" i="84"/>
  <c r="BQ11" i="84"/>
  <c r="CO11" i="82"/>
  <c r="CG11" i="82"/>
  <c r="Y11" i="82"/>
  <c r="AA11" i="82" s="1"/>
  <c r="Q11" i="82"/>
  <c r="BQ11" i="82"/>
  <c r="BI11" i="82"/>
  <c r="AW11" i="83"/>
  <c r="BA11" i="83" s="1"/>
  <c r="G11" i="87"/>
  <c r="I11" i="87" s="1"/>
  <c r="AY11" i="3" s="1"/>
  <c r="G539" i="1" s="1"/>
  <c r="W11" i="92"/>
  <c r="AG12" i="88"/>
  <c r="AQ12" i="88"/>
  <c r="AG16" i="92"/>
  <c r="AQ16" i="92"/>
  <c r="Y44" i="54"/>
  <c r="Q44" i="54"/>
  <c r="W44" i="54" s="1"/>
  <c r="G13" i="117"/>
  <c r="G46" i="115"/>
  <c r="G37" i="98"/>
  <c r="G71" i="115"/>
  <c r="S41" i="42"/>
  <c r="AU41" i="34"/>
  <c r="AE41" i="34"/>
  <c r="BA41" i="34"/>
  <c r="AK41" i="34"/>
  <c r="S41" i="34"/>
  <c r="I44" i="96"/>
  <c r="I17" i="55" s="1"/>
  <c r="M17" i="55" s="1"/>
  <c r="I53" i="96"/>
  <c r="I8" i="51" s="1"/>
  <c r="I59" i="96"/>
  <c r="I31" i="55" s="1"/>
  <c r="M31" i="55" s="1"/>
  <c r="W71" i="52"/>
  <c r="W78" i="52" s="1"/>
  <c r="W79" i="52" s="1"/>
  <c r="W73" i="52"/>
  <c r="W17" i="51"/>
  <c r="CS15" i="82"/>
  <c r="CU15" i="82" s="1"/>
  <c r="CK15" i="82"/>
  <c r="CC15" i="84"/>
  <c r="BU15" i="84"/>
  <c r="BG15" i="79" s="1"/>
  <c r="BK15" i="79" s="1"/>
  <c r="BM15" i="79" s="1"/>
  <c r="CS20" i="82"/>
  <c r="CU20" i="82" s="1"/>
  <c r="CK20" i="82"/>
  <c r="CC20" i="83"/>
  <c r="CE20" i="83" s="1"/>
  <c r="BY20" i="83"/>
  <c r="G14" i="117"/>
  <c r="E51" i="98"/>
  <c r="G35" i="116"/>
  <c r="I55" i="98"/>
  <c r="I59" i="98"/>
  <c r="I63" i="98"/>
  <c r="I67" i="98"/>
  <c r="I72" i="98"/>
  <c r="E76" i="98"/>
  <c r="G61" i="116"/>
  <c r="S41" i="41"/>
  <c r="S41" i="33"/>
  <c r="E26" i="12"/>
  <c r="I61" i="53"/>
  <c r="K15" i="50"/>
  <c r="K14" i="50"/>
  <c r="K20" i="52"/>
  <c r="K18" i="52"/>
  <c r="AS34" i="56"/>
  <c r="AM34" i="56"/>
  <c r="AI34" i="56"/>
  <c r="AC34" i="56"/>
  <c r="Y34" i="56"/>
  <c r="Q34" i="56"/>
  <c r="W34" i="56" s="1"/>
  <c r="AS38" i="56"/>
  <c r="AM38" i="56"/>
  <c r="AI38" i="56"/>
  <c r="AC38" i="56"/>
  <c r="Y38" i="56"/>
  <c r="Q38" i="56"/>
  <c r="W38" i="56" s="1"/>
  <c r="AS42" i="56"/>
  <c r="AM42" i="56"/>
  <c r="AI42" i="56"/>
  <c r="AC42" i="56"/>
  <c r="Y42" i="56"/>
  <c r="Q42" i="56"/>
  <c r="W42" i="56" s="1"/>
  <c r="AW8" i="80"/>
  <c r="AY8" i="80" s="1"/>
  <c r="AS8" i="80"/>
  <c r="BM9" i="80"/>
  <c r="BO9" i="80" s="1"/>
  <c r="BI9" i="80"/>
  <c r="BM11" i="80"/>
  <c r="BO11" i="80" s="1"/>
  <c r="BI11" i="80"/>
  <c r="CC12" i="80"/>
  <c r="CE12" i="80" s="1"/>
  <c r="BY12" i="80"/>
  <c r="AW14" i="80"/>
  <c r="AY14" i="80" s="1"/>
  <c r="AS14" i="80"/>
  <c r="AG15" i="80"/>
  <c r="AI15" i="80" s="1"/>
  <c r="AC15" i="80"/>
  <c r="K68" i="11"/>
  <c r="M68" i="11" s="1"/>
  <c r="K67" i="11"/>
  <c r="M67" i="11" s="1"/>
  <c r="M19" i="54"/>
  <c r="Y8" i="54"/>
  <c r="Q8" i="54"/>
  <c r="M17" i="54"/>
  <c r="Q12" i="54"/>
  <c r="Y12" i="54" s="1"/>
  <c r="Q32" i="54"/>
  <c r="Y32" i="54" s="1"/>
  <c r="BQ83" i="52"/>
  <c r="BW83" i="52" s="1"/>
  <c r="AC83" i="52"/>
  <c r="AI83" i="52" s="1"/>
  <c r="BA9" i="79"/>
  <c r="AM9" i="85"/>
  <c r="AO9" i="85" s="1"/>
  <c r="AQ9" i="85" s="1"/>
  <c r="AS9" i="85" s="1"/>
  <c r="AU9" i="85" s="1"/>
  <c r="AW9" i="85" s="1"/>
  <c r="BA11" i="79"/>
  <c r="AM11" i="85"/>
  <c r="AO11" i="85" s="1"/>
  <c r="AQ11" i="85" s="1"/>
  <c r="AS11" i="85" s="1"/>
  <c r="AU11" i="85" s="1"/>
  <c r="AW11" i="85" s="1"/>
  <c r="BA13" i="79"/>
  <c r="AM13" i="85"/>
  <c r="AO13" i="85" s="1"/>
  <c r="AQ13" i="85" s="1"/>
  <c r="AS13" i="85" s="1"/>
  <c r="AU13" i="85" s="1"/>
  <c r="AW13" i="85" s="1"/>
  <c r="BA15" i="79"/>
  <c r="AM15" i="85"/>
  <c r="AO15" i="85" s="1"/>
  <c r="AQ15" i="85" s="1"/>
  <c r="AS15" i="85" s="1"/>
  <c r="AU15" i="85" s="1"/>
  <c r="AW15" i="85" s="1"/>
  <c r="BA17" i="79"/>
  <c r="AM17" i="85"/>
  <c r="AO17" i="85" s="1"/>
  <c r="AQ17" i="85" s="1"/>
  <c r="AS17" i="85" s="1"/>
  <c r="AU17" i="85" s="1"/>
  <c r="AW17" i="85" s="1"/>
  <c r="BA19" i="79"/>
  <c r="AM19" i="85"/>
  <c r="AO19" i="85" s="1"/>
  <c r="AQ19" i="85" s="1"/>
  <c r="AS19" i="85" s="1"/>
  <c r="AU19" i="85" s="1"/>
  <c r="AW19" i="85" s="1"/>
  <c r="BA21" i="79"/>
  <c r="AM21" i="85"/>
  <c r="AO21" i="85" s="1"/>
  <c r="AQ21" i="85" s="1"/>
  <c r="AS21" i="85" s="1"/>
  <c r="AU21" i="85" s="1"/>
  <c r="AW21" i="85" s="1"/>
  <c r="BA23" i="79"/>
  <c r="AM23" i="85"/>
  <c r="AO23" i="85" s="1"/>
  <c r="AQ23" i="85" s="1"/>
  <c r="AS23" i="85" s="1"/>
  <c r="AU23" i="85" s="1"/>
  <c r="AW23" i="85" s="1"/>
  <c r="AW23" i="80"/>
  <c r="AY23" i="80" s="1"/>
  <c r="AS23" i="80"/>
  <c r="AY23" i="90"/>
  <c r="BC8" i="90"/>
  <c r="BC23" i="90" s="1"/>
  <c r="CC8" i="90"/>
  <c r="AY23" i="88"/>
  <c r="BC8" i="88"/>
  <c r="CC8" i="88"/>
  <c r="BC11" i="91"/>
  <c r="BC11" i="89"/>
  <c r="BC12" i="90"/>
  <c r="BC12" i="88"/>
  <c r="BC15" i="91"/>
  <c r="BC15" i="89"/>
  <c r="BC20" i="92"/>
  <c r="AS8" i="82"/>
  <c r="AK8" i="82"/>
  <c r="AC8" i="83"/>
  <c r="AG8" i="83" s="1"/>
  <c r="AS10" i="82"/>
  <c r="AK10" i="82"/>
  <c r="AC10" i="83"/>
  <c r="AG10" i="83" s="1"/>
  <c r="CO12" i="82"/>
  <c r="CG12" i="82"/>
  <c r="CC12" i="83"/>
  <c r="CE12" i="83" s="1"/>
  <c r="BY12" i="83"/>
  <c r="AS14" i="82"/>
  <c r="AK14" i="82"/>
  <c r="AC14" i="83"/>
  <c r="AG14" i="83" s="1"/>
  <c r="BQ15" i="82"/>
  <c r="BI15" i="82"/>
  <c r="AW15" i="83"/>
  <c r="BA15" i="83" s="1"/>
  <c r="AK17" i="84"/>
  <c r="AC17" i="84"/>
  <c r="AS17" i="82"/>
  <c r="AK17" i="82"/>
  <c r="BE16" i="84"/>
  <c r="AW16" i="84"/>
  <c r="BQ16" i="82"/>
  <c r="BI16" i="82"/>
  <c r="AC18" i="83"/>
  <c r="AG18" i="83" s="1"/>
  <c r="AK18" i="84"/>
  <c r="AC18" i="84"/>
  <c r="AW19" i="83"/>
  <c r="BA19" i="83" s="1"/>
  <c r="BE19" i="84"/>
  <c r="AW19" i="84"/>
  <c r="AC20" i="83"/>
  <c r="AG20" i="83" s="1"/>
  <c r="AS20" i="82"/>
  <c r="AK20" i="82"/>
  <c r="Y21" i="82"/>
  <c r="AA21" i="82" s="1"/>
  <c r="Q21" i="82"/>
  <c r="CK21" i="83"/>
  <c r="CO21" i="83" s="1"/>
  <c r="DM21" i="82"/>
  <c r="DE21" i="82"/>
  <c r="AC22" i="83"/>
  <c r="AG22" i="83" s="1"/>
  <c r="AS22" i="82"/>
  <c r="AK22" i="82"/>
  <c r="AM8" i="89"/>
  <c r="AC8" i="89"/>
  <c r="I9" i="88"/>
  <c r="O9" i="88"/>
  <c r="S9" i="88" s="1"/>
  <c r="E23" i="88"/>
  <c r="I9" i="89"/>
  <c r="O9" i="89"/>
  <c r="S9" i="89" s="1"/>
  <c r="AM10" i="89"/>
  <c r="AC10" i="89"/>
  <c r="AM12" i="91"/>
  <c r="AC12" i="91"/>
  <c r="AM14" i="89"/>
  <c r="AC14" i="89"/>
  <c r="S17" i="89"/>
  <c r="AM16" i="88"/>
  <c r="AC16" i="88"/>
  <c r="AM18" i="89"/>
  <c r="AC18" i="89"/>
  <c r="AM20" i="89"/>
  <c r="AC20" i="89"/>
  <c r="AM22" i="91"/>
  <c r="AC22" i="91"/>
  <c r="G8" i="83"/>
  <c r="I8" i="83" s="1"/>
  <c r="M8" i="83" s="1"/>
  <c r="M8" i="92"/>
  <c r="O8" i="92" s="1"/>
  <c r="S8" i="92" s="1"/>
  <c r="M9" i="90"/>
  <c r="O9" i="90" s="1"/>
  <c r="S9" i="90" s="1"/>
  <c r="AU9" i="83"/>
  <c r="M13" i="90"/>
  <c r="O13" i="90" s="1"/>
  <c r="S13" i="90" s="1"/>
  <c r="AU13" i="83"/>
  <c r="AW13" i="83" s="1"/>
  <c r="BA13" i="83" s="1"/>
  <c r="S16" i="92"/>
  <c r="W16" i="89"/>
  <c r="BG16" i="89" s="1"/>
  <c r="M17" i="90"/>
  <c r="O17" i="90" s="1"/>
  <c r="S17" i="90" s="1"/>
  <c r="AU17" i="83"/>
  <c r="AW17" i="83" s="1"/>
  <c r="BA17" i="83" s="1"/>
  <c r="AU21" i="83"/>
  <c r="AW21" i="83" s="1"/>
  <c r="BA21" i="83" s="1"/>
  <c r="M21" i="90"/>
  <c r="O21" i="90" s="1"/>
  <c r="S21" i="90" s="1"/>
  <c r="S15" i="24"/>
  <c r="S8" i="19"/>
  <c r="S8" i="21"/>
  <c r="G66" i="50"/>
  <c r="M44" i="104"/>
  <c r="M42" i="104"/>
  <c r="M40" i="104"/>
  <c r="M38" i="104"/>
  <c r="M36" i="104"/>
  <c r="M34" i="104"/>
  <c r="M32" i="104"/>
  <c r="M43" i="104"/>
  <c r="M41" i="104"/>
  <c r="M39" i="104"/>
  <c r="M37" i="104"/>
  <c r="M35" i="104"/>
  <c r="M33" i="104"/>
  <c r="G69" i="114"/>
  <c r="G74" i="114"/>
  <c r="G78" i="114"/>
  <c r="G82" i="114"/>
  <c r="G86" i="114"/>
  <c r="G90" i="114"/>
  <c r="G57" i="114"/>
  <c r="I15" i="22" s="1"/>
  <c r="M15" i="22" s="1"/>
  <c r="S15" i="22" s="1"/>
  <c r="G61" i="114"/>
  <c r="G65" i="114"/>
  <c r="I154" i="11" s="1"/>
  <c r="G70" i="114"/>
  <c r="G75" i="114"/>
  <c r="G95" i="114" s="1"/>
  <c r="I27" i="24" s="1"/>
  <c r="M27" i="24" s="1"/>
  <c r="S27" i="24" s="1"/>
  <c r="G79" i="114"/>
  <c r="G83" i="114"/>
  <c r="G87" i="114"/>
  <c r="G91" i="114"/>
  <c r="G56" i="114"/>
  <c r="I15" i="24" s="1"/>
  <c r="M15" i="24" s="1"/>
  <c r="G62" i="114"/>
  <c r="I150" i="11" s="1"/>
  <c r="G66" i="114"/>
  <c r="I152" i="11" s="1"/>
  <c r="G68" i="114"/>
  <c r="E68" i="96" s="1"/>
  <c r="G71" i="114"/>
  <c r="G76" i="114"/>
  <c r="G80" i="114"/>
  <c r="G84" i="114"/>
  <c r="G88" i="114"/>
  <c r="G92" i="114"/>
  <c r="G59" i="114"/>
  <c r="I17" i="22" s="1"/>
  <c r="M17" i="22" s="1"/>
  <c r="S17" i="22" s="1"/>
  <c r="G63" i="114"/>
  <c r="I47" i="27" s="1"/>
  <c r="M47" i="27" s="1"/>
  <c r="G67" i="114"/>
  <c r="E17" i="97" s="1"/>
  <c r="G73" i="114"/>
  <c r="G102" i="114" s="1"/>
  <c r="I30" i="24" s="1"/>
  <c r="M30" i="24" s="1"/>
  <c r="S30" i="24" s="1"/>
  <c r="G77" i="114"/>
  <c r="G81" i="114"/>
  <c r="G97" i="114" s="1"/>
  <c r="I27" i="22" s="1"/>
  <c r="M27" i="22" s="1"/>
  <c r="S27" i="22" s="1"/>
  <c r="G85" i="114"/>
  <c r="G89" i="114"/>
  <c r="G93" i="114"/>
  <c r="G101" i="114" s="1"/>
  <c r="I29" i="22" s="1"/>
  <c r="M29" i="22" s="1"/>
  <c r="S29" i="22" s="1"/>
  <c r="G58" i="114"/>
  <c r="I17" i="24" s="1"/>
  <c r="M17" i="24" s="1"/>
  <c r="S17" i="24" s="1"/>
  <c r="G60" i="114"/>
  <c r="G64" i="114"/>
  <c r="I47" i="26" s="1"/>
  <c r="M47" i="26" s="1"/>
  <c r="G54" i="117"/>
  <c r="G85" i="115"/>
  <c r="G80" i="98" s="1"/>
  <c r="I80" i="98" s="1"/>
  <c r="G39" i="113"/>
  <c r="G111" i="113"/>
  <c r="G46" i="96"/>
  <c r="I46" i="96" s="1"/>
  <c r="G40" i="96"/>
  <c r="I40" i="96" s="1"/>
  <c r="G14" i="96"/>
  <c r="G64" i="96"/>
  <c r="I64" i="96" s="1"/>
  <c r="G63" i="96"/>
  <c r="I63" i="96" s="1"/>
  <c r="G26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M48" i="100"/>
  <c r="M47" i="100"/>
  <c r="AY67" i="52"/>
  <c r="BA67" i="52" s="1"/>
  <c r="AW67" i="52"/>
  <c r="AY66" i="52"/>
  <c r="BA66" i="52" s="1"/>
  <c r="AW66" i="52"/>
  <c r="AW78" i="52" s="1"/>
  <c r="BA70" i="52"/>
  <c r="AM8" i="92"/>
  <c r="I23" i="92"/>
  <c r="BU8" i="92"/>
  <c r="BA8" i="3" s="1"/>
  <c r="G453" i="1" s="1"/>
  <c r="AC8" i="92"/>
  <c r="E23" i="92"/>
  <c r="G10" i="79"/>
  <c r="S10" i="85"/>
  <c r="AU10" i="3" s="1"/>
  <c r="G508" i="1" s="1"/>
  <c r="G14" i="79"/>
  <c r="S14" i="85"/>
  <c r="AU14" i="3" s="1"/>
  <c r="G624" i="1" s="1"/>
  <c r="G18" i="79"/>
  <c r="S18" i="85"/>
  <c r="AU18" i="3" s="1"/>
  <c r="G740" i="1" s="1"/>
  <c r="G22" i="79"/>
  <c r="S22" i="85"/>
  <c r="AU24" i="3" s="1"/>
  <c r="G914" i="1" s="1"/>
  <c r="Y17" i="82"/>
  <c r="AA17" i="82" s="1"/>
  <c r="Q17" i="82"/>
  <c r="AA21" i="46"/>
  <c r="AC21" i="46" s="1"/>
  <c r="AA13" i="46"/>
  <c r="AC13" i="46" s="1"/>
  <c r="AA9" i="46"/>
  <c r="AC9" i="46" s="1"/>
  <c r="AA12" i="46"/>
  <c r="AC12" i="46" s="1"/>
  <c r="AA10" i="46"/>
  <c r="AC10" i="46" s="1"/>
  <c r="S8" i="47"/>
  <c r="BA16" i="79"/>
  <c r="AM16" i="85"/>
  <c r="AO16" i="85" s="1"/>
  <c r="AQ16" i="85" s="1"/>
  <c r="AS16" i="85" s="1"/>
  <c r="AU16" i="85" s="1"/>
  <c r="AW16" i="85" s="1"/>
  <c r="BA18" i="79"/>
  <c r="AM18" i="85"/>
  <c r="AO18" i="85" s="1"/>
  <c r="AQ18" i="85" s="1"/>
  <c r="AS18" i="85" s="1"/>
  <c r="AU18" i="85" s="1"/>
  <c r="AW18" i="85" s="1"/>
  <c r="BA20" i="79"/>
  <c r="AM20" i="85"/>
  <c r="AO20" i="85" s="1"/>
  <c r="AQ20" i="85" s="1"/>
  <c r="AS20" i="85" s="1"/>
  <c r="AU20" i="85" s="1"/>
  <c r="AW20" i="85" s="1"/>
  <c r="BA22" i="79"/>
  <c r="AM22" i="85"/>
  <c r="AO22" i="85" s="1"/>
  <c r="AQ22" i="85" s="1"/>
  <c r="AS22" i="85" s="1"/>
  <c r="AU22" i="85" s="1"/>
  <c r="AW22" i="85" s="1"/>
  <c r="BQ8" i="81"/>
  <c r="BI8" i="81"/>
  <c r="BI10" i="83"/>
  <c r="BK10" i="83" s="1"/>
  <c r="BE10" i="83"/>
  <c r="BQ10" i="81"/>
  <c r="BI10" i="81"/>
  <c r="BI12" i="83"/>
  <c r="BK12" i="83" s="1"/>
  <c r="BE12" i="83"/>
  <c r="BQ12" i="81"/>
  <c r="BI12" i="81"/>
  <c r="BI14" i="83"/>
  <c r="BK14" i="83" s="1"/>
  <c r="BE14" i="83"/>
  <c r="BQ14" i="81"/>
  <c r="BI14" i="81"/>
  <c r="AC15" i="83"/>
  <c r="AG15" i="83" s="1"/>
  <c r="AS15" i="81"/>
  <c r="AK15" i="81"/>
  <c r="CS17" i="84"/>
  <c r="CK17" i="84"/>
  <c r="DM17" i="81"/>
  <c r="DE17" i="81"/>
  <c r="BI18" i="83"/>
  <c r="BK18" i="83" s="1"/>
  <c r="BE18" i="83"/>
  <c r="BQ18" i="81"/>
  <c r="BI18" i="81"/>
  <c r="AC19" i="83"/>
  <c r="AG19" i="83" s="1"/>
  <c r="AS19" i="81"/>
  <c r="AK19" i="81"/>
  <c r="CW20" i="83"/>
  <c r="CY20" i="83" s="1"/>
  <c r="CS20" i="83"/>
  <c r="DM20" i="81"/>
  <c r="DE20" i="81"/>
  <c r="BI22" i="83"/>
  <c r="BK22" i="83" s="1"/>
  <c r="BE22" i="83"/>
  <c r="BQ22" i="81"/>
  <c r="BI22" i="81"/>
  <c r="AM12" i="90"/>
  <c r="AC12" i="90"/>
  <c r="AM18" i="90"/>
  <c r="AC18" i="90"/>
  <c r="AM20" i="90"/>
  <c r="AC20" i="90"/>
  <c r="AM22" i="90"/>
  <c r="AC22" i="90"/>
  <c r="DY8" i="138"/>
  <c r="G15" i="87"/>
  <c r="I15" i="87" s="1"/>
  <c r="AY15" i="3" s="1"/>
  <c r="G655" i="1" s="1"/>
  <c r="W15" i="92"/>
  <c r="BG15" i="92" s="1"/>
  <c r="G17" i="87"/>
  <c r="I17" i="87" s="1"/>
  <c r="AY17" i="3" s="1"/>
  <c r="G713" i="1" s="1"/>
  <c r="W17" i="92"/>
  <c r="BG17" i="92" s="1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Y43" i="50"/>
  <c r="Q43" i="50"/>
  <c r="W43" i="50" s="1"/>
  <c r="E20" i="78"/>
  <c r="E21" i="78"/>
  <c r="E19" i="78"/>
  <c r="E28" i="78"/>
  <c r="E26" i="78"/>
  <c r="E27" i="78"/>
  <c r="E9" i="104"/>
  <c r="E11" i="118"/>
  <c r="E13" i="118" s="1"/>
  <c r="E26" i="74" s="1"/>
  <c r="AA50" i="128"/>
  <c r="E8" i="104" s="1"/>
  <c r="S8" i="41"/>
  <c r="S8" i="39"/>
  <c r="S8" i="35"/>
  <c r="S8" i="30"/>
  <c r="G47" i="100"/>
  <c r="G48" i="100"/>
  <c r="W9" i="85"/>
  <c r="Y9" i="85" s="1"/>
  <c r="AA9" i="85" s="1"/>
  <c r="AC9" i="85" s="1"/>
  <c r="AE9" i="85" s="1"/>
  <c r="AG9" i="85" s="1"/>
  <c r="Y11" i="79"/>
  <c r="AI11" i="85"/>
  <c r="W13" i="85"/>
  <c r="Y13" i="85" s="1"/>
  <c r="AA13" i="85" s="1"/>
  <c r="AC13" i="85" s="1"/>
  <c r="AE13" i="85" s="1"/>
  <c r="AG13" i="85" s="1"/>
  <c r="W15" i="85"/>
  <c r="Y15" i="85" s="1"/>
  <c r="AA15" i="85" s="1"/>
  <c r="AC15" i="85" s="1"/>
  <c r="AE15" i="85" s="1"/>
  <c r="AG15" i="85" s="1"/>
  <c r="Y17" i="79"/>
  <c r="AI17" i="85"/>
  <c r="Y19" i="79"/>
  <c r="AI19" i="85"/>
  <c r="Y21" i="79"/>
  <c r="AI21" i="85"/>
  <c r="Y23" i="79"/>
  <c r="AI23" i="85"/>
  <c r="U8" i="84"/>
  <c r="M8" i="84"/>
  <c r="U12" i="84"/>
  <c r="M12" i="84"/>
  <c r="E12" i="79" s="1"/>
  <c r="U15" i="84"/>
  <c r="M15" i="84"/>
  <c r="E15" i="79" s="1"/>
  <c r="U17" i="84"/>
  <c r="M17" i="84"/>
  <c r="E17" i="79" s="1"/>
  <c r="U19" i="84"/>
  <c r="M19" i="84"/>
  <c r="E19" i="79" s="1"/>
  <c r="U21" i="84"/>
  <c r="M21" i="84"/>
  <c r="E21" i="79" s="1"/>
  <c r="M42" i="94"/>
  <c r="S19" i="89"/>
  <c r="S21" i="89"/>
  <c r="BG74" i="52"/>
  <c r="BM74" i="52" s="1"/>
  <c r="E21" i="2" s="1"/>
  <c r="I15" i="51" l="1"/>
  <c r="M15" i="51" s="1"/>
  <c r="K66" i="96"/>
  <c r="I13" i="49" s="1"/>
  <c r="M13" i="49" s="1"/>
  <c r="Q13" i="49" s="1"/>
  <c r="W13" i="49" s="1"/>
  <c r="I13" i="55"/>
  <c r="M13" i="55" s="1"/>
  <c r="K37" i="96"/>
  <c r="I13" i="53" s="1"/>
  <c r="M13" i="53" s="1"/>
  <c r="Q13" i="53" s="1"/>
  <c r="W13" i="53" s="1"/>
  <c r="CC8" i="83"/>
  <c r="CE8" i="83" s="1"/>
  <c r="BY8" i="83"/>
  <c r="O79" i="52"/>
  <c r="Q79" i="52"/>
  <c r="AM79" i="52"/>
  <c r="AK79" i="52"/>
  <c r="I35" i="55"/>
  <c r="M35" i="55" s="1"/>
  <c r="K63" i="96"/>
  <c r="I35" i="53" s="1"/>
  <c r="M35" i="53" s="1"/>
  <c r="Q35" i="53" s="1"/>
  <c r="W35" i="53" s="1"/>
  <c r="BI21" i="83"/>
  <c r="BK21" i="83" s="1"/>
  <c r="BE21" i="83"/>
  <c r="W9" i="90"/>
  <c r="I22" i="55"/>
  <c r="M22" i="55" s="1"/>
  <c r="K41" i="96"/>
  <c r="I22" i="53" s="1"/>
  <c r="M22" i="53" s="1"/>
  <c r="Q22" i="53" s="1"/>
  <c r="W22" i="53" s="1"/>
  <c r="AO12" i="83"/>
  <c r="AQ12" i="83" s="1"/>
  <c r="AK12" i="83"/>
  <c r="I20" i="55"/>
  <c r="M20" i="55" s="1"/>
  <c r="K40" i="96"/>
  <c r="I20" i="53" s="1"/>
  <c r="M20" i="53" s="1"/>
  <c r="Q20" i="53" s="1"/>
  <c r="W20" i="53" s="1"/>
  <c r="BI17" i="83"/>
  <c r="BK17" i="83" s="1"/>
  <c r="BE17" i="83"/>
  <c r="BI13" i="83"/>
  <c r="BK13" i="83" s="1"/>
  <c r="BE13" i="83"/>
  <c r="I31" i="18"/>
  <c r="K57" i="96"/>
  <c r="I31" i="17" s="1"/>
  <c r="I19" i="24"/>
  <c r="M19" i="24" s="1"/>
  <c r="S19" i="24" s="1"/>
  <c r="K76" i="96"/>
  <c r="I19" i="22" s="1"/>
  <c r="M19" i="22" s="1"/>
  <c r="S19" i="22" s="1"/>
  <c r="I14" i="51"/>
  <c r="M14" i="51" s="1"/>
  <c r="K65" i="96"/>
  <c r="I12" i="49" s="1"/>
  <c r="M12" i="49" s="1"/>
  <c r="Q12" i="49" s="1"/>
  <c r="W12" i="49" s="1"/>
  <c r="I24" i="55"/>
  <c r="M24" i="55" s="1"/>
  <c r="K42" i="96"/>
  <c r="I24" i="53" s="1"/>
  <c r="M24" i="53" s="1"/>
  <c r="Q24" i="53" s="1"/>
  <c r="W24" i="53" s="1"/>
  <c r="CW8" i="83"/>
  <c r="CY8" i="83" s="1"/>
  <c r="CS8" i="83"/>
  <c r="I15" i="55"/>
  <c r="M15" i="55" s="1"/>
  <c r="K39" i="96"/>
  <c r="I15" i="53" s="1"/>
  <c r="M15" i="53" s="1"/>
  <c r="Q15" i="53" s="1"/>
  <c r="W15" i="53" s="1"/>
  <c r="W21" i="89"/>
  <c r="BG21" i="89" s="1"/>
  <c r="AW45" i="31"/>
  <c r="AW43" i="31"/>
  <c r="AW42" i="31"/>
  <c r="AW39" i="31"/>
  <c r="AW37" i="31"/>
  <c r="AW33" i="31"/>
  <c r="AW31" i="31"/>
  <c r="AW29" i="31"/>
  <c r="AW27" i="31"/>
  <c r="AW25" i="31"/>
  <c r="AW19" i="31"/>
  <c r="AW17" i="31"/>
  <c r="AW46" i="35"/>
  <c r="AW41" i="35"/>
  <c r="AW40" i="35"/>
  <c r="AW38" i="35"/>
  <c r="AW36" i="35"/>
  <c r="AW32" i="35"/>
  <c r="AW15" i="31"/>
  <c r="AW11" i="31"/>
  <c r="AW45" i="35"/>
  <c r="AW33" i="35"/>
  <c r="AW31" i="35"/>
  <c r="AW29" i="35"/>
  <c r="AW27" i="35"/>
  <c r="AW25" i="35"/>
  <c r="AW19" i="35"/>
  <c r="AW17" i="35"/>
  <c r="AW15" i="35"/>
  <c r="AW11" i="35"/>
  <c r="I19" i="79"/>
  <c r="K19" i="79" s="1"/>
  <c r="AW20" i="35"/>
  <c r="AW14" i="35"/>
  <c r="AW30" i="35"/>
  <c r="AW20" i="31"/>
  <c r="AW42" i="35"/>
  <c r="AW37" i="35"/>
  <c r="AW43" i="35"/>
  <c r="AW38" i="31"/>
  <c r="AW46" i="31"/>
  <c r="AW41" i="31"/>
  <c r="AW16" i="31"/>
  <c r="AW18" i="31"/>
  <c r="AW28" i="31"/>
  <c r="AW30" i="31"/>
  <c r="AW32" i="31"/>
  <c r="AW16" i="35"/>
  <c r="AW18" i="35"/>
  <c r="AW28" i="35"/>
  <c r="AW39" i="35"/>
  <c r="AW36" i="31"/>
  <c r="AW40" i="31"/>
  <c r="AW14" i="31"/>
  <c r="AW46" i="39"/>
  <c r="AW41" i="39"/>
  <c r="AW40" i="39"/>
  <c r="AW38" i="39"/>
  <c r="AW36" i="39"/>
  <c r="AW32" i="39"/>
  <c r="AW30" i="39"/>
  <c r="AW28" i="39"/>
  <c r="AW20" i="39"/>
  <c r="AW18" i="39"/>
  <c r="AW16" i="39"/>
  <c r="AW14" i="39"/>
  <c r="I15" i="79"/>
  <c r="K15" i="79" s="1"/>
  <c r="AW33" i="39"/>
  <c r="AW39" i="39"/>
  <c r="AW45" i="39"/>
  <c r="AW11" i="39"/>
  <c r="AW15" i="39"/>
  <c r="AW17" i="39"/>
  <c r="AW19" i="39"/>
  <c r="AW25" i="39"/>
  <c r="AW27" i="39"/>
  <c r="AW29" i="39"/>
  <c r="AW31" i="39"/>
  <c r="AW42" i="39"/>
  <c r="AW37" i="39"/>
  <c r="AW43" i="39"/>
  <c r="AW45" i="42"/>
  <c r="AW43" i="42"/>
  <c r="AW42" i="42"/>
  <c r="AW39" i="42"/>
  <c r="AW37" i="42"/>
  <c r="AW33" i="42"/>
  <c r="AW31" i="42"/>
  <c r="AW29" i="42"/>
  <c r="AW27" i="42"/>
  <c r="AW25" i="42"/>
  <c r="AW19" i="42"/>
  <c r="AW17" i="42"/>
  <c r="AW15" i="42"/>
  <c r="AW11" i="42"/>
  <c r="I12" i="79"/>
  <c r="K12" i="79" s="1"/>
  <c r="AW36" i="42"/>
  <c r="AW40" i="42"/>
  <c r="AW20" i="42"/>
  <c r="AW38" i="42"/>
  <c r="AW46" i="42"/>
  <c r="AW41" i="42"/>
  <c r="AW14" i="42"/>
  <c r="AW16" i="42"/>
  <c r="AW18" i="42"/>
  <c r="AW28" i="42"/>
  <c r="AW30" i="42"/>
  <c r="AW32" i="42"/>
  <c r="Y15" i="79"/>
  <c r="AI15" i="85"/>
  <c r="Y9" i="79"/>
  <c r="AI9" i="85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G964" i="1"/>
  <c r="E23" i="2"/>
  <c r="W19" i="89"/>
  <c r="BG19" i="89" s="1"/>
  <c r="M21" i="79"/>
  <c r="W21" i="84"/>
  <c r="O21" i="79" s="1"/>
  <c r="S21" i="79" s="1"/>
  <c r="U21" i="79" s="1"/>
  <c r="M19" i="79"/>
  <c r="W19" i="84"/>
  <c r="O19" i="79" s="1"/>
  <c r="S19" i="79" s="1"/>
  <c r="U19" i="79" s="1"/>
  <c r="M17" i="79"/>
  <c r="W17" i="84"/>
  <c r="O17" i="79" s="1"/>
  <c r="S17" i="79" s="1"/>
  <c r="U17" i="79" s="1"/>
  <c r="M15" i="79"/>
  <c r="W15" i="84"/>
  <c r="O15" i="79" s="1"/>
  <c r="S15" i="79" s="1"/>
  <c r="U15" i="79" s="1"/>
  <c r="M12" i="79"/>
  <c r="W12" i="84"/>
  <c r="O12" i="79" s="1"/>
  <c r="S12" i="79" s="1"/>
  <c r="U12" i="79" s="1"/>
  <c r="W8" i="84"/>
  <c r="Y13" i="79"/>
  <c r="AI13" i="85"/>
  <c r="G43" i="104"/>
  <c r="E48" i="97" s="1"/>
  <c r="G41" i="104"/>
  <c r="E46" i="97" s="1"/>
  <c r="G39" i="104"/>
  <c r="E44" i="97" s="1"/>
  <c r="G37" i="104"/>
  <c r="G35" i="104"/>
  <c r="E41" i="97" s="1"/>
  <c r="G33" i="104"/>
  <c r="E39" i="97" s="1"/>
  <c r="G31" i="104"/>
  <c r="E37" i="97" s="1"/>
  <c r="G29" i="104"/>
  <c r="E35" i="97" s="1"/>
  <c r="G27" i="104"/>
  <c r="E33" i="97" s="1"/>
  <c r="G25" i="104"/>
  <c r="E31" i="97" s="1"/>
  <c r="G23" i="104"/>
  <c r="E29" i="97" s="1"/>
  <c r="G21" i="104"/>
  <c r="E27" i="97" s="1"/>
  <c r="G19" i="104"/>
  <c r="E25" i="97" s="1"/>
  <c r="G17" i="104"/>
  <c r="E23" i="97" s="1"/>
  <c r="G15" i="104"/>
  <c r="E21" i="97" s="1"/>
  <c r="G13" i="104"/>
  <c r="E19" i="97" s="1"/>
  <c r="G44" i="104"/>
  <c r="E42" i="97" s="1"/>
  <c r="G42" i="104"/>
  <c r="E47" i="97" s="1"/>
  <c r="G40" i="104"/>
  <c r="E45" i="97" s="1"/>
  <c r="G38" i="104"/>
  <c r="E43" i="97" s="1"/>
  <c r="G36" i="104"/>
  <c r="G34" i="104"/>
  <c r="E40" i="97" s="1"/>
  <c r="G32" i="104"/>
  <c r="E38" i="97" s="1"/>
  <c r="G30" i="104"/>
  <c r="E36" i="97" s="1"/>
  <c r="G28" i="104"/>
  <c r="E34" i="97" s="1"/>
  <c r="G26" i="104"/>
  <c r="E32" i="97" s="1"/>
  <c r="G24" i="104"/>
  <c r="E30" i="97" s="1"/>
  <c r="G22" i="104"/>
  <c r="E28" i="97" s="1"/>
  <c r="G20" i="104"/>
  <c r="E26" i="97" s="1"/>
  <c r="G18" i="104"/>
  <c r="E24" i="97" s="1"/>
  <c r="G16" i="104"/>
  <c r="E22" i="97" s="1"/>
  <c r="G14" i="104"/>
  <c r="E20" i="97" s="1"/>
  <c r="G12" i="104"/>
  <c r="E18" i="97" s="1"/>
  <c r="G11" i="104"/>
  <c r="G10" i="104"/>
  <c r="G9" i="104"/>
  <c r="I12" i="104"/>
  <c r="I13" i="104"/>
  <c r="M19" i="97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G28" i="77"/>
  <c r="I28" i="77" s="1"/>
  <c r="I9" i="20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AG22" i="90"/>
  <c r="AQ22" i="90"/>
  <c r="AG20" i="90"/>
  <c r="AQ20" i="90"/>
  <c r="AG18" i="90"/>
  <c r="AQ18" i="90"/>
  <c r="AG12" i="90"/>
  <c r="AQ12" i="90"/>
  <c r="BU22" i="81"/>
  <c r="BW22" i="81" s="1"/>
  <c r="BM22" i="81"/>
  <c r="DQ20" i="81"/>
  <c r="DS20" i="81" s="1"/>
  <c r="DI20" i="81"/>
  <c r="AW19" i="81"/>
  <c r="AY19" i="81" s="1"/>
  <c r="AO19" i="81"/>
  <c r="AO19" i="83"/>
  <c r="AQ19" i="83" s="1"/>
  <c r="AK19" i="83"/>
  <c r="BU14" i="81"/>
  <c r="BW14" i="81" s="1"/>
  <c r="BM14" i="81"/>
  <c r="BU12" i="81"/>
  <c r="BW12" i="81" s="1"/>
  <c r="BM12" i="81"/>
  <c r="BU10" i="81"/>
  <c r="BW10" i="81" s="1"/>
  <c r="BM10" i="81"/>
  <c r="BU8" i="81"/>
  <c r="BW8" i="81" s="1"/>
  <c r="BM8" i="81"/>
  <c r="AA34" i="32"/>
  <c r="AA26" i="32"/>
  <c r="AA24" i="32"/>
  <c r="AA22" i="32"/>
  <c r="AA8" i="32"/>
  <c r="AA23" i="32"/>
  <c r="O22" i="47"/>
  <c r="Y22" i="47" s="1"/>
  <c r="AA34" i="34"/>
  <c r="AA26" i="34"/>
  <c r="AA24" i="34"/>
  <c r="AA22" i="34"/>
  <c r="AA8" i="34"/>
  <c r="AA23" i="34"/>
  <c r="O20" i="47"/>
  <c r="Y20" i="47" s="1"/>
  <c r="AA34" i="36"/>
  <c r="AA26" i="36"/>
  <c r="AA24" i="36"/>
  <c r="AA22" i="36"/>
  <c r="AA8" i="36"/>
  <c r="AA23" i="36"/>
  <c r="O18" i="47"/>
  <c r="Y18" i="47" s="1"/>
  <c r="AA34" i="38"/>
  <c r="AA26" i="38"/>
  <c r="AA24" i="38"/>
  <c r="AA22" i="38"/>
  <c r="AA8" i="38"/>
  <c r="AA23" i="38"/>
  <c r="O16" i="47"/>
  <c r="Y16" i="47" s="1"/>
  <c r="AQ46" i="32"/>
  <c r="AQ41" i="32"/>
  <c r="AQ40" i="32"/>
  <c r="AQ38" i="32"/>
  <c r="AQ36" i="32"/>
  <c r="AQ32" i="32"/>
  <c r="AQ30" i="32"/>
  <c r="AQ42" i="32"/>
  <c r="AQ31" i="32"/>
  <c r="AQ28" i="32"/>
  <c r="AQ20" i="32"/>
  <c r="AQ18" i="32"/>
  <c r="AQ16" i="32"/>
  <c r="AQ14" i="32"/>
  <c r="AQ29" i="32"/>
  <c r="AQ27" i="32"/>
  <c r="AQ25" i="32"/>
  <c r="AQ19" i="32"/>
  <c r="AQ17" i="32"/>
  <c r="AQ15" i="32"/>
  <c r="AQ11" i="32"/>
  <c r="AQ33" i="32"/>
  <c r="AQ37" i="32"/>
  <c r="AQ43" i="32"/>
  <c r="AQ45" i="32"/>
  <c r="AQ39" i="32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BY8" i="92"/>
  <c r="BE8" i="3" s="1"/>
  <c r="G455" i="1" s="1"/>
  <c r="AG8" i="92"/>
  <c r="K23" i="92"/>
  <c r="K22" i="92"/>
  <c r="K20" i="92"/>
  <c r="K18" i="92"/>
  <c r="K16" i="92"/>
  <c r="K14" i="92"/>
  <c r="K12" i="92"/>
  <c r="K10" i="92"/>
  <c r="K8" i="92"/>
  <c r="K21" i="92"/>
  <c r="K19" i="92"/>
  <c r="K17" i="92"/>
  <c r="K15" i="92"/>
  <c r="K13" i="92"/>
  <c r="K11" i="92"/>
  <c r="K9" i="92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I19" i="55"/>
  <c r="M19" i="55" s="1"/>
  <c r="K46" i="96"/>
  <c r="I19" i="53" s="1"/>
  <c r="M19" i="53" s="1"/>
  <c r="Q19" i="53" s="1"/>
  <c r="W19" i="53" s="1"/>
  <c r="I46" i="27"/>
  <c r="M46" i="27" s="1"/>
  <c r="E40" i="103"/>
  <c r="G96" i="114"/>
  <c r="I26" i="22" s="1"/>
  <c r="M26" i="22" s="1"/>
  <c r="S26" i="22" s="1"/>
  <c r="G99" i="114"/>
  <c r="I29" i="24" s="1"/>
  <c r="M29" i="24" s="1"/>
  <c r="S29" i="24" s="1"/>
  <c r="G103" i="114"/>
  <c r="I30" i="22" s="1"/>
  <c r="M30" i="22" s="1"/>
  <c r="S30" i="22" s="1"/>
  <c r="G94" i="114"/>
  <c r="I26" i="24" s="1"/>
  <c r="M26" i="24" s="1"/>
  <c r="S26" i="24" s="1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S54" i="23" s="1"/>
  <c r="K20" i="75"/>
  <c r="K18" i="75"/>
  <c r="K16" i="75"/>
  <c r="K14" i="75"/>
  <c r="K12" i="75"/>
  <c r="K10" i="75"/>
  <c r="K8" i="75"/>
  <c r="K33" i="75"/>
  <c r="M33" i="75" s="1"/>
  <c r="I63" i="23" s="1"/>
  <c r="M63" i="23" s="1"/>
  <c r="S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S66" i="23" s="1"/>
  <c r="K23" i="75"/>
  <c r="M23" i="75" s="1"/>
  <c r="I57" i="23" s="1"/>
  <c r="M57" i="23" s="1"/>
  <c r="S57" i="23" s="1"/>
  <c r="K21" i="75"/>
  <c r="K19" i="75"/>
  <c r="K17" i="75"/>
  <c r="K15" i="75"/>
  <c r="K13" i="75"/>
  <c r="K11" i="75"/>
  <c r="M11" i="75" s="1"/>
  <c r="I21" i="23" s="1"/>
  <c r="M21" i="23" s="1"/>
  <c r="K9" i="75"/>
  <c r="M39" i="97"/>
  <c r="Y39" i="97" s="1"/>
  <c r="I21" i="22" s="1"/>
  <c r="M21" i="22" s="1"/>
  <c r="S21" i="22" s="1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M46" i="97"/>
  <c r="Y46" i="97" s="1"/>
  <c r="I159" i="11" s="1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G20" i="75"/>
  <c r="G18" i="75"/>
  <c r="G16" i="75"/>
  <c r="G14" i="75"/>
  <c r="G12" i="75"/>
  <c r="G10" i="75"/>
  <c r="G8" i="75"/>
  <c r="G33" i="75"/>
  <c r="I33" i="75" s="1"/>
  <c r="I63" i="25" s="1"/>
  <c r="M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G23" i="75"/>
  <c r="I23" i="75" s="1"/>
  <c r="I57" i="25" s="1"/>
  <c r="M57" i="25" s="1"/>
  <c r="G21" i="75"/>
  <c r="G19" i="75"/>
  <c r="G17" i="75"/>
  <c r="G15" i="75"/>
  <c r="G13" i="75"/>
  <c r="G11" i="75"/>
  <c r="I11" i="75" s="1"/>
  <c r="I21" i="25" s="1"/>
  <c r="M21" i="25" s="1"/>
  <c r="G9" i="75"/>
  <c r="M38" i="97"/>
  <c r="Y38" i="97" s="1"/>
  <c r="I21" i="24" s="1"/>
  <c r="M21" i="24" s="1"/>
  <c r="S21" i="24" s="1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M45" i="97"/>
  <c r="Y45" i="97" s="1"/>
  <c r="I49" i="26" s="1"/>
  <c r="M49" i="26" s="1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M42" i="97"/>
  <c r="Y42" i="97" s="1"/>
  <c r="E78" i="96" s="1"/>
  <c r="W17" i="90"/>
  <c r="G8" i="87"/>
  <c r="I8" i="87" s="1"/>
  <c r="AY8" i="3" s="1"/>
  <c r="G452" i="1" s="1"/>
  <c r="BW8" i="92"/>
  <c r="BC8" i="3" s="1"/>
  <c r="G454" i="1" s="1"/>
  <c r="W8" i="92"/>
  <c r="S23" i="92"/>
  <c r="AG22" i="91"/>
  <c r="AQ22" i="91"/>
  <c r="AG20" i="89"/>
  <c r="AQ20" i="89"/>
  <c r="AG18" i="89"/>
  <c r="AQ18" i="89"/>
  <c r="AG16" i="88"/>
  <c r="AQ16" i="88"/>
  <c r="W17" i="89"/>
  <c r="AC9" i="89"/>
  <c r="AM9" i="89"/>
  <c r="W9" i="88"/>
  <c r="AG8" i="89"/>
  <c r="I23" i="89"/>
  <c r="DQ21" i="82"/>
  <c r="DS21" i="82" s="1"/>
  <c r="DI21" i="82"/>
  <c r="CW21" i="83"/>
  <c r="CY21" i="83" s="1"/>
  <c r="CS21" i="83"/>
  <c r="BI19" i="84"/>
  <c r="BA19" i="84"/>
  <c r="BI19" i="83"/>
  <c r="BK19" i="83" s="1"/>
  <c r="BE19" i="83"/>
  <c r="BU16" i="82"/>
  <c r="BW16" i="82" s="1"/>
  <c r="BM16" i="82"/>
  <c r="BI16" i="84"/>
  <c r="BA16" i="84"/>
  <c r="AW17" i="82"/>
  <c r="AY17" i="82" s="1"/>
  <c r="AO17" i="82"/>
  <c r="AO17" i="84"/>
  <c r="AG17" i="84"/>
  <c r="BI15" i="83"/>
  <c r="BK15" i="83" s="1"/>
  <c r="BE15" i="83"/>
  <c r="AW14" i="82"/>
  <c r="AY14" i="82" s="1"/>
  <c r="AO14" i="82"/>
  <c r="CS12" i="82"/>
  <c r="CU12" i="82" s="1"/>
  <c r="CK12" i="82"/>
  <c r="AO10" i="83"/>
  <c r="AQ10" i="83" s="1"/>
  <c r="AK10" i="83"/>
  <c r="AW8" i="82"/>
  <c r="AY8" i="82" s="1"/>
  <c r="AO8" i="82"/>
  <c r="BC23" i="88"/>
  <c r="AA23" i="30"/>
  <c r="AA34" i="30"/>
  <c r="AA26" i="30"/>
  <c r="AA24" i="30"/>
  <c r="AA22" i="30"/>
  <c r="AA8" i="30"/>
  <c r="O24" i="47"/>
  <c r="Y24" i="47" s="1"/>
  <c r="AA23" i="33"/>
  <c r="AA34" i="33"/>
  <c r="AA26" i="33"/>
  <c r="AA24" i="33"/>
  <c r="AA22" i="33"/>
  <c r="AA8" i="33"/>
  <c r="O21" i="47"/>
  <c r="Y21" i="47" s="1"/>
  <c r="AA34" i="31"/>
  <c r="AA26" i="31"/>
  <c r="AA24" i="31"/>
  <c r="AA22" i="31"/>
  <c r="AA23" i="31"/>
  <c r="AA34" i="35"/>
  <c r="AA23" i="35"/>
  <c r="AA26" i="35"/>
  <c r="AA24" i="35"/>
  <c r="AA22" i="35"/>
  <c r="AA8" i="35"/>
  <c r="O23" i="47"/>
  <c r="Y23" i="47" s="1"/>
  <c r="O19" i="47"/>
  <c r="Y19" i="47" s="1"/>
  <c r="AA8" i="31"/>
  <c r="AA23" i="37"/>
  <c r="AA34" i="37"/>
  <c r="AA26" i="37"/>
  <c r="AA24" i="37"/>
  <c r="AA22" i="37"/>
  <c r="AA8" i="37"/>
  <c r="O17" i="47"/>
  <c r="Y17" i="47" s="1"/>
  <c r="AA23" i="39"/>
  <c r="AA34" i="39"/>
  <c r="AA26" i="39"/>
  <c r="AA24" i="39"/>
  <c r="AA22" i="39"/>
  <c r="AA8" i="39"/>
  <c r="O15" i="47"/>
  <c r="Y15" i="47" s="1"/>
  <c r="AA34" i="41"/>
  <c r="AA26" i="41"/>
  <c r="AA24" i="41"/>
  <c r="AA22" i="41"/>
  <c r="AA23" i="41"/>
  <c r="AA8" i="41"/>
  <c r="O13" i="47"/>
  <c r="Y13" i="47" s="1"/>
  <c r="AA34" i="43"/>
  <c r="AA26" i="43"/>
  <c r="AA24" i="43"/>
  <c r="AA22" i="43"/>
  <c r="AA8" i="43"/>
  <c r="AA23" i="43"/>
  <c r="O11" i="47"/>
  <c r="Y11" i="47" s="1"/>
  <c r="AA34" i="45"/>
  <c r="AA26" i="45"/>
  <c r="AA24" i="45"/>
  <c r="AA22" i="45"/>
  <c r="AA8" i="45"/>
  <c r="AA23" i="45"/>
  <c r="O9" i="47"/>
  <c r="Y9" i="47" s="1"/>
  <c r="Q19" i="54"/>
  <c r="Y19" i="54" s="1"/>
  <c r="K19" i="54"/>
  <c r="I14" i="49"/>
  <c r="M14" i="49" s="1"/>
  <c r="Q14" i="49" s="1"/>
  <c r="W14" i="49" s="1"/>
  <c r="E10" i="103"/>
  <c r="BO15" i="79"/>
  <c r="CE15" i="84"/>
  <c r="BQ15" i="79" s="1"/>
  <c r="BU15" i="79" s="1"/>
  <c r="BW15" i="79" s="1"/>
  <c r="K59" i="96"/>
  <c r="I31" i="53" s="1"/>
  <c r="M31" i="53" s="1"/>
  <c r="Q31" i="53" s="1"/>
  <c r="W31" i="53" s="1"/>
  <c r="K53" i="96"/>
  <c r="I8" i="49" s="1"/>
  <c r="K44" i="96"/>
  <c r="I17" i="53" s="1"/>
  <c r="M17" i="53" s="1"/>
  <c r="Q17" i="53" s="1"/>
  <c r="W17" i="53" s="1"/>
  <c r="AM41" i="42"/>
  <c r="AU41" i="42" s="1"/>
  <c r="I16" i="51"/>
  <c r="M16" i="51" s="1"/>
  <c r="G15" i="117"/>
  <c r="E9" i="103"/>
  <c r="BI11" i="83"/>
  <c r="BK11" i="83" s="1"/>
  <c r="BE11" i="83"/>
  <c r="BO19" i="79"/>
  <c r="CE19" i="84"/>
  <c r="BQ19" i="79" s="1"/>
  <c r="BU19" i="79" s="1"/>
  <c r="BW19" i="79" s="1"/>
  <c r="CS23" i="81"/>
  <c r="CU23" i="81" s="1"/>
  <c r="CK23" i="81"/>
  <c r="AW46" i="32"/>
  <c r="AW41" i="32"/>
  <c r="AW30" i="32"/>
  <c r="AW29" i="32"/>
  <c r="AW27" i="32"/>
  <c r="AW25" i="32"/>
  <c r="AW19" i="32"/>
  <c r="AW17" i="32"/>
  <c r="AW15" i="32"/>
  <c r="AW11" i="32"/>
  <c r="AW40" i="32"/>
  <c r="AW38" i="32"/>
  <c r="AW36" i="32"/>
  <c r="AW32" i="32"/>
  <c r="I22" i="79"/>
  <c r="K22" i="79" s="1"/>
  <c r="AW14" i="32"/>
  <c r="AW33" i="32"/>
  <c r="AW39" i="32"/>
  <c r="AW42" i="32"/>
  <c r="AW43" i="32"/>
  <c r="AW45" i="32"/>
  <c r="AW20" i="32"/>
  <c r="AW16" i="32"/>
  <c r="AW18" i="32"/>
  <c r="AW28" i="32"/>
  <c r="AW31" i="32"/>
  <c r="AW37" i="32"/>
  <c r="AW45" i="34"/>
  <c r="AW39" i="34"/>
  <c r="AW37" i="34"/>
  <c r="AW33" i="34"/>
  <c r="AW31" i="34"/>
  <c r="AW29" i="34"/>
  <c r="AW27" i="34"/>
  <c r="AW25" i="34"/>
  <c r="AW19" i="34"/>
  <c r="AW17" i="34"/>
  <c r="AW15" i="34"/>
  <c r="AW11" i="34"/>
  <c r="AW46" i="34"/>
  <c r="AW41" i="34"/>
  <c r="AW40" i="34"/>
  <c r="AW38" i="34"/>
  <c r="AW36" i="34"/>
  <c r="I20" i="79"/>
  <c r="K20" i="79" s="1"/>
  <c r="AW42" i="34"/>
  <c r="AW14" i="34"/>
  <c r="AW16" i="34"/>
  <c r="AW18" i="34"/>
  <c r="AW28" i="34"/>
  <c r="AW30" i="34"/>
  <c r="AW32" i="34"/>
  <c r="AW20" i="34"/>
  <c r="AW43" i="34"/>
  <c r="AW45" i="36"/>
  <c r="AW39" i="36"/>
  <c r="AW37" i="36"/>
  <c r="AW33" i="36"/>
  <c r="AW31" i="36"/>
  <c r="AW29" i="36"/>
  <c r="AW27" i="36"/>
  <c r="AW25" i="36"/>
  <c r="AW19" i="36"/>
  <c r="AW17" i="36"/>
  <c r="AW15" i="36"/>
  <c r="AW11" i="36"/>
  <c r="AW46" i="36"/>
  <c r="AW41" i="36"/>
  <c r="AW40" i="36"/>
  <c r="AW38" i="36"/>
  <c r="I18" i="79"/>
  <c r="K18" i="79" s="1"/>
  <c r="AW42" i="36"/>
  <c r="AW36" i="36"/>
  <c r="AW20" i="36"/>
  <c r="AW43" i="36"/>
  <c r="AW14" i="36"/>
  <c r="AW16" i="36"/>
  <c r="AW18" i="36"/>
  <c r="AW28" i="36"/>
  <c r="AW30" i="36"/>
  <c r="AW32" i="36"/>
  <c r="E16" i="79"/>
  <c r="AW45" i="40"/>
  <c r="AW43" i="40"/>
  <c r="AW42" i="40"/>
  <c r="AW39" i="40"/>
  <c r="AW37" i="40"/>
  <c r="AW33" i="40"/>
  <c r="AW31" i="40"/>
  <c r="AW29" i="40"/>
  <c r="AW27" i="40"/>
  <c r="AW25" i="40"/>
  <c r="AW19" i="40"/>
  <c r="AW17" i="40"/>
  <c r="AW15" i="40"/>
  <c r="AW11" i="40"/>
  <c r="I14" i="79"/>
  <c r="K14" i="79" s="1"/>
  <c r="AW38" i="40"/>
  <c r="AW46" i="40"/>
  <c r="AW41" i="40"/>
  <c r="AW36" i="40"/>
  <c r="AW40" i="40"/>
  <c r="AW20" i="40"/>
  <c r="AW14" i="40"/>
  <c r="AW16" i="40"/>
  <c r="AW18" i="40"/>
  <c r="AW28" i="40"/>
  <c r="AW30" i="40"/>
  <c r="AW32" i="40"/>
  <c r="AW45" i="44"/>
  <c r="AW43" i="44"/>
  <c r="AW42" i="44"/>
  <c r="AW39" i="44"/>
  <c r="AW37" i="44"/>
  <c r="AW33" i="44"/>
  <c r="AW31" i="44"/>
  <c r="AW29" i="44"/>
  <c r="AW27" i="44"/>
  <c r="AW25" i="44"/>
  <c r="AW19" i="44"/>
  <c r="AW17" i="44"/>
  <c r="AW15" i="44"/>
  <c r="AW11" i="44"/>
  <c r="I10" i="79"/>
  <c r="K10" i="79" s="1"/>
  <c r="AM41" i="44" s="1"/>
  <c r="AW38" i="44"/>
  <c r="AW46" i="44"/>
  <c r="AW20" i="44"/>
  <c r="AW14" i="44"/>
  <c r="AW16" i="44"/>
  <c r="AW18" i="44"/>
  <c r="AW28" i="44"/>
  <c r="AW30" i="44"/>
  <c r="AW32" i="44"/>
  <c r="AW36" i="44"/>
  <c r="AW40" i="44"/>
  <c r="AW41" i="44"/>
  <c r="BI22" i="79"/>
  <c r="BO22" i="85"/>
  <c r="BI18" i="79"/>
  <c r="BO18" i="85"/>
  <c r="BI14" i="79"/>
  <c r="BO14" i="85"/>
  <c r="BI10" i="79"/>
  <c r="BO10" i="85"/>
  <c r="AS22" i="56"/>
  <c r="AM22" i="56"/>
  <c r="AI22" i="56"/>
  <c r="AC22" i="56"/>
  <c r="Y22" i="56"/>
  <c r="Q22" i="56"/>
  <c r="W22" i="56" s="1"/>
  <c r="AW8" i="75"/>
  <c r="I10" i="11" s="1"/>
  <c r="M10" i="11" s="1"/>
  <c r="AS8" i="75"/>
  <c r="I17" i="26" s="1"/>
  <c r="M17" i="26" s="1"/>
  <c r="AG8" i="75"/>
  <c r="E8" i="73" s="1"/>
  <c r="AC8" i="75"/>
  <c r="Y8" i="75"/>
  <c r="M8" i="75"/>
  <c r="I12" i="23" s="1"/>
  <c r="M12" i="23" s="1"/>
  <c r="I8" i="75"/>
  <c r="I12" i="25" s="1"/>
  <c r="M12" i="25" s="1"/>
  <c r="Q22" i="54"/>
  <c r="Y22" i="54" s="1"/>
  <c r="M8" i="1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0" i="77"/>
  <c r="AK10" i="77" s="1"/>
  <c r="I19" i="16" s="1"/>
  <c r="M19" i="16" s="1"/>
  <c r="S19" i="16" s="1"/>
  <c r="AI17" i="77"/>
  <c r="AK17" i="77" s="1"/>
  <c r="I26" i="16" s="1"/>
  <c r="M26" i="16" s="1"/>
  <c r="S26" i="16" s="1"/>
  <c r="AI15" i="77"/>
  <c r="AK15" i="77" s="1"/>
  <c r="I24" i="16" s="1"/>
  <c r="M24" i="16" s="1"/>
  <c r="S24" i="16" s="1"/>
  <c r="AI13" i="77"/>
  <c r="AK13" i="77" s="1"/>
  <c r="I22" i="16" s="1"/>
  <c r="M22" i="16" s="1"/>
  <c r="S22" i="16" s="1"/>
  <c r="AI11" i="77"/>
  <c r="AK11" i="77" s="1"/>
  <c r="I20" i="16" s="1"/>
  <c r="M20" i="16" s="1"/>
  <c r="S20" i="16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Y52" i="52"/>
  <c r="CC52" i="52" s="1"/>
  <c r="AO52" i="52"/>
  <c r="BY42" i="52"/>
  <c r="CC42" i="52" s="1"/>
  <c r="AO42" i="52"/>
  <c r="BY9" i="52"/>
  <c r="AO9" i="52"/>
  <c r="BY37" i="52"/>
  <c r="CC37" i="52" s="1"/>
  <c r="AO37" i="52"/>
  <c r="BY41" i="52"/>
  <c r="CC41" i="52" s="1"/>
  <c r="AO41" i="52"/>
  <c r="BY97" i="52"/>
  <c r="CC97" i="52" s="1"/>
  <c r="AO97" i="52"/>
  <c r="I28" i="48"/>
  <c r="M9" i="48"/>
  <c r="S12" i="25"/>
  <c r="S21" i="25"/>
  <c r="W19" i="91"/>
  <c r="AW16" i="82"/>
  <c r="AY16" i="82" s="1"/>
  <c r="AO16" i="82"/>
  <c r="AQ46" i="31"/>
  <c r="AQ41" i="31"/>
  <c r="AQ40" i="31"/>
  <c r="AQ38" i="31"/>
  <c r="AQ36" i="31"/>
  <c r="AQ32" i="31"/>
  <c r="AQ30" i="31"/>
  <c r="AQ28" i="31"/>
  <c r="AQ20" i="31"/>
  <c r="AQ18" i="31"/>
  <c r="AQ16" i="31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14" i="31"/>
  <c r="AQ45" i="35"/>
  <c r="AQ43" i="35"/>
  <c r="AQ42" i="35"/>
  <c r="AQ39" i="35"/>
  <c r="AQ37" i="35"/>
  <c r="AQ33" i="35"/>
  <c r="AQ46" i="35"/>
  <c r="AQ41" i="35"/>
  <c r="AQ40" i="35"/>
  <c r="AQ38" i="35"/>
  <c r="AQ36" i="35"/>
  <c r="AQ32" i="35"/>
  <c r="AQ31" i="35"/>
  <c r="AQ29" i="35"/>
  <c r="AQ27" i="35"/>
  <c r="AQ25" i="35"/>
  <c r="AQ19" i="35"/>
  <c r="AQ17" i="35"/>
  <c r="AQ15" i="35"/>
  <c r="AQ11" i="35"/>
  <c r="AQ30" i="35"/>
  <c r="AQ28" i="35"/>
  <c r="AQ20" i="35"/>
  <c r="AQ18" i="35"/>
  <c r="AQ16" i="35"/>
  <c r="AQ14" i="35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CA21" i="79"/>
  <c r="CE21" i="85"/>
  <c r="CA17" i="79"/>
  <c r="CE17" i="85"/>
  <c r="CA13" i="79"/>
  <c r="CE13" i="85"/>
  <c r="CA9" i="79"/>
  <c r="CE9" i="85"/>
  <c r="BK74" i="52"/>
  <c r="I21" i="55"/>
  <c r="M21" i="55" s="1"/>
  <c r="K47" i="96"/>
  <c r="I21" i="53" s="1"/>
  <c r="M21" i="53" s="1"/>
  <c r="Q21" i="53" s="1"/>
  <c r="W21" i="53" s="1"/>
  <c r="E30" i="102"/>
  <c r="G8" i="102"/>
  <c r="G30" i="102" s="1"/>
  <c r="I46" i="26"/>
  <c r="M46" i="26" s="1"/>
  <c r="E41" i="103"/>
  <c r="W20" i="91"/>
  <c r="W16" i="91"/>
  <c r="W12" i="91"/>
  <c r="BW8" i="91"/>
  <c r="W8" i="91"/>
  <c r="S23" i="91"/>
  <c r="AG22" i="89"/>
  <c r="AQ22" i="89"/>
  <c r="AG20" i="91"/>
  <c r="AQ20" i="91"/>
  <c r="AG18" i="91"/>
  <c r="AQ18" i="91"/>
  <c r="AG16" i="90"/>
  <c r="AQ16" i="90"/>
  <c r="W17" i="91"/>
  <c r="AO9" i="83"/>
  <c r="AQ9" i="83" s="1"/>
  <c r="AK9" i="83"/>
  <c r="AS9" i="81"/>
  <c r="AK9" i="81"/>
  <c r="CS9" i="84"/>
  <c r="CK9" i="84"/>
  <c r="DM9" i="81"/>
  <c r="DE9" i="81"/>
  <c r="M132" i="11"/>
  <c r="AS15" i="56"/>
  <c r="AM15" i="56"/>
  <c r="AI15" i="56"/>
  <c r="AC15" i="56"/>
  <c r="Y15" i="56"/>
  <c r="Q15" i="56"/>
  <c r="W15" i="56" s="1"/>
  <c r="AS13" i="56"/>
  <c r="AM13" i="56"/>
  <c r="AI13" i="56"/>
  <c r="AC13" i="56"/>
  <c r="Y13" i="56"/>
  <c r="Q13" i="56"/>
  <c r="W13" i="56" s="1"/>
  <c r="AS10" i="56"/>
  <c r="AM10" i="56"/>
  <c r="AI10" i="56"/>
  <c r="AC10" i="56"/>
  <c r="Y10" i="56"/>
  <c r="Q10" i="56"/>
  <c r="W10" i="56" s="1"/>
  <c r="AS16" i="56"/>
  <c r="AM16" i="56"/>
  <c r="AI16" i="56"/>
  <c r="AC16" i="56"/>
  <c r="Y16" i="56"/>
  <c r="Q16" i="56"/>
  <c r="W16" i="56" s="1"/>
  <c r="CW11" i="84"/>
  <c r="CO11" i="84"/>
  <c r="W13" i="91"/>
  <c r="BO22" i="79"/>
  <c r="CE22" i="84"/>
  <c r="BQ22" i="79" s="1"/>
  <c r="BU22" i="79" s="1"/>
  <c r="BW22" i="79" s="1"/>
  <c r="Y20" i="79"/>
  <c r="AI20" i="85"/>
  <c r="Y16" i="79"/>
  <c r="AI16" i="85"/>
  <c r="Y12" i="79"/>
  <c r="AI12" i="85"/>
  <c r="Y8" i="79"/>
  <c r="AI8" i="85"/>
  <c r="BY88" i="52"/>
  <c r="CC88" i="52" s="1"/>
  <c r="AO88" i="52"/>
  <c r="BY36" i="52"/>
  <c r="CC36" i="52" s="1"/>
  <c r="AO36" i="52"/>
  <c r="BY18" i="52"/>
  <c r="CC18" i="52" s="1"/>
  <c r="AO18" i="52"/>
  <c r="BY11" i="52"/>
  <c r="CC11" i="52" s="1"/>
  <c r="AO11" i="52"/>
  <c r="BY13" i="52"/>
  <c r="CC13" i="52" s="1"/>
  <c r="AO13" i="52"/>
  <c r="BY17" i="52"/>
  <c r="CC17" i="52" s="1"/>
  <c r="AO17" i="52"/>
  <c r="BY21" i="52"/>
  <c r="CC21" i="52" s="1"/>
  <c r="AO21" i="52"/>
  <c r="AM8" i="48"/>
  <c r="S54" i="25"/>
  <c r="S63" i="25"/>
  <c r="BG21" i="92"/>
  <c r="W22" i="90"/>
  <c r="BG22" i="90" s="1"/>
  <c r="W18" i="90"/>
  <c r="BG18" i="90" s="1"/>
  <c r="AQ8" i="90"/>
  <c r="BU22" i="82"/>
  <c r="BW22" i="82" s="1"/>
  <c r="BM22" i="82"/>
  <c r="BI22" i="84"/>
  <c r="BA22" i="84"/>
  <c r="AO22" i="79" s="1"/>
  <c r="DQ20" i="82"/>
  <c r="DS20" i="82" s="1"/>
  <c r="DI20" i="82"/>
  <c r="CW20" i="84"/>
  <c r="CO20" i="84"/>
  <c r="BY20" i="79" s="1"/>
  <c r="AW19" i="82"/>
  <c r="AY19" i="82" s="1"/>
  <c r="AO19" i="82"/>
  <c r="AO19" i="84"/>
  <c r="AG19" i="84"/>
  <c r="W19" i="79" s="1"/>
  <c r="AA19" i="79" s="1"/>
  <c r="AC19" i="79" s="1"/>
  <c r="BU18" i="82"/>
  <c r="BW18" i="82" s="1"/>
  <c r="BM18" i="82"/>
  <c r="BI18" i="84"/>
  <c r="BA18" i="84"/>
  <c r="CW17" i="83"/>
  <c r="CY17" i="83" s="1"/>
  <c r="CS17" i="83"/>
  <c r="Q9" i="52"/>
  <c r="AM9" i="52"/>
  <c r="BG8" i="52"/>
  <c r="AM8" i="52"/>
  <c r="Q8" i="52"/>
  <c r="BQ8" i="52"/>
  <c r="BM8" i="52"/>
  <c r="AW8" i="52"/>
  <c r="AC8" i="52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6" i="42"/>
  <c r="AQ41" i="42"/>
  <c r="AS41" i="42" s="1"/>
  <c r="AQ40" i="42"/>
  <c r="AQ38" i="42"/>
  <c r="AQ36" i="42"/>
  <c r="AQ32" i="42"/>
  <c r="AQ30" i="42"/>
  <c r="AQ28" i="42"/>
  <c r="AQ20" i="42"/>
  <c r="AQ18" i="42"/>
  <c r="AQ16" i="42"/>
  <c r="AQ14" i="42"/>
  <c r="AQ45" i="46"/>
  <c r="AS45" i="46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6"/>
  <c r="AS46" i="46" s="1"/>
  <c r="AQ41" i="46"/>
  <c r="AS41" i="46" s="1"/>
  <c r="AQ40" i="46"/>
  <c r="AS40" i="46" s="1"/>
  <c r="AQ38" i="46"/>
  <c r="AS38" i="46" s="1"/>
  <c r="AQ36" i="46"/>
  <c r="AS36" i="46" s="1"/>
  <c r="AS44" i="46" s="1"/>
  <c r="AC8" i="7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W22" i="54"/>
  <c r="W12" i="54"/>
  <c r="I11" i="25"/>
  <c r="M11" i="25" s="1"/>
  <c r="S11" i="25" s="1"/>
  <c r="K74" i="74"/>
  <c r="I11" i="23" s="1"/>
  <c r="M11" i="23" s="1"/>
  <c r="S11" i="23" s="1"/>
  <c r="I17" i="52"/>
  <c r="M17" i="52" s="1"/>
  <c r="K10" i="74"/>
  <c r="I13" i="50" s="1"/>
  <c r="M13" i="50" s="1"/>
  <c r="I14" i="55"/>
  <c r="M14" i="55" s="1"/>
  <c r="K38" i="96"/>
  <c r="I14" i="53" s="1"/>
  <c r="M14" i="53" s="1"/>
  <c r="Q14" i="53" s="1"/>
  <c r="W14" i="53" s="1"/>
  <c r="W45" i="97"/>
  <c r="I48" i="26" s="1"/>
  <c r="M48" i="26" s="1"/>
  <c r="W39" i="97"/>
  <c r="I20" i="22" s="1"/>
  <c r="M20" i="22" s="1"/>
  <c r="S20" i="22" s="1"/>
  <c r="W46" i="97"/>
  <c r="I156" i="11" s="1"/>
  <c r="W42" i="97"/>
  <c r="E77" i="96" s="1"/>
  <c r="W38" i="97"/>
  <c r="I20" i="24" s="1"/>
  <c r="M20" i="24" s="1"/>
  <c r="S20" i="24" s="1"/>
  <c r="I40" i="31"/>
  <c r="M40" i="31" s="1"/>
  <c r="E28" i="103"/>
  <c r="I40" i="38"/>
  <c r="M40" i="38" s="1"/>
  <c r="E20" i="103"/>
  <c r="I40" i="46"/>
  <c r="M40" i="46" s="1"/>
  <c r="E12" i="103"/>
  <c r="G40" i="117"/>
  <c r="E11" i="103" s="1"/>
  <c r="I40" i="30"/>
  <c r="M40" i="30" s="1"/>
  <c r="E29" i="103"/>
  <c r="I40" i="37"/>
  <c r="M40" i="37" s="1"/>
  <c r="E21" i="103"/>
  <c r="I40" i="45"/>
  <c r="M40" i="45" s="1"/>
  <c r="E13" i="103"/>
  <c r="I40" i="36"/>
  <c r="M40" i="36" s="1"/>
  <c r="E22" i="103"/>
  <c r="I40" i="44"/>
  <c r="M40" i="44" s="1"/>
  <c r="E14" i="103"/>
  <c r="I40" i="35"/>
  <c r="M40" i="35" s="1"/>
  <c r="E23" i="103"/>
  <c r="I40" i="43"/>
  <c r="M40" i="43" s="1"/>
  <c r="E15" i="103"/>
  <c r="AQ17" i="89"/>
  <c r="AG17" i="89"/>
  <c r="AQ15" i="88"/>
  <c r="AG15" i="88"/>
  <c r="BG15" i="88" s="1"/>
  <c r="G9" i="87"/>
  <c r="I9" i="87" s="1"/>
  <c r="AY9" i="3" s="1"/>
  <c r="G481" i="1" s="1"/>
  <c r="W9" i="92"/>
  <c r="W9" i="91"/>
  <c r="AW22" i="81"/>
  <c r="AY22" i="81" s="1"/>
  <c r="AO22" i="81"/>
  <c r="AO22" i="84"/>
  <c r="AG22" i="84"/>
  <c r="DQ21" i="81"/>
  <c r="DS21" i="81" s="1"/>
  <c r="DI21" i="81"/>
  <c r="CW21" i="84"/>
  <c r="CO21" i="84"/>
  <c r="BY21" i="79" s="1"/>
  <c r="AW20" i="81"/>
  <c r="AY20" i="81" s="1"/>
  <c r="AO20" i="81"/>
  <c r="AO20" i="84"/>
  <c r="AG20" i="84"/>
  <c r="BU19" i="81"/>
  <c r="BW19" i="81" s="1"/>
  <c r="BM19" i="81"/>
  <c r="BU19" i="82"/>
  <c r="BW19" i="82" s="1"/>
  <c r="BM19" i="82"/>
  <c r="AW18" i="81"/>
  <c r="AY18" i="81" s="1"/>
  <c r="AO18" i="81"/>
  <c r="AW18" i="82"/>
  <c r="AY18" i="82" s="1"/>
  <c r="AO18" i="82"/>
  <c r="BU16" i="81"/>
  <c r="BW16" i="81" s="1"/>
  <c r="BM16" i="81"/>
  <c r="AW17" i="81"/>
  <c r="AY17" i="81" s="1"/>
  <c r="AO17" i="81"/>
  <c r="AO17" i="83"/>
  <c r="AQ17" i="83" s="1"/>
  <c r="AK17" i="83"/>
  <c r="BC23" i="92"/>
  <c r="K63" i="54"/>
  <c r="K53" i="54"/>
  <c r="K62" i="54"/>
  <c r="AQ14" i="79"/>
  <c r="AY14" i="85"/>
  <c r="AQ8" i="79"/>
  <c r="AY8" i="85"/>
  <c r="AA8" i="55"/>
  <c r="AI8" i="55"/>
  <c r="Q8" i="55"/>
  <c r="BO21" i="79"/>
  <c r="CE21" i="84"/>
  <c r="BQ21" i="79" s="1"/>
  <c r="BU21" i="79" s="1"/>
  <c r="BW21" i="79" s="1"/>
  <c r="BQ17" i="51"/>
  <c r="BO17" i="51"/>
  <c r="CC71" i="52"/>
  <c r="CE71" i="52" s="1"/>
  <c r="CA71" i="52"/>
  <c r="CG71" i="52" s="1"/>
  <c r="M33" i="16"/>
  <c r="G29" i="10" s="1"/>
  <c r="S31" i="16"/>
  <c r="S33" i="16" s="1"/>
  <c r="I34" i="8" s="1"/>
  <c r="AQ11" i="90"/>
  <c r="AG11" i="90"/>
  <c r="AQ11" i="91"/>
  <c r="AG11" i="91"/>
  <c r="BG11" i="91" s="1"/>
  <c r="AQ11" i="92"/>
  <c r="AG11" i="92"/>
  <c r="BG11" i="92" s="1"/>
  <c r="BU11" i="81"/>
  <c r="BW11" i="81" s="1"/>
  <c r="BM11" i="81"/>
  <c r="BI11" i="84"/>
  <c r="BA11" i="84"/>
  <c r="CS11" i="81"/>
  <c r="CU11" i="81" s="1"/>
  <c r="CK11" i="81"/>
  <c r="BW8" i="88"/>
  <c r="W8" i="88"/>
  <c r="S23" i="88"/>
  <c r="W13" i="89"/>
  <c r="BU13" i="82"/>
  <c r="BW13" i="82" s="1"/>
  <c r="BM13" i="82"/>
  <c r="CS13" i="82"/>
  <c r="CU13" i="82" s="1"/>
  <c r="CK13" i="82"/>
  <c r="CC13" i="84"/>
  <c r="BU13" i="84"/>
  <c r="BU23" i="81"/>
  <c r="BW23" i="81" s="1"/>
  <c r="BM23" i="81"/>
  <c r="BI23" i="84"/>
  <c r="BA23" i="84"/>
  <c r="CS23" i="82"/>
  <c r="CU23" i="82" s="1"/>
  <c r="CK23" i="82"/>
  <c r="CC23" i="84"/>
  <c r="BU23" i="84"/>
  <c r="BG23" i="79" s="1"/>
  <c r="BK23" i="79" s="1"/>
  <c r="BM23" i="79" s="1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AQ21" i="91"/>
  <c r="AG21" i="91"/>
  <c r="AQ19" i="91"/>
  <c r="AG19" i="91"/>
  <c r="AQ17" i="90"/>
  <c r="AG17" i="90"/>
  <c r="W14" i="90"/>
  <c r="DQ22" i="81"/>
  <c r="DS22" i="81" s="1"/>
  <c r="DI22" i="81"/>
  <c r="AW21" i="81"/>
  <c r="AY21" i="81" s="1"/>
  <c r="AO21" i="81"/>
  <c r="BU20" i="81"/>
  <c r="BW20" i="81" s="1"/>
  <c r="BM20" i="81"/>
  <c r="DQ18" i="81"/>
  <c r="DS18" i="81" s="1"/>
  <c r="DI18" i="81"/>
  <c r="AW16" i="81"/>
  <c r="AY16" i="81" s="1"/>
  <c r="AO16" i="81"/>
  <c r="AO16" i="84"/>
  <c r="AG16" i="84"/>
  <c r="BU17" i="81"/>
  <c r="BW17" i="81" s="1"/>
  <c r="BM17" i="81"/>
  <c r="BI17" i="84"/>
  <c r="BA17" i="84"/>
  <c r="DQ14" i="81"/>
  <c r="DS14" i="81" s="1"/>
  <c r="DI14" i="81"/>
  <c r="DQ12" i="81"/>
  <c r="DS12" i="81" s="1"/>
  <c r="DI12" i="81"/>
  <c r="DQ10" i="81"/>
  <c r="DS10" i="81" s="1"/>
  <c r="DI10" i="81"/>
  <c r="DQ8" i="81"/>
  <c r="DS8" i="81" s="1"/>
  <c r="DI8" i="81"/>
  <c r="BC23" i="91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5" i="41"/>
  <c r="AQ43" i="41"/>
  <c r="AQ42" i="41"/>
  <c r="AQ39" i="41"/>
  <c r="AQ37" i="41"/>
  <c r="AQ33" i="41"/>
  <c r="AQ31" i="41"/>
  <c r="AQ46" i="41"/>
  <c r="AQ41" i="41"/>
  <c r="AQ40" i="41"/>
  <c r="AQ38" i="41"/>
  <c r="AQ36" i="41"/>
  <c r="AQ32" i="41"/>
  <c r="AQ30" i="41"/>
  <c r="AQ28" i="41"/>
  <c r="AQ20" i="41"/>
  <c r="AQ18" i="41"/>
  <c r="AQ16" i="41"/>
  <c r="AQ14" i="41"/>
  <c r="AQ27" i="41"/>
  <c r="AQ19" i="41"/>
  <c r="AQ15" i="41"/>
  <c r="AQ11" i="41"/>
  <c r="AQ29" i="41"/>
  <c r="AQ25" i="41"/>
  <c r="AQ17" i="41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12" i="32"/>
  <c r="AQ10" i="32"/>
  <c r="AQ21" i="32"/>
  <c r="AQ13" i="32"/>
  <c r="AQ9" i="32"/>
  <c r="AQ12" i="34"/>
  <c r="AQ10" i="34"/>
  <c r="AQ21" i="34"/>
  <c r="AQ13" i="34"/>
  <c r="AQ9" i="34"/>
  <c r="AQ12" i="36"/>
  <c r="AQ10" i="36"/>
  <c r="AQ21" i="36"/>
  <c r="AQ13" i="36"/>
  <c r="AQ9" i="36"/>
  <c r="AQ12" i="38"/>
  <c r="AQ10" i="38"/>
  <c r="AQ21" i="38"/>
  <c r="AQ13" i="38"/>
  <c r="AQ9" i="38"/>
  <c r="AG20" i="92"/>
  <c r="AQ20" i="92"/>
  <c r="AG14" i="92"/>
  <c r="BG14" i="92" s="1"/>
  <c r="AQ14" i="92"/>
  <c r="AG10" i="92"/>
  <c r="BG10" i="92" s="1"/>
  <c r="AQ10" i="92"/>
  <c r="I20" i="52"/>
  <c r="M20" i="52" s="1"/>
  <c r="K12" i="74"/>
  <c r="I15" i="50" s="1"/>
  <c r="M15" i="50" s="1"/>
  <c r="I24" i="56"/>
  <c r="M24" i="56" s="1"/>
  <c r="K9" i="74"/>
  <c r="I24" i="54" s="1"/>
  <c r="M24" i="54" s="1"/>
  <c r="I16" i="55"/>
  <c r="M16" i="55" s="1"/>
  <c r="K43" i="96"/>
  <c r="I16" i="53" s="1"/>
  <c r="M16" i="53" s="1"/>
  <c r="Q16" i="53" s="1"/>
  <c r="W16" i="53" s="1"/>
  <c r="I18" i="55"/>
  <c r="M18" i="55" s="1"/>
  <c r="K45" i="96"/>
  <c r="I18" i="53" s="1"/>
  <c r="M18" i="53" s="1"/>
  <c r="Q18" i="53" s="1"/>
  <c r="W18" i="53" s="1"/>
  <c r="G62" i="117"/>
  <c r="E75" i="96" s="1"/>
  <c r="E35" i="103"/>
  <c r="E38" i="103" s="1"/>
  <c r="S43" i="35"/>
  <c r="S43" i="39"/>
  <c r="S43" i="43"/>
  <c r="G144" i="113"/>
  <c r="I42" i="32" s="1"/>
  <c r="M42" i="32" s="1"/>
  <c r="BA42" i="31"/>
  <c r="AK42" i="31"/>
  <c r="S42" i="31"/>
  <c r="AU42" i="31"/>
  <c r="AE42" i="31"/>
  <c r="Q42" i="31"/>
  <c r="S42" i="36"/>
  <c r="Q42" i="36"/>
  <c r="G81" i="113"/>
  <c r="I42" i="39" s="1"/>
  <c r="M42" i="39" s="1"/>
  <c r="Q42" i="44"/>
  <c r="S42" i="44"/>
  <c r="G145" i="113"/>
  <c r="I43" i="32" s="1"/>
  <c r="M43" i="32" s="1"/>
  <c r="S43" i="36"/>
  <c r="G101" i="113"/>
  <c r="I17" i="29" s="1"/>
  <c r="M17" i="29" s="1"/>
  <c r="S17" i="29" s="1"/>
  <c r="BA17" i="7" s="1"/>
  <c r="G73" i="113"/>
  <c r="I43" i="40" s="1"/>
  <c r="M43" i="40" s="1"/>
  <c r="S43" i="44"/>
  <c r="G29" i="113"/>
  <c r="I9" i="29" s="1"/>
  <c r="M9" i="29" s="1"/>
  <c r="S9" i="29" s="1"/>
  <c r="G135" i="113"/>
  <c r="I42" i="33" s="1"/>
  <c r="M42" i="33" s="1"/>
  <c r="G90" i="113"/>
  <c r="I42" i="38" s="1"/>
  <c r="M42" i="38" s="1"/>
  <c r="G63" i="113"/>
  <c r="I42" i="41" s="1"/>
  <c r="M42" i="41" s="1"/>
  <c r="G18" i="113"/>
  <c r="I42" i="46" s="1"/>
  <c r="M42" i="46" s="1"/>
  <c r="W15" i="90"/>
  <c r="W11" i="90"/>
  <c r="BG11" i="90" s="1"/>
  <c r="AQ21" i="90"/>
  <c r="AG21" i="90"/>
  <c r="AQ19" i="90"/>
  <c r="AG19" i="90"/>
  <c r="W16" i="90"/>
  <c r="BG16" i="90" s="1"/>
  <c r="AQ8" i="91"/>
  <c r="BU21" i="82"/>
  <c r="BW21" i="82" s="1"/>
  <c r="BM21" i="82"/>
  <c r="DQ16" i="82"/>
  <c r="DS16" i="82" s="1"/>
  <c r="DI16" i="82"/>
  <c r="CW16" i="84"/>
  <c r="CO16" i="84"/>
  <c r="CS17" i="82"/>
  <c r="CU17" i="82" s="1"/>
  <c r="CK17" i="82"/>
  <c r="CC17" i="84"/>
  <c r="BU17" i="84"/>
  <c r="DQ15" i="82"/>
  <c r="DS15" i="82" s="1"/>
  <c r="DI15" i="82"/>
  <c r="CC14" i="83"/>
  <c r="CE14" i="83" s="1"/>
  <c r="BY14" i="83"/>
  <c r="AW12" i="82"/>
  <c r="AY12" i="82" s="1"/>
  <c r="AO12" i="82"/>
  <c r="CC10" i="83"/>
  <c r="CE10" i="83" s="1"/>
  <c r="BY10" i="83"/>
  <c r="CC9" i="83"/>
  <c r="CE9" i="83" s="1"/>
  <c r="BY9" i="83"/>
  <c r="CO9" i="81"/>
  <c r="CG9" i="81"/>
  <c r="BE9" i="84"/>
  <c r="AW9" i="84"/>
  <c r="BQ9" i="81"/>
  <c r="BI9" i="81"/>
  <c r="CS8" i="82"/>
  <c r="CU8" i="82" s="1"/>
  <c r="CK8" i="82"/>
  <c r="CA73" i="52"/>
  <c r="Y8" i="50"/>
  <c r="Q8" i="50"/>
  <c r="W8" i="50" s="1"/>
  <c r="AQ12" i="79"/>
  <c r="AY12" i="85"/>
  <c r="AQ10" i="79"/>
  <c r="AY10" i="85"/>
  <c r="AO41" i="39"/>
  <c r="BA41" i="39" s="1"/>
  <c r="AM41" i="39"/>
  <c r="AU41" i="39" s="1"/>
  <c r="M31" i="21"/>
  <c r="G34" i="10" s="1"/>
  <c r="S29" i="21"/>
  <c r="S31" i="21" s="1"/>
  <c r="I37" i="8" s="1"/>
  <c r="AM41" i="40"/>
  <c r="AU41" i="40" s="1"/>
  <c r="AO41" i="40"/>
  <c r="BA41" i="40" s="1"/>
  <c r="AQ11" i="88"/>
  <c r="AG11" i="88"/>
  <c r="BG11" i="88" s="1"/>
  <c r="AQ11" i="89"/>
  <c r="AG11" i="89"/>
  <c r="BG11" i="89" s="1"/>
  <c r="M11" i="79"/>
  <c r="W11" i="84"/>
  <c r="O11" i="79" s="1"/>
  <c r="S11" i="79" s="1"/>
  <c r="U11" i="79" s="1"/>
  <c r="BO16" i="79"/>
  <c r="CE16" i="84"/>
  <c r="BQ16" i="79" s="1"/>
  <c r="BU16" i="79" s="1"/>
  <c r="BW16" i="79" s="1"/>
  <c r="DQ13" i="82"/>
  <c r="DS13" i="82" s="1"/>
  <c r="DI13" i="82"/>
  <c r="AW13" i="82"/>
  <c r="AY13" i="82" s="1"/>
  <c r="AO13" i="82"/>
  <c r="AO13" i="84"/>
  <c r="AG13" i="84"/>
  <c r="E13" i="79"/>
  <c r="DQ23" i="82"/>
  <c r="DS23" i="82" s="1"/>
  <c r="DI23" i="82"/>
  <c r="AW23" i="82"/>
  <c r="AY23" i="82" s="1"/>
  <c r="AO23" i="82"/>
  <c r="AO23" i="84"/>
  <c r="AG23" i="84"/>
  <c r="E23" i="79"/>
  <c r="AO41" i="35"/>
  <c r="BA41" i="35" s="1"/>
  <c r="AM41" i="35"/>
  <c r="AU41" i="35" s="1"/>
  <c r="BO20" i="79"/>
  <c r="CE20" i="84"/>
  <c r="BQ20" i="79" s="1"/>
  <c r="BU20" i="79" s="1"/>
  <c r="BW20" i="79" s="1"/>
  <c r="I16" i="22"/>
  <c r="M16" i="22" s="1"/>
  <c r="S16" i="22" s="1"/>
  <c r="E34" i="103"/>
  <c r="I14" i="24"/>
  <c r="M14" i="24" s="1"/>
  <c r="S14" i="24" s="1"/>
  <c r="G61" i="117"/>
  <c r="E30" i="103" s="1"/>
  <c r="E31" i="103"/>
  <c r="BC23" i="89"/>
  <c r="BG12" i="88"/>
  <c r="BG78" i="52"/>
  <c r="AW46" i="33"/>
  <c r="AW41" i="33"/>
  <c r="AW40" i="33"/>
  <c r="AW38" i="33"/>
  <c r="AW36" i="33"/>
  <c r="AW32" i="33"/>
  <c r="AW30" i="33"/>
  <c r="AW28" i="33"/>
  <c r="AW20" i="33"/>
  <c r="AW18" i="33"/>
  <c r="AW16" i="33"/>
  <c r="AW14" i="33"/>
  <c r="I21" i="79"/>
  <c r="K21" i="79" s="1"/>
  <c r="AM41" i="33" s="1"/>
  <c r="AW37" i="33"/>
  <c r="AW43" i="33"/>
  <c r="AW11" i="33"/>
  <c r="AW15" i="33"/>
  <c r="AW27" i="33"/>
  <c r="AW31" i="33"/>
  <c r="AW42" i="33"/>
  <c r="AW33" i="33"/>
  <c r="AW39" i="33"/>
  <c r="AW45" i="33"/>
  <c r="AW17" i="33"/>
  <c r="AW19" i="33"/>
  <c r="AW25" i="33"/>
  <c r="AW29" i="33"/>
  <c r="AW46" i="37"/>
  <c r="AW41" i="37"/>
  <c r="AW40" i="37"/>
  <c r="AW38" i="37"/>
  <c r="AW36" i="37"/>
  <c r="AW32" i="37"/>
  <c r="AW30" i="37"/>
  <c r="AW28" i="37"/>
  <c r="AW20" i="37"/>
  <c r="AW18" i="37"/>
  <c r="AW16" i="37"/>
  <c r="AW14" i="37"/>
  <c r="I17" i="79"/>
  <c r="K17" i="79" s="1"/>
  <c r="AM41" i="37" s="1"/>
  <c r="AW42" i="37"/>
  <c r="AW33" i="37"/>
  <c r="AW39" i="37"/>
  <c r="AW45" i="37"/>
  <c r="AW37" i="37"/>
  <c r="AW43" i="37"/>
  <c r="AW11" i="37"/>
  <c r="AW15" i="37"/>
  <c r="AW17" i="37"/>
  <c r="AW19" i="37"/>
  <c r="AW25" i="37"/>
  <c r="AW27" i="37"/>
  <c r="AW29" i="37"/>
  <c r="AW31" i="37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AU8" i="83"/>
  <c r="AW8" i="83" s="1"/>
  <c r="BA8" i="83" s="1"/>
  <c r="M8" i="90"/>
  <c r="O8" i="90" s="1"/>
  <c r="S8" i="90" s="1"/>
  <c r="BU18" i="81"/>
  <c r="BW18" i="81" s="1"/>
  <c r="BM18" i="81"/>
  <c r="DQ17" i="81"/>
  <c r="DS17" i="81" s="1"/>
  <c r="DI17" i="81"/>
  <c r="CW17" i="84"/>
  <c r="CO17" i="84"/>
  <c r="AW15" i="81"/>
  <c r="AY15" i="81" s="1"/>
  <c r="AO15" i="81"/>
  <c r="AO15" i="83"/>
  <c r="AQ15" i="83" s="1"/>
  <c r="AK15" i="83"/>
  <c r="AQ22" i="79"/>
  <c r="AY22" i="85"/>
  <c r="AQ20" i="79"/>
  <c r="AY20" i="85"/>
  <c r="AQ18" i="79"/>
  <c r="AY18" i="85"/>
  <c r="AQ16" i="79"/>
  <c r="AY16" i="85"/>
  <c r="CA8" i="92"/>
  <c r="BG8" i="3" s="1"/>
  <c r="G456" i="1" s="1"/>
  <c r="AQ8" i="92"/>
  <c r="BA78" i="52"/>
  <c r="BA79" i="52" s="1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36" i="55"/>
  <c r="M36" i="55" s="1"/>
  <c r="K64" i="96"/>
  <c r="I36" i="53" s="1"/>
  <c r="M36" i="53" s="1"/>
  <c r="Q36" i="53" s="1"/>
  <c r="W36" i="53" s="1"/>
  <c r="G100" i="114"/>
  <c r="I28" i="22" s="1"/>
  <c r="M28" i="22" s="1"/>
  <c r="S28" i="22" s="1"/>
  <c r="G98" i="114"/>
  <c r="I28" i="24" s="1"/>
  <c r="M28" i="24" s="1"/>
  <c r="S28" i="24" s="1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55" i="23" s="1"/>
  <c r="S20" i="75"/>
  <c r="S18" i="75"/>
  <c r="S16" i="75"/>
  <c r="S14" i="75"/>
  <c r="S12" i="75"/>
  <c r="S10" i="75"/>
  <c r="S8" i="75"/>
  <c r="U8" i="75" s="1"/>
  <c r="I13" i="23" s="1"/>
  <c r="M13" i="23" s="1"/>
  <c r="S13" i="23" s="1"/>
  <c r="S33" i="75"/>
  <c r="U33" i="75" s="1"/>
  <c r="I64" i="23" s="1"/>
  <c r="M64" i="23" s="1"/>
  <c r="S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67" i="23" s="1"/>
  <c r="S23" i="75"/>
  <c r="U23" i="75" s="1"/>
  <c r="I58" i="23" s="1"/>
  <c r="M58" i="23" s="1"/>
  <c r="S58" i="23" s="1"/>
  <c r="S21" i="75"/>
  <c r="S19" i="75"/>
  <c r="S17" i="75"/>
  <c r="S15" i="75"/>
  <c r="S13" i="75"/>
  <c r="S11" i="75"/>
  <c r="U11" i="75" s="1"/>
  <c r="I22" i="23" s="1"/>
  <c r="M22" i="23" s="1"/>
  <c r="S22" i="23" s="1"/>
  <c r="S9" i="75"/>
  <c r="M41" i="97"/>
  <c r="W41" i="97" s="1"/>
  <c r="I22" i="22" s="1"/>
  <c r="M22" i="22" s="1"/>
  <c r="S22" i="22" s="1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AO8" i="75" s="1"/>
  <c r="I17" i="27" s="1"/>
  <c r="M17" i="27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M44" i="97"/>
  <c r="Y44" i="97" s="1"/>
  <c r="I49" i="27" s="1"/>
  <c r="M49" i="27" s="1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BE8" i="75" s="1"/>
  <c r="E34" i="74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M48" i="97"/>
  <c r="Y48" i="97" s="1"/>
  <c r="E72" i="96" s="1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Q8" i="75" s="1"/>
  <c r="I13" i="25" s="1"/>
  <c r="M13" i="25" s="1"/>
  <c r="S13" i="25" s="1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O9" i="75"/>
  <c r="M40" i="97"/>
  <c r="Y40" i="97" s="1"/>
  <c r="I23" i="24" s="1"/>
  <c r="M23" i="24" s="1"/>
  <c r="S23" i="24" s="1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AK8" i="75" s="1"/>
  <c r="I9" i="11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M43" i="97"/>
  <c r="Y43" i="97" s="1"/>
  <c r="I158" i="11" s="1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BA8" i="75" s="1"/>
  <c r="I11" i="11" s="1"/>
  <c r="M11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M47" i="97"/>
  <c r="Y47" i="97" s="1"/>
  <c r="I160" i="11" s="1"/>
  <c r="W21" i="90"/>
  <c r="BG21" i="90" s="1"/>
  <c r="G16" i="87"/>
  <c r="I16" i="87" s="1"/>
  <c r="AY16" i="3" s="1"/>
  <c r="G684" i="1" s="1"/>
  <c r="W16" i="92"/>
  <c r="BG16" i="92" s="1"/>
  <c r="W13" i="90"/>
  <c r="U8" i="83"/>
  <c r="W8" i="83" s="1"/>
  <c r="Q8" i="83"/>
  <c r="E8" i="79" s="1"/>
  <c r="AG14" i="89"/>
  <c r="AQ14" i="89"/>
  <c r="AG12" i="91"/>
  <c r="AQ12" i="91"/>
  <c r="AG10" i="89"/>
  <c r="AQ10" i="89"/>
  <c r="W9" i="89"/>
  <c r="AC9" i="88"/>
  <c r="AM9" i="88"/>
  <c r="I23" i="88"/>
  <c r="AQ8" i="89"/>
  <c r="AM23" i="89"/>
  <c r="AW22" i="82"/>
  <c r="AY22" i="82" s="1"/>
  <c r="AO22" i="82"/>
  <c r="AO22" i="83"/>
  <c r="AQ22" i="83" s="1"/>
  <c r="AK22" i="83"/>
  <c r="AW20" i="82"/>
  <c r="AY20" i="82" s="1"/>
  <c r="AO20" i="82"/>
  <c r="AO20" i="83"/>
  <c r="AQ20" i="83" s="1"/>
  <c r="AK20" i="83"/>
  <c r="AO18" i="84"/>
  <c r="AG18" i="84"/>
  <c r="AO18" i="83"/>
  <c r="AQ18" i="83" s="1"/>
  <c r="AK18" i="83"/>
  <c r="BU15" i="82"/>
  <c r="BW15" i="82" s="1"/>
  <c r="BM15" i="82"/>
  <c r="AO14" i="83"/>
  <c r="AQ14" i="83" s="1"/>
  <c r="AK14" i="83"/>
  <c r="AW10" i="82"/>
  <c r="AY10" i="82" s="1"/>
  <c r="AO10" i="82"/>
  <c r="AO8" i="83"/>
  <c r="AQ8" i="83" s="1"/>
  <c r="AK8" i="83"/>
  <c r="BE23" i="90"/>
  <c r="BE21" i="90"/>
  <c r="BE19" i="90"/>
  <c r="BE17" i="90"/>
  <c r="BE15" i="90"/>
  <c r="BE13" i="90"/>
  <c r="BE11" i="90"/>
  <c r="BE9" i="90"/>
  <c r="BE22" i="90"/>
  <c r="BE20" i="90"/>
  <c r="BE18" i="90"/>
  <c r="BE16" i="90"/>
  <c r="BE14" i="90"/>
  <c r="BE12" i="90"/>
  <c r="BE10" i="90"/>
  <c r="BE8" i="90"/>
  <c r="AQ23" i="79"/>
  <c r="AY23" i="85"/>
  <c r="AQ21" i="79"/>
  <c r="AY21" i="85"/>
  <c r="AQ19" i="79"/>
  <c r="AY19" i="85"/>
  <c r="AQ17" i="79"/>
  <c r="AY17" i="85"/>
  <c r="AQ15" i="79"/>
  <c r="AY15" i="85"/>
  <c r="AQ13" i="79"/>
  <c r="AY13" i="85"/>
  <c r="AQ11" i="79"/>
  <c r="AY11" i="85"/>
  <c r="AQ9" i="79"/>
  <c r="AY9" i="85"/>
  <c r="M20" i="54"/>
  <c r="K17" i="54"/>
  <c r="Y17" i="54"/>
  <c r="Q17" i="54"/>
  <c r="I76" i="98"/>
  <c r="I51" i="98"/>
  <c r="AA31" i="55"/>
  <c r="AI31" i="55"/>
  <c r="Q31" i="55"/>
  <c r="W31" i="55" s="1"/>
  <c r="M8" i="51"/>
  <c r="AA17" i="55"/>
  <c r="AI17" i="55"/>
  <c r="Q17" i="55"/>
  <c r="W17" i="55" s="1"/>
  <c r="AM41" i="34"/>
  <c r="AO41" i="34" s="1"/>
  <c r="G53" i="115"/>
  <c r="G69" i="98"/>
  <c r="G81" i="98" s="1"/>
  <c r="BU11" i="82"/>
  <c r="BW11" i="82" s="1"/>
  <c r="BM11" i="82"/>
  <c r="CS11" i="82"/>
  <c r="CU11" i="82" s="1"/>
  <c r="CK11" i="82"/>
  <c r="CC11" i="84"/>
  <c r="BU11" i="84"/>
  <c r="BG11" i="79" s="1"/>
  <c r="BK11" i="79" s="1"/>
  <c r="BM11" i="79" s="1"/>
  <c r="AQ13" i="88"/>
  <c r="AG13" i="88"/>
  <c r="BG13" i="88" s="1"/>
  <c r="AQ13" i="89"/>
  <c r="AG13" i="89"/>
  <c r="BU13" i="81"/>
  <c r="BW13" i="81" s="1"/>
  <c r="BM13" i="81"/>
  <c r="BI13" i="84"/>
  <c r="BA13" i="84"/>
  <c r="AO13" i="79" s="1"/>
  <c r="CS13" i="81"/>
  <c r="CU13" i="81" s="1"/>
  <c r="CK13" i="81"/>
  <c r="BU23" i="82"/>
  <c r="BW23" i="82" s="1"/>
  <c r="BM23" i="82"/>
  <c r="BI23" i="83"/>
  <c r="BK23" i="83" s="1"/>
  <c r="BE23" i="83"/>
  <c r="M22" i="79"/>
  <c r="W22" i="84"/>
  <c r="O22" i="79" s="1"/>
  <c r="S22" i="79" s="1"/>
  <c r="U22" i="79" s="1"/>
  <c r="M20" i="79"/>
  <c r="W20" i="84"/>
  <c r="O20" i="79" s="1"/>
  <c r="S20" i="79" s="1"/>
  <c r="U20" i="79" s="1"/>
  <c r="M18" i="79"/>
  <c r="W18" i="84"/>
  <c r="O18" i="79" s="1"/>
  <c r="S18" i="79" s="1"/>
  <c r="U18" i="79" s="1"/>
  <c r="M16" i="79"/>
  <c r="W16" i="84"/>
  <c r="O16" i="79" s="1"/>
  <c r="S16" i="79" s="1"/>
  <c r="U16" i="79" s="1"/>
  <c r="M14" i="79"/>
  <c r="W14" i="84"/>
  <c r="O14" i="79" s="1"/>
  <c r="S14" i="79" s="1"/>
  <c r="U14" i="79" s="1"/>
  <c r="M10" i="79"/>
  <c r="W10" i="84"/>
  <c r="O10" i="79" s="1"/>
  <c r="S10" i="79" s="1"/>
  <c r="U10" i="79" s="1"/>
  <c r="BI20" i="79"/>
  <c r="BO20" i="85"/>
  <c r="BI16" i="79"/>
  <c r="BO16" i="85"/>
  <c r="BI12" i="79"/>
  <c r="BO12" i="85"/>
  <c r="BI8" i="79"/>
  <c r="BO8" i="85"/>
  <c r="BY8" i="76"/>
  <c r="I9" i="30" s="1"/>
  <c r="BM8" i="76"/>
  <c r="I9" i="32" s="1"/>
  <c r="BI8" i="76"/>
  <c r="I9" i="33" s="1"/>
  <c r="AW8" i="76"/>
  <c r="I9" i="36" s="1"/>
  <c r="AS8" i="76"/>
  <c r="I9" i="37" s="1"/>
  <c r="AG8" i="76"/>
  <c r="I9" i="40" s="1"/>
  <c r="AC8" i="76"/>
  <c r="I9" i="41" s="1"/>
  <c r="Q8" i="76"/>
  <c r="I9" i="44" s="1"/>
  <c r="M8" i="76"/>
  <c r="I9" i="45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0" i="77"/>
  <c r="AC10" i="77" s="1"/>
  <c r="I19" i="18" s="1"/>
  <c r="M19" i="18" s="1"/>
  <c r="AA17" i="77"/>
  <c r="AC17" i="77" s="1"/>
  <c r="I26" i="18" s="1"/>
  <c r="M26" i="18" s="1"/>
  <c r="AA15" i="77"/>
  <c r="AC15" i="77" s="1"/>
  <c r="I24" i="18" s="1"/>
  <c r="M24" i="18" s="1"/>
  <c r="AA13" i="77"/>
  <c r="AC13" i="77" s="1"/>
  <c r="I22" i="18" s="1"/>
  <c r="M22" i="18" s="1"/>
  <c r="AA11" i="77"/>
  <c r="AC11" i="77" s="1"/>
  <c r="I20" i="18" s="1"/>
  <c r="M20" i="18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AE16" i="77"/>
  <c r="AG16" i="77" s="1"/>
  <c r="I25" i="17" s="1"/>
  <c r="M25" i="17" s="1"/>
  <c r="S25" i="17" s="1"/>
  <c r="AE14" i="77"/>
  <c r="AG14" i="77" s="1"/>
  <c r="I23" i="17" s="1"/>
  <c r="M23" i="17" s="1"/>
  <c r="S23" i="17" s="1"/>
  <c r="AE12" i="77"/>
  <c r="AG12" i="77" s="1"/>
  <c r="I21" i="17" s="1"/>
  <c r="M21" i="17" s="1"/>
  <c r="S21" i="17" s="1"/>
  <c r="AE10" i="77"/>
  <c r="AG10" i="77" s="1"/>
  <c r="I19" i="17" s="1"/>
  <c r="M19" i="17" s="1"/>
  <c r="S19" i="17" s="1"/>
  <c r="AE17" i="77"/>
  <c r="AG17" i="77" s="1"/>
  <c r="I26" i="17" s="1"/>
  <c r="M26" i="17" s="1"/>
  <c r="S26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1" i="77"/>
  <c r="AG11" i="77" s="1"/>
  <c r="I20" i="17" s="1"/>
  <c r="M20" i="17" s="1"/>
  <c r="S20" i="17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BY44" i="52"/>
  <c r="CC44" i="52" s="1"/>
  <c r="AO44" i="52"/>
  <c r="W8" i="52"/>
  <c r="BY8" i="52"/>
  <c r="CC8" i="52" s="1"/>
  <c r="AO8" i="52"/>
  <c r="AQ8" i="52" s="1"/>
  <c r="W9" i="52"/>
  <c r="AI11" i="48"/>
  <c r="AM11" i="48" s="1"/>
  <c r="Q11" i="48"/>
  <c r="AA11" i="48"/>
  <c r="AI13" i="48"/>
  <c r="AM13" i="48" s="1"/>
  <c r="Q13" i="48"/>
  <c r="AA13" i="48"/>
  <c r="S22" i="25"/>
  <c r="W21" i="91"/>
  <c r="BG21" i="91" s="1"/>
  <c r="AG16" i="91"/>
  <c r="AQ16" i="91"/>
  <c r="AG14" i="90"/>
  <c r="AQ14" i="90"/>
  <c r="AG10" i="90"/>
  <c r="AQ10" i="90"/>
  <c r="DQ22" i="82"/>
  <c r="DS22" i="82" s="1"/>
  <c r="DI22" i="82"/>
  <c r="CW22" i="84"/>
  <c r="CO22" i="84"/>
  <c r="BY22" i="79" s="1"/>
  <c r="AW21" i="82"/>
  <c r="AY21" i="82" s="1"/>
  <c r="AO21" i="82"/>
  <c r="AO21" i="84"/>
  <c r="AG21" i="84"/>
  <c r="W21" i="79" s="1"/>
  <c r="AA21" i="79" s="1"/>
  <c r="AC21" i="79" s="1"/>
  <c r="BU20" i="82"/>
  <c r="BW20" i="82" s="1"/>
  <c r="BM20" i="82"/>
  <c r="BI20" i="84"/>
  <c r="BA20" i="84"/>
  <c r="AO20" i="79" s="1"/>
  <c r="DQ18" i="82"/>
  <c r="DS18" i="82" s="1"/>
  <c r="DI18" i="82"/>
  <c r="CW18" i="84"/>
  <c r="CO18" i="84"/>
  <c r="BY18" i="79" s="1"/>
  <c r="AO16" i="83"/>
  <c r="AQ16" i="83" s="1"/>
  <c r="AK16" i="83"/>
  <c r="BU17" i="82"/>
  <c r="BW17" i="82" s="1"/>
  <c r="BM17" i="82"/>
  <c r="DQ14" i="82"/>
  <c r="DS14" i="82" s="1"/>
  <c r="DI14" i="82"/>
  <c r="CW14" i="84"/>
  <c r="CO14" i="84"/>
  <c r="BY14" i="79" s="1"/>
  <c r="DQ12" i="82"/>
  <c r="DS12" i="82" s="1"/>
  <c r="DI12" i="82"/>
  <c r="CW12" i="84"/>
  <c r="CO12" i="84"/>
  <c r="BY12" i="79" s="1"/>
  <c r="DQ10" i="82"/>
  <c r="DS10" i="82" s="1"/>
  <c r="DI10" i="82"/>
  <c r="CW10" i="84"/>
  <c r="CO10" i="84"/>
  <c r="BY10" i="79" s="1"/>
  <c r="DQ8" i="82"/>
  <c r="DS8" i="82" s="1"/>
  <c r="DI8" i="82"/>
  <c r="CW8" i="84"/>
  <c r="CO8" i="84"/>
  <c r="BY8" i="79" s="1"/>
  <c r="CA23" i="79"/>
  <c r="CE23" i="85"/>
  <c r="CA19" i="79"/>
  <c r="CE19" i="85"/>
  <c r="CA15" i="79"/>
  <c r="CE15" i="85"/>
  <c r="CA11" i="79"/>
  <c r="CE11" i="85"/>
  <c r="G20" i="87"/>
  <c r="I20" i="87" s="1"/>
  <c r="AY20" i="3" s="1"/>
  <c r="G800" i="1" s="1"/>
  <c r="W20" i="92"/>
  <c r="BG20" i="92" s="1"/>
  <c r="I32" i="18"/>
  <c r="M32" i="18" s="1"/>
  <c r="K58" i="96"/>
  <c r="I32" i="17" s="1"/>
  <c r="M32" i="17" s="1"/>
  <c r="S32" i="17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I73" i="98"/>
  <c r="AW79" i="52"/>
  <c r="AU79" i="52"/>
  <c r="BC76" i="52"/>
  <c r="BW79" i="52"/>
  <c r="BC79" i="52"/>
  <c r="AS79" i="52"/>
  <c r="AI79" i="52"/>
  <c r="Y79" i="52"/>
  <c r="K79" i="52"/>
  <c r="AG14" i="91"/>
  <c r="AQ14" i="91"/>
  <c r="AG12" i="89"/>
  <c r="AQ12" i="89"/>
  <c r="AG10" i="91"/>
  <c r="AQ10" i="91"/>
  <c r="BU21" i="81"/>
  <c r="BW21" i="81" s="1"/>
  <c r="BM21" i="81"/>
  <c r="BI21" i="84"/>
  <c r="BA21" i="84"/>
  <c r="AO21" i="79" s="1"/>
  <c r="DQ19" i="81"/>
  <c r="DS19" i="81" s="1"/>
  <c r="DI19" i="81"/>
  <c r="DQ19" i="82"/>
  <c r="DS19" i="82" s="1"/>
  <c r="DI19" i="82"/>
  <c r="CS18" i="81"/>
  <c r="CU18" i="81" s="1"/>
  <c r="CK18" i="81"/>
  <c r="CS18" i="82"/>
  <c r="CU18" i="82" s="1"/>
  <c r="CK18" i="82"/>
  <c r="DQ16" i="81"/>
  <c r="DS16" i="81" s="1"/>
  <c r="DI16" i="81"/>
  <c r="CS17" i="81"/>
  <c r="CU17" i="81" s="1"/>
  <c r="CK17" i="81"/>
  <c r="DQ15" i="81"/>
  <c r="DS15" i="81" s="1"/>
  <c r="DI15" i="81"/>
  <c r="CW15" i="84"/>
  <c r="CO15" i="84"/>
  <c r="BY15" i="79" s="1"/>
  <c r="CS14" i="81"/>
  <c r="CU14" i="81" s="1"/>
  <c r="CK14" i="81"/>
  <c r="CC14" i="84"/>
  <c r="BU14" i="84"/>
  <c r="AW12" i="81"/>
  <c r="AY12" i="81" s="1"/>
  <c r="AO12" i="81"/>
  <c r="AO12" i="84"/>
  <c r="AG12" i="84"/>
  <c r="W12" i="79" s="1"/>
  <c r="AA12" i="79" s="1"/>
  <c r="AC12" i="79" s="1"/>
  <c r="CS10" i="81"/>
  <c r="CU10" i="81" s="1"/>
  <c r="CK10" i="81"/>
  <c r="CC10" i="84"/>
  <c r="BU10" i="84"/>
  <c r="Y9" i="81"/>
  <c r="AA9" i="81" s="1"/>
  <c r="Q9" i="81"/>
  <c r="U9" i="84"/>
  <c r="M9" i="84"/>
  <c r="AK9" i="84"/>
  <c r="AC9" i="84"/>
  <c r="AS9" i="82"/>
  <c r="AK9" i="82"/>
  <c r="DM9" i="82"/>
  <c r="DE9" i="82"/>
  <c r="CW9" i="83"/>
  <c r="CY9" i="83" s="1"/>
  <c r="CS9" i="83"/>
  <c r="CS8" i="81"/>
  <c r="CU8" i="81" s="1"/>
  <c r="CK8" i="81"/>
  <c r="CC8" i="84"/>
  <c r="BU8" i="84"/>
  <c r="BG8" i="79" s="1"/>
  <c r="BK8" i="79" s="1"/>
  <c r="BM8" i="79" s="1"/>
  <c r="AS11" i="56"/>
  <c r="AM11" i="56"/>
  <c r="AI11" i="56"/>
  <c r="AC11" i="56"/>
  <c r="Y11" i="56"/>
  <c r="Q11" i="56"/>
  <c r="W11" i="56" s="1"/>
  <c r="AS8" i="56"/>
  <c r="AM8" i="56"/>
  <c r="AI8" i="56"/>
  <c r="AC8" i="56"/>
  <c r="Y8" i="56"/>
  <c r="Q8" i="56"/>
  <c r="W8" i="56" s="1"/>
  <c r="M19" i="56"/>
  <c r="M17" i="56"/>
  <c r="AS12" i="56"/>
  <c r="AM12" i="56"/>
  <c r="AI12" i="56"/>
  <c r="AC12" i="56"/>
  <c r="Y12" i="56"/>
  <c r="Q12" i="56"/>
  <c r="W12" i="56" s="1"/>
  <c r="AM41" i="36"/>
  <c r="AU41" i="36" s="1"/>
  <c r="BG22" i="79"/>
  <c r="BK22" i="79" s="1"/>
  <c r="BM22" i="79" s="1"/>
  <c r="CW13" i="84"/>
  <c r="CO13" i="84"/>
  <c r="W15" i="89"/>
  <c r="BG15" i="89" s="1"/>
  <c r="Y22" i="79"/>
  <c r="AI22" i="85"/>
  <c r="Y18" i="79"/>
  <c r="AI18" i="85"/>
  <c r="Y14" i="79"/>
  <c r="AI14" i="85"/>
  <c r="Y10" i="79"/>
  <c r="AI10" i="85"/>
  <c r="BY96" i="52"/>
  <c r="CC96" i="52" s="1"/>
  <c r="AO96" i="52"/>
  <c r="BY86" i="52"/>
  <c r="CC86" i="52" s="1"/>
  <c r="AO86" i="52"/>
  <c r="BY20" i="52"/>
  <c r="CC20" i="52" s="1"/>
  <c r="AO20" i="52"/>
  <c r="S55" i="25"/>
  <c r="S57" i="25"/>
  <c r="S64" i="25"/>
  <c r="S66" i="25"/>
  <c r="BG19" i="92"/>
  <c r="W20" i="90"/>
  <c r="BG20" i="90" s="1"/>
  <c r="AQ17" i="88"/>
  <c r="AG17" i="88"/>
  <c r="BG17" i="88" s="1"/>
  <c r="AQ15" i="91"/>
  <c r="AG15" i="91"/>
  <c r="BG15" i="91" s="1"/>
  <c r="W12" i="90"/>
  <c r="BG12" i="90" s="1"/>
  <c r="AG8" i="90"/>
  <c r="K23" i="90"/>
  <c r="K22" i="90"/>
  <c r="K20" i="90"/>
  <c r="K18" i="90"/>
  <c r="K16" i="90"/>
  <c r="K14" i="90"/>
  <c r="K12" i="90"/>
  <c r="K10" i="90"/>
  <c r="K8" i="90"/>
  <c r="K21" i="90"/>
  <c r="K19" i="90"/>
  <c r="K17" i="90"/>
  <c r="K15" i="90"/>
  <c r="K13" i="90"/>
  <c r="K11" i="90"/>
  <c r="K9" i="90"/>
  <c r="DQ17" i="82"/>
  <c r="DS17" i="82" s="1"/>
  <c r="DI17" i="82"/>
  <c r="AW15" i="82"/>
  <c r="AY15" i="82" s="1"/>
  <c r="AO15" i="82"/>
  <c r="AO15" i="84"/>
  <c r="AG15" i="84"/>
  <c r="W15" i="79" s="1"/>
  <c r="AA15" i="79" s="1"/>
  <c r="AC15" i="79" s="1"/>
  <c r="BU14" i="82"/>
  <c r="BW14" i="82" s="1"/>
  <c r="BM14" i="82"/>
  <c r="BI14" i="84"/>
  <c r="BA14" i="84"/>
  <c r="AO14" i="79" s="1"/>
  <c r="BU12" i="82"/>
  <c r="BW12" i="82" s="1"/>
  <c r="BM12" i="82"/>
  <c r="BI12" i="84"/>
  <c r="BA12" i="84"/>
  <c r="AO12" i="79" s="1"/>
  <c r="BU10" i="82"/>
  <c r="BW10" i="82" s="1"/>
  <c r="BM10" i="82"/>
  <c r="BI10" i="84"/>
  <c r="BA10" i="84"/>
  <c r="AO10" i="79" s="1"/>
  <c r="BU8" i="82"/>
  <c r="BW8" i="82" s="1"/>
  <c r="BM8" i="82"/>
  <c r="BI8" i="84"/>
  <c r="BA8" i="84"/>
  <c r="AG22" i="92"/>
  <c r="AQ22" i="92"/>
  <c r="AG18" i="92"/>
  <c r="AQ18" i="92"/>
  <c r="AG12" i="92"/>
  <c r="AQ12" i="92"/>
  <c r="W8" i="54"/>
  <c r="W32" i="54"/>
  <c r="I10" i="25"/>
  <c r="K73" i="74"/>
  <c r="I10" i="23" s="1"/>
  <c r="I23" i="55"/>
  <c r="M23" i="55" s="1"/>
  <c r="K48" i="96"/>
  <c r="I23" i="53" s="1"/>
  <c r="M23" i="53" s="1"/>
  <c r="Q23" i="53" s="1"/>
  <c r="W23" i="53" s="1"/>
  <c r="M41" i="103"/>
  <c r="M40" i="103"/>
  <c r="I40" i="34"/>
  <c r="M40" i="34" s="1"/>
  <c r="E24" i="103"/>
  <c r="I40" i="42"/>
  <c r="M40" i="42" s="1"/>
  <c r="E16" i="103"/>
  <c r="I40" i="33"/>
  <c r="M40" i="33" s="1"/>
  <c r="E25" i="103"/>
  <c r="I40" i="41"/>
  <c r="M40" i="41" s="1"/>
  <c r="E17" i="103"/>
  <c r="I40" i="32"/>
  <c r="M40" i="32" s="1"/>
  <c r="E26" i="103"/>
  <c r="I40" i="40"/>
  <c r="M40" i="40" s="1"/>
  <c r="E18" i="103"/>
  <c r="I18" i="51"/>
  <c r="M18" i="51" s="1"/>
  <c r="E27" i="103"/>
  <c r="I40" i="39"/>
  <c r="M40" i="39" s="1"/>
  <c r="E19" i="103"/>
  <c r="W22" i="91"/>
  <c r="BG22" i="91" s="1"/>
  <c r="W18" i="91"/>
  <c r="BG18" i="91" s="1"/>
  <c r="W14" i="91"/>
  <c r="BG14" i="91" s="1"/>
  <c r="W10" i="91"/>
  <c r="BG10" i="91" s="1"/>
  <c r="BW8" i="89"/>
  <c r="W8" i="89"/>
  <c r="S23" i="89"/>
  <c r="AQ21" i="88"/>
  <c r="AG21" i="88"/>
  <c r="BG21" i="88" s="1"/>
  <c r="AQ19" i="88"/>
  <c r="AG19" i="88"/>
  <c r="BG19" i="88" s="1"/>
  <c r="W16" i="88"/>
  <c r="BG16" i="88" s="1"/>
  <c r="AC9" i="92"/>
  <c r="AC23" i="92" s="1"/>
  <c r="AM9" i="92"/>
  <c r="AM23" i="92" s="1"/>
  <c r="AC9" i="91"/>
  <c r="AM9" i="91"/>
  <c r="AC9" i="90"/>
  <c r="AC23" i="90" s="1"/>
  <c r="AM9" i="90"/>
  <c r="AM23" i="90" s="1"/>
  <c r="BU15" i="81"/>
  <c r="BW15" i="81" s="1"/>
  <c r="BM15" i="81"/>
  <c r="BI15" i="84"/>
  <c r="BA15" i="84"/>
  <c r="AO15" i="79" s="1"/>
  <c r="AW14" i="81"/>
  <c r="AY14" i="81" s="1"/>
  <c r="AO14" i="81"/>
  <c r="AO14" i="84"/>
  <c r="AG14" i="84"/>
  <c r="W14" i="79" s="1"/>
  <c r="AA14" i="79" s="1"/>
  <c r="AC14" i="79" s="1"/>
  <c r="CS12" i="81"/>
  <c r="CU12" i="81" s="1"/>
  <c r="CK12" i="81"/>
  <c r="CC12" i="84"/>
  <c r="BU12" i="84"/>
  <c r="BG12" i="79" s="1"/>
  <c r="BK12" i="79" s="1"/>
  <c r="BM12" i="79" s="1"/>
  <c r="AW10" i="81"/>
  <c r="AY10" i="81" s="1"/>
  <c r="AO10" i="81"/>
  <c r="AO10" i="84"/>
  <c r="AG10" i="84"/>
  <c r="W10" i="79" s="1"/>
  <c r="AA10" i="79" s="1"/>
  <c r="AC10" i="79" s="1"/>
  <c r="AW8" i="81"/>
  <c r="AY8" i="81" s="1"/>
  <c r="AO8" i="81"/>
  <c r="AO8" i="84"/>
  <c r="AG8" i="84"/>
  <c r="W8" i="79" s="1"/>
  <c r="AA8" i="79" s="1"/>
  <c r="AC8" i="79" s="1"/>
  <c r="K62" i="56"/>
  <c r="K63" i="56"/>
  <c r="K53" i="56"/>
  <c r="AA34" i="40"/>
  <c r="AA26" i="40"/>
  <c r="AA24" i="40"/>
  <c r="AA22" i="40"/>
  <c r="AA8" i="40"/>
  <c r="AA23" i="40"/>
  <c r="O14" i="47"/>
  <c r="Y14" i="47" s="1"/>
  <c r="AA23" i="46"/>
  <c r="AC23" i="46" s="1"/>
  <c r="AA34" i="46"/>
  <c r="AC34" i="46" s="1"/>
  <c r="AA26" i="46"/>
  <c r="AC26" i="46" s="1"/>
  <c r="AA24" i="46"/>
  <c r="AC24" i="46" s="1"/>
  <c r="AA22" i="46"/>
  <c r="AC22" i="46" s="1"/>
  <c r="AA8" i="46"/>
  <c r="AC8" i="46" s="1"/>
  <c r="AC35" i="46" s="1"/>
  <c r="O8" i="47"/>
  <c r="Y44" i="56"/>
  <c r="Y40" i="56"/>
  <c r="Y36" i="56"/>
  <c r="I69" i="98"/>
  <c r="I49" i="98"/>
  <c r="BG21" i="79"/>
  <c r="BK21" i="79" s="1"/>
  <c r="BM21" i="79" s="1"/>
  <c r="AQ71" i="52"/>
  <c r="AQ78" i="52" s="1"/>
  <c r="AQ79" i="52" s="1"/>
  <c r="AM41" i="31"/>
  <c r="AU41" i="31" s="1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U8" i="76" s="1"/>
  <c r="I9" i="43" s="1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K8" i="76" s="1"/>
  <c r="I9" i="39" s="1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A8" i="76" s="1"/>
  <c r="I9" i="35" s="1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BQ8" i="76" s="1"/>
  <c r="I12" i="52" s="1"/>
  <c r="M12" i="52" s="1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I8" i="76" s="1"/>
  <c r="I9" i="46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Y8" i="76" s="1"/>
  <c r="I9" i="42" s="1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AO8" i="76" s="1"/>
  <c r="I9" i="38" s="1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E8" i="76" s="1"/>
  <c r="I9" i="34" s="1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BU8" i="76" s="1"/>
  <c r="I9" i="31" s="1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S12" i="23"/>
  <c r="S21" i="23"/>
  <c r="W10" i="90"/>
  <c r="BG10" i="90" s="1"/>
  <c r="CA14" i="79"/>
  <c r="CE14" i="85"/>
  <c r="AQ21" i="42"/>
  <c r="AQ13" i="42"/>
  <c r="AQ9" i="42"/>
  <c r="AQ12" i="42"/>
  <c r="AQ10" i="42"/>
  <c r="AQ21" i="44"/>
  <c r="AQ13" i="44"/>
  <c r="AQ9" i="44"/>
  <c r="AQ12" i="44"/>
  <c r="AQ10" i="44"/>
  <c r="AQ21" i="46"/>
  <c r="AS21" i="46" s="1"/>
  <c r="AQ13" i="46"/>
  <c r="AS13" i="46" s="1"/>
  <c r="AQ9" i="46"/>
  <c r="AS9" i="46" s="1"/>
  <c r="AQ12" i="46"/>
  <c r="AS12" i="46" s="1"/>
  <c r="AQ10" i="46"/>
  <c r="AS10" i="46" s="1"/>
  <c r="I9" i="51"/>
  <c r="M9" i="51" s="1"/>
  <c r="K54" i="96"/>
  <c r="I9" i="49" s="1"/>
  <c r="M9" i="49" s="1"/>
  <c r="Q9" i="49" s="1"/>
  <c r="W9" i="49" s="1"/>
  <c r="I32" i="55"/>
  <c r="M32" i="55" s="1"/>
  <c r="K60" i="96"/>
  <c r="I32" i="53" s="1"/>
  <c r="M32" i="53" s="1"/>
  <c r="Q32" i="53" s="1"/>
  <c r="W32" i="53" s="1"/>
  <c r="K67" i="96"/>
  <c r="I37" i="53" s="1"/>
  <c r="M37" i="53" s="1"/>
  <c r="Q37" i="53" s="1"/>
  <c r="W37" i="53" s="1"/>
  <c r="I67" i="96"/>
  <c r="I37" i="55" s="1"/>
  <c r="M37" i="55" s="1"/>
  <c r="S43" i="33"/>
  <c r="S43" i="37"/>
  <c r="S43" i="41"/>
  <c r="S43" i="45"/>
  <c r="M8" i="29"/>
  <c r="G117" i="113"/>
  <c r="I42" i="35" s="1"/>
  <c r="M42" i="35" s="1"/>
  <c r="S42" i="40"/>
  <c r="Q42" i="40"/>
  <c r="G45" i="113"/>
  <c r="I42" i="43" s="1"/>
  <c r="M42" i="43" s="1"/>
  <c r="S43" i="31"/>
  <c r="G149" i="113"/>
  <c r="I22" i="29" s="1"/>
  <c r="M22" i="29" s="1"/>
  <c r="S22" i="29" s="1"/>
  <c r="BA22" i="7" s="1"/>
  <c r="G127" i="113"/>
  <c r="I43" i="34" s="1"/>
  <c r="M43" i="34" s="1"/>
  <c r="G119" i="113"/>
  <c r="I19" i="29" s="1"/>
  <c r="M19" i="29" s="1"/>
  <c r="S19" i="29" s="1"/>
  <c r="BA19" i="7" s="1"/>
  <c r="G91" i="113"/>
  <c r="I43" i="38" s="1"/>
  <c r="M43" i="38" s="1"/>
  <c r="G83" i="113"/>
  <c r="I15" i="29" s="1"/>
  <c r="M15" i="29" s="1"/>
  <c r="S15" i="29" s="1"/>
  <c r="BA15" i="7" s="1"/>
  <c r="G55" i="113"/>
  <c r="I43" i="42" s="1"/>
  <c r="M43" i="42" s="1"/>
  <c r="G47" i="113"/>
  <c r="I11" i="29" s="1"/>
  <c r="M11" i="29" s="1"/>
  <c r="S11" i="29" s="1"/>
  <c r="BA11" i="7" s="1"/>
  <c r="G19" i="113"/>
  <c r="I43" i="46" s="1"/>
  <c r="M43" i="46" s="1"/>
  <c r="S42" i="34"/>
  <c r="Q42" i="34"/>
  <c r="G99" i="113"/>
  <c r="I42" i="37" s="1"/>
  <c r="M42" i="37" s="1"/>
  <c r="Q42" i="42"/>
  <c r="S42" i="42"/>
  <c r="G27" i="113"/>
  <c r="I42" i="45" s="1"/>
  <c r="M42" i="45" s="1"/>
  <c r="W19" i="90"/>
  <c r="BG19" i="90" s="1"/>
  <c r="W22" i="89"/>
  <c r="BG22" i="89" s="1"/>
  <c r="AQ17" i="91"/>
  <c r="AG17" i="91"/>
  <c r="AQ15" i="90"/>
  <c r="AG15" i="90"/>
  <c r="AC23" i="91"/>
  <c r="AG8" i="91"/>
  <c r="I23" i="91"/>
  <c r="CW19" i="84"/>
  <c r="CO19" i="84"/>
  <c r="BY19" i="79" s="1"/>
  <c r="CC18" i="84"/>
  <c r="BU18" i="84"/>
  <c r="CC18" i="83"/>
  <c r="CE18" i="83" s="1"/>
  <c r="BY18" i="83"/>
  <c r="CS14" i="82"/>
  <c r="CU14" i="82" s="1"/>
  <c r="CK14" i="82"/>
  <c r="CS10" i="82"/>
  <c r="CU10" i="82" s="1"/>
  <c r="CK10" i="82"/>
  <c r="BY9" i="84"/>
  <c r="BQ9" i="84"/>
  <c r="CO9" i="82"/>
  <c r="CG9" i="82"/>
  <c r="Y9" i="82"/>
  <c r="AA9" i="82" s="1"/>
  <c r="Q9" i="82"/>
  <c r="BQ9" i="82"/>
  <c r="BI9" i="82"/>
  <c r="AW9" i="83"/>
  <c r="BA9" i="83" s="1"/>
  <c r="AM32" i="56"/>
  <c r="AS32" i="56" s="1"/>
  <c r="AC32" i="56"/>
  <c r="AI32" i="56" s="1"/>
  <c r="Q32" i="56"/>
  <c r="W32" i="56" s="1"/>
  <c r="AA23" i="42"/>
  <c r="AA34" i="42"/>
  <c r="AA26" i="42"/>
  <c r="AA24" i="42"/>
  <c r="AA22" i="42"/>
  <c r="AA8" i="42"/>
  <c r="O12" i="47"/>
  <c r="Y12" i="47" s="1"/>
  <c r="AA23" i="44"/>
  <c r="AA34" i="44"/>
  <c r="AA26" i="44"/>
  <c r="AA24" i="44"/>
  <c r="AA22" i="44"/>
  <c r="AA8" i="44"/>
  <c r="O10" i="47"/>
  <c r="Y10" i="47" s="1"/>
  <c r="E82" i="98"/>
  <c r="I37" i="98"/>
  <c r="AM41" i="32"/>
  <c r="AU41" i="32" s="1"/>
  <c r="I75" i="98"/>
  <c r="I70" i="98"/>
  <c r="I71" i="98"/>
  <c r="DQ11" i="82"/>
  <c r="DS11" i="82" s="1"/>
  <c r="DI11" i="82"/>
  <c r="AW11" i="82"/>
  <c r="AY11" i="82" s="1"/>
  <c r="AO11" i="82"/>
  <c r="AO11" i="84"/>
  <c r="AG11" i="84"/>
  <c r="E11" i="79"/>
  <c r="AQ13" i="90"/>
  <c r="AG13" i="90"/>
  <c r="AQ13" i="91"/>
  <c r="AG13" i="91"/>
  <c r="AQ13" i="92"/>
  <c r="AG13" i="92"/>
  <c r="BG13" i="92" s="1"/>
  <c r="BG16" i="79"/>
  <c r="BK16" i="79" s="1"/>
  <c r="BM16" i="79" s="1"/>
  <c r="CW13" i="83"/>
  <c r="CY13" i="83" s="1"/>
  <c r="CS13" i="83"/>
  <c r="M13" i="79"/>
  <c r="W13" i="84"/>
  <c r="O13" i="79" s="1"/>
  <c r="S13" i="79" s="1"/>
  <c r="U13" i="79" s="1"/>
  <c r="M23" i="79"/>
  <c r="W23" i="84"/>
  <c r="O23" i="79" s="1"/>
  <c r="S23" i="79" s="1"/>
  <c r="U23" i="79" s="1"/>
  <c r="W41" i="30" s="1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BG20" i="79"/>
  <c r="BK20" i="79" s="1"/>
  <c r="BM20" i="79" s="1"/>
  <c r="I149" i="11"/>
  <c r="E37" i="103"/>
  <c r="I14" i="22"/>
  <c r="M14" i="22" s="1"/>
  <c r="S14" i="22" s="1"/>
  <c r="E32" i="103"/>
  <c r="I16" i="24"/>
  <c r="M16" i="24" s="1"/>
  <c r="S16" i="24" s="1"/>
  <c r="E33" i="103"/>
  <c r="DQ11" i="81"/>
  <c r="DS11" i="81" s="1"/>
  <c r="DI11" i="81"/>
  <c r="AW11" i="81"/>
  <c r="AY11" i="81" s="1"/>
  <c r="AO11" i="81"/>
  <c r="DQ13" i="81"/>
  <c r="DS13" i="81" s="1"/>
  <c r="DI13" i="81"/>
  <c r="AW13" i="81"/>
  <c r="AY13" i="81" s="1"/>
  <c r="AO13" i="81"/>
  <c r="DQ23" i="81"/>
  <c r="DS23" i="81" s="1"/>
  <c r="DI23" i="81"/>
  <c r="CW23" i="84"/>
  <c r="CO23" i="84"/>
  <c r="BY23" i="79" s="1"/>
  <c r="AW23" i="81"/>
  <c r="AY23" i="81" s="1"/>
  <c r="AO23" i="81"/>
  <c r="BG18" i="88"/>
  <c r="BG14" i="88"/>
  <c r="BG20" i="88"/>
  <c r="AE14" i="48"/>
  <c r="BG22" i="88"/>
  <c r="BG10" i="88"/>
  <c r="M9" i="34" l="1"/>
  <c r="M9" i="42"/>
  <c r="CA12" i="52"/>
  <c r="BW12" i="52"/>
  <c r="BG12" i="52"/>
  <c r="BC12" i="52"/>
  <c r="AM12" i="52"/>
  <c r="Q12" i="52"/>
  <c r="CG12" i="52"/>
  <c r="BQ12" i="52"/>
  <c r="BM12" i="52"/>
  <c r="AW12" i="52"/>
  <c r="BA12" i="52" s="1"/>
  <c r="AS12" i="52"/>
  <c r="AC12" i="52"/>
  <c r="AI12" i="52" s="1"/>
  <c r="Y12" i="52"/>
  <c r="M9" i="35"/>
  <c r="M9" i="43"/>
  <c r="I38" i="55"/>
  <c r="M38" i="55" s="1"/>
  <c r="K68" i="96"/>
  <c r="I38" i="53" s="1"/>
  <c r="M38" i="53" s="1"/>
  <c r="Q38" i="53" s="1"/>
  <c r="W38" i="53" s="1"/>
  <c r="M9" i="11"/>
  <c r="I72" i="96"/>
  <c r="I40" i="55" s="1"/>
  <c r="M40" i="55" s="1"/>
  <c r="I34" i="74"/>
  <c r="I23" i="56" s="1"/>
  <c r="M23" i="56" s="1"/>
  <c r="AU41" i="37"/>
  <c r="AO41" i="37"/>
  <c r="BA41" i="37" s="1"/>
  <c r="K78" i="96"/>
  <c r="I25" i="22" s="1"/>
  <c r="M25" i="22" s="1"/>
  <c r="S25" i="22" s="1"/>
  <c r="I78" i="96"/>
  <c r="I25" i="24" s="1"/>
  <c r="M25" i="24" s="1"/>
  <c r="S25" i="24" s="1"/>
  <c r="M9" i="31"/>
  <c r="M9" i="38"/>
  <c r="M9" i="46"/>
  <c r="M9" i="39"/>
  <c r="AW45" i="46"/>
  <c r="AY45" i="46" s="1"/>
  <c r="AW43" i="46"/>
  <c r="AY43" i="46" s="1"/>
  <c r="AW42" i="46"/>
  <c r="AY42" i="46" s="1"/>
  <c r="AW39" i="46"/>
  <c r="AY39" i="46" s="1"/>
  <c r="AW37" i="46"/>
  <c r="AY37" i="46" s="1"/>
  <c r="AW33" i="46"/>
  <c r="AY33" i="46" s="1"/>
  <c r="AW31" i="46"/>
  <c r="AY31" i="46" s="1"/>
  <c r="AW29" i="46"/>
  <c r="AY29" i="46" s="1"/>
  <c r="AW27" i="46"/>
  <c r="AY27" i="46" s="1"/>
  <c r="AW25" i="46"/>
  <c r="AY25" i="46" s="1"/>
  <c r="AW19" i="46"/>
  <c r="AY19" i="46" s="1"/>
  <c r="AW17" i="46"/>
  <c r="AY17" i="46" s="1"/>
  <c r="AW15" i="46"/>
  <c r="AY15" i="46" s="1"/>
  <c r="AW11" i="46"/>
  <c r="AY11" i="46" s="1"/>
  <c r="I8" i="79"/>
  <c r="K8" i="79" s="1"/>
  <c r="AM41" i="46" s="1"/>
  <c r="AO41" i="46" s="1"/>
  <c r="AW36" i="46"/>
  <c r="AY36" i="46" s="1"/>
  <c r="AW40" i="46"/>
  <c r="AY40" i="46" s="1"/>
  <c r="AW20" i="46"/>
  <c r="AY20" i="46" s="1"/>
  <c r="AW38" i="46"/>
  <c r="AY38" i="46" s="1"/>
  <c r="AW46" i="46"/>
  <c r="AY46" i="46" s="1"/>
  <c r="AW41" i="46"/>
  <c r="AY41" i="46" s="1"/>
  <c r="AW14" i="46"/>
  <c r="AY14" i="46" s="1"/>
  <c r="AW16" i="46"/>
  <c r="AY16" i="46" s="1"/>
  <c r="AW18" i="46"/>
  <c r="AY18" i="46" s="1"/>
  <c r="AW28" i="46"/>
  <c r="AY28" i="46" s="1"/>
  <c r="AW30" i="46"/>
  <c r="AY30" i="46" s="1"/>
  <c r="AW32" i="46"/>
  <c r="AY32" i="46" s="1"/>
  <c r="AU41" i="33"/>
  <c r="AO41" i="33"/>
  <c r="BA41" i="33" s="1"/>
  <c r="AW12" i="30"/>
  <c r="AW10" i="30"/>
  <c r="CC23" i="79"/>
  <c r="CE23" i="79" s="1"/>
  <c r="AW9" i="30"/>
  <c r="AW13" i="30"/>
  <c r="AW21" i="30"/>
  <c r="Y41" i="30"/>
  <c r="AC41" i="30"/>
  <c r="W43" i="41"/>
  <c r="W41" i="41"/>
  <c r="W11" i="79"/>
  <c r="AA11" i="79" s="1"/>
  <c r="AC11" i="79" s="1"/>
  <c r="AO41" i="32"/>
  <c r="BA41" i="32" s="1"/>
  <c r="I82" i="98"/>
  <c r="I81" i="98"/>
  <c r="Y32" i="56"/>
  <c r="BU9" i="82"/>
  <c r="BW9" i="82" s="1"/>
  <c r="BM9" i="82"/>
  <c r="CS9" i="82"/>
  <c r="CU9" i="82" s="1"/>
  <c r="CK9" i="82"/>
  <c r="CC9" i="84"/>
  <c r="BU9" i="84"/>
  <c r="BG18" i="79"/>
  <c r="BK18" i="79" s="1"/>
  <c r="BM18" i="79" s="1"/>
  <c r="AW21" i="31"/>
  <c r="AW13" i="31"/>
  <c r="AW9" i="31"/>
  <c r="AW21" i="35"/>
  <c r="AW13" i="35"/>
  <c r="AW9" i="35"/>
  <c r="CC19" i="79"/>
  <c r="CE19" i="79" s="1"/>
  <c r="AW12" i="31"/>
  <c r="AW10" i="35"/>
  <c r="AW10" i="31"/>
  <c r="AW12" i="35"/>
  <c r="K23" i="91"/>
  <c r="K22" i="91"/>
  <c r="K20" i="91"/>
  <c r="K18" i="91"/>
  <c r="K16" i="91"/>
  <c r="K14" i="91"/>
  <c r="K12" i="91"/>
  <c r="K10" i="91"/>
  <c r="K8" i="91"/>
  <c r="K21" i="91"/>
  <c r="K19" i="91"/>
  <c r="K17" i="91"/>
  <c r="K15" i="91"/>
  <c r="K13" i="91"/>
  <c r="K11" i="91"/>
  <c r="K9" i="91"/>
  <c r="Q42" i="45"/>
  <c r="W42" i="42"/>
  <c r="Y42" i="42"/>
  <c r="AK42" i="42" s="1"/>
  <c r="W42" i="34"/>
  <c r="AU43" i="46"/>
  <c r="AE43" i="46"/>
  <c r="BA43" i="46"/>
  <c r="AK43" i="46"/>
  <c r="S43" i="46"/>
  <c r="S43" i="42"/>
  <c r="S43" i="38"/>
  <c r="S43" i="34"/>
  <c r="AM43" i="31"/>
  <c r="AU43" i="31" s="1"/>
  <c r="W42" i="40"/>
  <c r="Q42" i="35"/>
  <c r="S42" i="35"/>
  <c r="M26" i="29"/>
  <c r="AM43" i="37"/>
  <c r="AU43" i="37" s="1"/>
  <c r="AM43" i="33"/>
  <c r="AU43" i="33" s="1"/>
  <c r="AA37" i="55"/>
  <c r="AI37" i="55"/>
  <c r="Q37" i="55"/>
  <c r="W37" i="55" s="1"/>
  <c r="AQ12" i="40"/>
  <c r="AQ10" i="40"/>
  <c r="AQ21" i="40"/>
  <c r="AQ13" i="40"/>
  <c r="AQ9" i="40"/>
  <c r="Q26" i="31"/>
  <c r="S26" i="31"/>
  <c r="AU30" i="31"/>
  <c r="AE30" i="31"/>
  <c r="Q30" i="31"/>
  <c r="BA30" i="31"/>
  <c r="AK30" i="31"/>
  <c r="S30" i="31"/>
  <c r="Q34" i="31"/>
  <c r="S34" i="31"/>
  <c r="Q23" i="31"/>
  <c r="Q27" i="31"/>
  <c r="BA31" i="31"/>
  <c r="AK31" i="31"/>
  <c r="AU31" i="31"/>
  <c r="AE31" i="31"/>
  <c r="Q31" i="31"/>
  <c r="Q26" i="34"/>
  <c r="S26" i="34"/>
  <c r="AU30" i="34"/>
  <c r="AE30" i="34"/>
  <c r="Q30" i="34"/>
  <c r="BA30" i="34"/>
  <c r="AK30" i="34"/>
  <c r="S30" i="34"/>
  <c r="Q34" i="34"/>
  <c r="S34" i="34"/>
  <c r="Q23" i="34"/>
  <c r="Q27" i="34"/>
  <c r="BA31" i="34"/>
  <c r="AK31" i="34"/>
  <c r="AU31" i="34"/>
  <c r="AE31" i="34"/>
  <c r="Q31" i="34"/>
  <c r="Q26" i="38"/>
  <c r="S26" i="38"/>
  <c r="AU30" i="38"/>
  <c r="AE30" i="38"/>
  <c r="Q30" i="38"/>
  <c r="BA30" i="38"/>
  <c r="AK30" i="38"/>
  <c r="S30" i="38"/>
  <c r="Q34" i="38"/>
  <c r="S34" i="38"/>
  <c r="Q23" i="38"/>
  <c r="Q27" i="38"/>
  <c r="BA31" i="38"/>
  <c r="AK31" i="38"/>
  <c r="AU31" i="38"/>
  <c r="AE31" i="38"/>
  <c r="Q31" i="38"/>
  <c r="Q26" i="42"/>
  <c r="BA30" i="42"/>
  <c r="AK30" i="42"/>
  <c r="AU30" i="42"/>
  <c r="AE30" i="42"/>
  <c r="Q30" i="42"/>
  <c r="Q34" i="42"/>
  <c r="Q23" i="42"/>
  <c r="S23" i="42"/>
  <c r="Q27" i="42"/>
  <c r="S27" i="42"/>
  <c r="AU31" i="42"/>
  <c r="AE31" i="42"/>
  <c r="Q31" i="42"/>
  <c r="BA31" i="42"/>
  <c r="AK31" i="42"/>
  <c r="S31" i="42"/>
  <c r="Q26" i="46"/>
  <c r="BA30" i="46"/>
  <c r="AK30" i="46"/>
  <c r="AU30" i="46"/>
  <c r="AE30" i="46"/>
  <c r="Q30" i="46"/>
  <c r="Q34" i="46"/>
  <c r="Q23" i="46"/>
  <c r="S23" i="46"/>
  <c r="Q27" i="46"/>
  <c r="S27" i="46"/>
  <c r="AU31" i="46"/>
  <c r="AE31" i="46"/>
  <c r="Q31" i="46"/>
  <c r="BA31" i="46"/>
  <c r="AK31" i="46"/>
  <c r="S31" i="46"/>
  <c r="CA56" i="52"/>
  <c r="BW56" i="52"/>
  <c r="BG56" i="52"/>
  <c r="BC56" i="52"/>
  <c r="AM56" i="52"/>
  <c r="AI56" i="52"/>
  <c r="Q56" i="52"/>
  <c r="CG56" i="52"/>
  <c r="BQ56" i="52"/>
  <c r="BM56" i="52"/>
  <c r="AW56" i="52"/>
  <c r="BA56" i="52" s="1"/>
  <c r="AS56" i="52"/>
  <c r="AC56" i="52"/>
  <c r="Y56" i="52"/>
  <c r="CA60" i="52"/>
  <c r="BW60" i="52"/>
  <c r="BG60" i="52"/>
  <c r="BC60" i="52"/>
  <c r="AM60" i="52"/>
  <c r="AI60" i="52"/>
  <c r="Q60" i="52"/>
  <c r="CG60" i="52"/>
  <c r="BQ60" i="52"/>
  <c r="BM60" i="52"/>
  <c r="AW60" i="52"/>
  <c r="BA60" i="52" s="1"/>
  <c r="AS60" i="52"/>
  <c r="AC60" i="52"/>
  <c r="Y60" i="52"/>
  <c r="CA64" i="52"/>
  <c r="BW64" i="52"/>
  <c r="BG64" i="52"/>
  <c r="BC64" i="52"/>
  <c r="AM64" i="52"/>
  <c r="AI64" i="52"/>
  <c r="Q64" i="52"/>
  <c r="CG64" i="52"/>
  <c r="BQ64" i="52"/>
  <c r="BM64" i="52"/>
  <c r="AW64" i="52"/>
  <c r="BA64" i="52" s="1"/>
  <c r="AS64" i="52"/>
  <c r="AC64" i="52"/>
  <c r="Y64" i="52"/>
  <c r="BQ53" i="52"/>
  <c r="BW53" i="52" s="1"/>
  <c r="AW53" i="52"/>
  <c r="BA53" i="52" s="1"/>
  <c r="AC53" i="52"/>
  <c r="AI53" i="52" s="1"/>
  <c r="CA53" i="52"/>
  <c r="CG53" i="52" s="1"/>
  <c r="BG53" i="52"/>
  <c r="BM53" i="52" s="1"/>
  <c r="AM53" i="52"/>
  <c r="AS53" i="52" s="1"/>
  <c r="Q53" i="52"/>
  <c r="Y53" i="52" s="1"/>
  <c r="BQ57" i="52"/>
  <c r="BW57" i="52" s="1"/>
  <c r="AW57" i="52"/>
  <c r="BA57" i="52" s="1"/>
  <c r="AC57" i="52"/>
  <c r="AI57" i="52" s="1"/>
  <c r="CA57" i="52"/>
  <c r="CG57" i="52" s="1"/>
  <c r="BG57" i="52"/>
  <c r="BM57" i="52" s="1"/>
  <c r="AM57" i="52"/>
  <c r="AS57" i="52" s="1"/>
  <c r="Q57" i="52"/>
  <c r="Y57" i="52" s="1"/>
  <c r="CG61" i="52"/>
  <c r="BQ61" i="52"/>
  <c r="BM61" i="52"/>
  <c r="AW61" i="52"/>
  <c r="BA61" i="52" s="1"/>
  <c r="AS61" i="52"/>
  <c r="AC61" i="52"/>
  <c r="Y61" i="52"/>
  <c r="CA61" i="52"/>
  <c r="BW61" i="52"/>
  <c r="BG61" i="52"/>
  <c r="BC61" i="52"/>
  <c r="AM61" i="52"/>
  <c r="AI61" i="52"/>
  <c r="Q61" i="52"/>
  <c r="Q26" i="35"/>
  <c r="BA30" i="35"/>
  <c r="AK30" i="35"/>
  <c r="AU30" i="35"/>
  <c r="AE30" i="35"/>
  <c r="Q30" i="35"/>
  <c r="Q34" i="35"/>
  <c r="Q23" i="35"/>
  <c r="S23" i="35"/>
  <c r="Q27" i="35"/>
  <c r="S27" i="35"/>
  <c r="AU31" i="35"/>
  <c r="AE31" i="35"/>
  <c r="Q31" i="35"/>
  <c r="BA31" i="35"/>
  <c r="AK31" i="35"/>
  <c r="S31" i="35"/>
  <c r="Q26" i="39"/>
  <c r="BA30" i="39"/>
  <c r="AK30" i="39"/>
  <c r="AU30" i="39"/>
  <c r="AE30" i="39"/>
  <c r="Q30" i="39"/>
  <c r="Q34" i="39"/>
  <c r="Q23" i="39"/>
  <c r="S23" i="39"/>
  <c r="Q27" i="39"/>
  <c r="S27" i="39"/>
  <c r="AU31" i="39"/>
  <c r="AE31" i="39"/>
  <c r="Q31" i="39"/>
  <c r="BA31" i="39"/>
  <c r="AK31" i="39"/>
  <c r="S31" i="39"/>
  <c r="Q26" i="43"/>
  <c r="S26" i="43"/>
  <c r="AU30" i="43"/>
  <c r="AE30" i="43"/>
  <c r="Q30" i="43"/>
  <c r="BA30" i="43"/>
  <c r="AK30" i="43"/>
  <c r="S30" i="43"/>
  <c r="Q34" i="43"/>
  <c r="S34" i="43"/>
  <c r="Q23" i="43"/>
  <c r="Q27" i="43"/>
  <c r="BA31" i="43"/>
  <c r="AK31" i="43"/>
  <c r="AU31" i="43"/>
  <c r="AE31" i="43"/>
  <c r="Q31" i="43"/>
  <c r="AO41" i="31"/>
  <c r="BA41" i="31" s="1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W8" i="47"/>
  <c r="W25" i="47" s="1"/>
  <c r="Y8" i="47"/>
  <c r="Y25" i="47" s="1"/>
  <c r="AE8" i="79"/>
  <c r="AQ8" i="84"/>
  <c r="AG8" i="79" s="1"/>
  <c r="AK8" i="79" s="1"/>
  <c r="AM8" i="79" s="1"/>
  <c r="AE10" i="79"/>
  <c r="AQ10" i="84"/>
  <c r="AG10" i="79" s="1"/>
  <c r="AK10" i="79" s="1"/>
  <c r="AM10" i="79" s="1"/>
  <c r="BO12" i="79"/>
  <c r="CE12" i="84"/>
  <c r="BQ12" i="79" s="1"/>
  <c r="BU12" i="79" s="1"/>
  <c r="BW12" i="79" s="1"/>
  <c r="AE14" i="79"/>
  <c r="AQ14" i="84"/>
  <c r="AG14" i="79" s="1"/>
  <c r="AK14" i="79" s="1"/>
  <c r="AM14" i="79" s="1"/>
  <c r="AW15" i="79"/>
  <c r="BK15" i="84"/>
  <c r="AY15" i="79" s="1"/>
  <c r="BC15" i="79" s="1"/>
  <c r="BE15" i="79" s="1"/>
  <c r="W8" i="39" s="1"/>
  <c r="W23" i="89"/>
  <c r="BG8" i="89"/>
  <c r="M10" i="23"/>
  <c r="W19" i="54"/>
  <c r="W17" i="54"/>
  <c r="W20" i="54" s="1"/>
  <c r="BK8" i="84"/>
  <c r="AW10" i="79"/>
  <c r="BK10" i="84"/>
  <c r="AY10" i="79" s="1"/>
  <c r="BC10" i="79" s="1"/>
  <c r="BE10" i="79" s="1"/>
  <c r="W8" i="44" s="1"/>
  <c r="AW12" i="79"/>
  <c r="BK12" i="84"/>
  <c r="AY12" i="79" s="1"/>
  <c r="BC12" i="79" s="1"/>
  <c r="BE12" i="79" s="1"/>
  <c r="W8" i="42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BY13" i="79"/>
  <c r="K19" i="56"/>
  <c r="AS19" i="56"/>
  <c r="AM19" i="56"/>
  <c r="AI19" i="56"/>
  <c r="AC19" i="56"/>
  <c r="Y19" i="56"/>
  <c r="Q19" i="56"/>
  <c r="DQ9" i="82"/>
  <c r="DS9" i="82" s="1"/>
  <c r="DI9" i="82"/>
  <c r="AW9" i="82"/>
  <c r="AY9" i="82" s="1"/>
  <c r="AO9" i="82"/>
  <c r="AO9" i="84"/>
  <c r="AG9" i="84"/>
  <c r="E9" i="79"/>
  <c r="BG10" i="79"/>
  <c r="BK10" i="79" s="1"/>
  <c r="BM10" i="79" s="1"/>
  <c r="BG14" i="79"/>
  <c r="BK14" i="79" s="1"/>
  <c r="BM14" i="79" s="1"/>
  <c r="AW12" i="39"/>
  <c r="AW10" i="39"/>
  <c r="CC15" i="79"/>
  <c r="CE15" i="79" s="1"/>
  <c r="AW9" i="39"/>
  <c r="AW13" i="39"/>
  <c r="AW21" i="39"/>
  <c r="AW34" i="33"/>
  <c r="AW26" i="33"/>
  <c r="AW24" i="33"/>
  <c r="AW22" i="33"/>
  <c r="AW8" i="33"/>
  <c r="AS21" i="79"/>
  <c r="AU21" i="79" s="1"/>
  <c r="AM8" i="33" s="1"/>
  <c r="AW23" i="33"/>
  <c r="BG12" i="89"/>
  <c r="I9" i="55"/>
  <c r="K33" i="96"/>
  <c r="I9" i="53" s="1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21" i="56"/>
  <c r="K8" i="74"/>
  <c r="I21" i="54" s="1"/>
  <c r="I31" i="56"/>
  <c r="M31" i="56" s="1"/>
  <c r="K14" i="74"/>
  <c r="I31" i="54" s="1"/>
  <c r="M31" i="54" s="1"/>
  <c r="AW21" i="46"/>
  <c r="AW13" i="46"/>
  <c r="AW9" i="46"/>
  <c r="CC8" i="79"/>
  <c r="CE8" i="79" s="1"/>
  <c r="AW10" i="46"/>
  <c r="AW12" i="46"/>
  <c r="AW21" i="44"/>
  <c r="AW13" i="44"/>
  <c r="AW9" i="44"/>
  <c r="CC10" i="79"/>
  <c r="CE10" i="79" s="1"/>
  <c r="AW10" i="44"/>
  <c r="AW12" i="44"/>
  <c r="AW21" i="42"/>
  <c r="AW13" i="42"/>
  <c r="AW9" i="42"/>
  <c r="CC12" i="79"/>
  <c r="CE12" i="79" s="1"/>
  <c r="AW10" i="42"/>
  <c r="AW12" i="42"/>
  <c r="AW21" i="40"/>
  <c r="AW13" i="40"/>
  <c r="AW9" i="40"/>
  <c r="CC14" i="79"/>
  <c r="CE14" i="79" s="1"/>
  <c r="AW10" i="40"/>
  <c r="AW12" i="40"/>
  <c r="AW21" i="36"/>
  <c r="AW13" i="36"/>
  <c r="AW9" i="36"/>
  <c r="CC18" i="79"/>
  <c r="CE18" i="79" s="1"/>
  <c r="AW10" i="36"/>
  <c r="AW12" i="36"/>
  <c r="AW23" i="34"/>
  <c r="AS20" i="79"/>
  <c r="AU20" i="79" s="1"/>
  <c r="AM8" i="34" s="1"/>
  <c r="AW8" i="34"/>
  <c r="AW24" i="34"/>
  <c r="AW34" i="34"/>
  <c r="AW26" i="34"/>
  <c r="AW22" i="34"/>
  <c r="AW21" i="32"/>
  <c r="AW13" i="32"/>
  <c r="AW9" i="32"/>
  <c r="CC22" i="79"/>
  <c r="CE22" i="79" s="1"/>
  <c r="AW10" i="32"/>
  <c r="AW12" i="32"/>
  <c r="M9" i="45"/>
  <c r="M9" i="41"/>
  <c r="M9" i="37"/>
  <c r="M9" i="33"/>
  <c r="M9" i="30"/>
  <c r="AG45" i="44"/>
  <c r="AG43" i="44"/>
  <c r="AG42" i="44"/>
  <c r="AG39" i="44"/>
  <c r="AG37" i="44"/>
  <c r="AG33" i="44"/>
  <c r="AG31" i="44"/>
  <c r="AG29" i="44"/>
  <c r="AG27" i="44"/>
  <c r="AG25" i="44"/>
  <c r="AG19" i="44"/>
  <c r="AG17" i="44"/>
  <c r="AG15" i="44"/>
  <c r="AG11" i="44"/>
  <c r="AG36" i="44"/>
  <c r="AG40" i="44"/>
  <c r="AG46" i="44"/>
  <c r="AG14" i="44"/>
  <c r="AG16" i="44"/>
  <c r="AG18" i="44"/>
  <c r="AG20" i="44"/>
  <c r="AG28" i="44"/>
  <c r="AG30" i="44"/>
  <c r="AG32" i="44"/>
  <c r="AG38" i="44"/>
  <c r="AG41" i="44"/>
  <c r="AG45" i="40"/>
  <c r="AG43" i="40"/>
  <c r="AG42" i="40"/>
  <c r="AG39" i="40"/>
  <c r="AG37" i="40"/>
  <c r="AG33" i="40"/>
  <c r="AG31" i="40"/>
  <c r="AG29" i="40"/>
  <c r="AG27" i="40"/>
  <c r="AG25" i="40"/>
  <c r="AG19" i="40"/>
  <c r="AG17" i="40"/>
  <c r="AG15" i="40"/>
  <c r="AG11" i="40"/>
  <c r="AG14" i="40"/>
  <c r="AG16" i="40"/>
  <c r="AG18" i="40"/>
  <c r="AG20" i="40"/>
  <c r="AG28" i="40"/>
  <c r="AG30" i="40"/>
  <c r="AG32" i="40"/>
  <c r="AG38" i="40"/>
  <c r="AG46" i="40"/>
  <c r="AG36" i="40"/>
  <c r="AG40" i="40"/>
  <c r="AG41" i="40"/>
  <c r="AG45" i="38"/>
  <c r="AG43" i="38"/>
  <c r="AG42" i="38"/>
  <c r="AG39" i="38"/>
  <c r="AG37" i="38"/>
  <c r="AG33" i="38"/>
  <c r="AG31" i="38"/>
  <c r="AG29" i="38"/>
  <c r="AG27" i="38"/>
  <c r="AG25" i="38"/>
  <c r="AG19" i="38"/>
  <c r="AG17" i="38"/>
  <c r="AG15" i="38"/>
  <c r="AG11" i="38"/>
  <c r="AG36" i="38"/>
  <c r="AG40" i="38"/>
  <c r="AG41" i="38"/>
  <c r="AG14" i="38"/>
  <c r="AG16" i="38"/>
  <c r="AG18" i="38"/>
  <c r="AG20" i="38"/>
  <c r="AG28" i="38"/>
  <c r="AG30" i="38"/>
  <c r="AG32" i="38"/>
  <c r="AG38" i="38"/>
  <c r="AG46" i="38"/>
  <c r="AG45" i="36"/>
  <c r="AG39" i="36"/>
  <c r="AG37" i="36"/>
  <c r="AG33" i="36"/>
  <c r="AG31" i="36"/>
  <c r="AG29" i="36"/>
  <c r="AG27" i="36"/>
  <c r="AG25" i="36"/>
  <c r="AG19" i="36"/>
  <c r="AG17" i="36"/>
  <c r="AG15" i="36"/>
  <c r="AG11" i="36"/>
  <c r="AG46" i="36"/>
  <c r="AG41" i="36"/>
  <c r="AG40" i="36"/>
  <c r="AG38" i="36"/>
  <c r="AG14" i="36"/>
  <c r="AG16" i="36"/>
  <c r="AG18" i="36"/>
  <c r="AG20" i="36"/>
  <c r="AG28" i="36"/>
  <c r="AG30" i="36"/>
  <c r="AG32" i="36"/>
  <c r="AG43" i="36"/>
  <c r="AG36" i="36"/>
  <c r="AG42" i="36"/>
  <c r="AG45" i="34"/>
  <c r="AG43" i="34"/>
  <c r="AG42" i="34"/>
  <c r="AG39" i="34"/>
  <c r="AG37" i="34"/>
  <c r="AG33" i="34"/>
  <c r="AG31" i="34"/>
  <c r="AG29" i="34"/>
  <c r="AG27" i="34"/>
  <c r="AG25" i="34"/>
  <c r="AG19" i="34"/>
  <c r="AG17" i="34"/>
  <c r="AG15" i="34"/>
  <c r="AG11" i="34"/>
  <c r="AG46" i="34"/>
  <c r="AG41" i="34"/>
  <c r="AG40" i="34"/>
  <c r="AG38" i="34"/>
  <c r="AG36" i="34"/>
  <c r="AG14" i="34"/>
  <c r="AG20" i="34"/>
  <c r="AG28" i="34"/>
  <c r="AG16" i="34"/>
  <c r="AG18" i="34"/>
  <c r="AG30" i="34"/>
  <c r="AG32" i="34"/>
  <c r="AG46" i="32"/>
  <c r="AG41" i="32"/>
  <c r="AG30" i="32"/>
  <c r="AG29" i="32"/>
  <c r="AG27" i="32"/>
  <c r="AG25" i="32"/>
  <c r="AG19" i="32"/>
  <c r="AG17" i="32"/>
  <c r="AG15" i="32"/>
  <c r="AG11" i="32"/>
  <c r="AG40" i="32"/>
  <c r="AG38" i="32"/>
  <c r="AG36" i="32"/>
  <c r="AG32" i="32"/>
  <c r="AG43" i="32"/>
  <c r="AG14" i="32"/>
  <c r="AG16" i="32"/>
  <c r="AG18" i="32"/>
  <c r="AG20" i="32"/>
  <c r="AG28" i="32"/>
  <c r="AG31" i="32"/>
  <c r="AG33" i="32"/>
  <c r="AG37" i="32"/>
  <c r="AG39" i="32"/>
  <c r="AG42" i="32"/>
  <c r="AG45" i="32"/>
  <c r="AW13" i="79"/>
  <c r="BK13" i="84"/>
  <c r="AY13" i="79" s="1"/>
  <c r="BC13" i="79" s="1"/>
  <c r="BE13" i="79" s="1"/>
  <c r="W8" i="41" s="1"/>
  <c r="BO11" i="79"/>
  <c r="CE11" i="84"/>
  <c r="BQ11" i="79" s="1"/>
  <c r="BU11" i="79" s="1"/>
  <c r="BW11" i="79" s="1"/>
  <c r="BO8" i="51"/>
  <c r="BG8" i="51"/>
  <c r="AY8" i="51"/>
  <c r="AQ8" i="51"/>
  <c r="AI8" i="51"/>
  <c r="AA8" i="51"/>
  <c r="Q8" i="51"/>
  <c r="Y20" i="54"/>
  <c r="Q20" i="54"/>
  <c r="K20" i="54"/>
  <c r="AQ34" i="45"/>
  <c r="AQ26" i="45"/>
  <c r="AQ24" i="45"/>
  <c r="AQ22" i="45"/>
  <c r="AQ8" i="45"/>
  <c r="AQ23" i="45"/>
  <c r="AQ34" i="43"/>
  <c r="AQ26" i="43"/>
  <c r="AQ24" i="43"/>
  <c r="AQ22" i="43"/>
  <c r="AQ8" i="43"/>
  <c r="AQ23" i="43"/>
  <c r="AQ34" i="41"/>
  <c r="AQ26" i="41"/>
  <c r="AQ24" i="41"/>
  <c r="AQ22" i="41"/>
  <c r="AQ23" i="41"/>
  <c r="AQ8" i="41"/>
  <c r="AQ23" i="39"/>
  <c r="AQ34" i="39"/>
  <c r="AQ26" i="39"/>
  <c r="AQ24" i="39"/>
  <c r="AQ22" i="39"/>
  <c r="AQ8" i="39"/>
  <c r="AQ23" i="37"/>
  <c r="AQ34" i="37"/>
  <c r="AQ26" i="37"/>
  <c r="AQ24" i="37"/>
  <c r="AQ22" i="37"/>
  <c r="AQ8" i="37"/>
  <c r="AQ34" i="31"/>
  <c r="AQ26" i="31"/>
  <c r="AQ24" i="31"/>
  <c r="AQ22" i="31"/>
  <c r="AQ23" i="31"/>
  <c r="AQ34" i="35"/>
  <c r="AQ23" i="35"/>
  <c r="AQ26" i="35"/>
  <c r="AQ24" i="35"/>
  <c r="AQ22" i="35"/>
  <c r="AQ8" i="35"/>
  <c r="AQ8" i="31"/>
  <c r="AQ23" i="33"/>
  <c r="AQ34" i="33"/>
  <c r="AQ26" i="33"/>
  <c r="AQ24" i="33"/>
  <c r="AQ22" i="33"/>
  <c r="AQ8" i="33"/>
  <c r="AS8" i="33" s="1"/>
  <c r="AQ23" i="30"/>
  <c r="AQ34" i="30"/>
  <c r="AQ26" i="30"/>
  <c r="AQ24" i="30"/>
  <c r="AQ22" i="30"/>
  <c r="AQ8" i="30"/>
  <c r="AE18" i="79"/>
  <c r="AQ18" i="84"/>
  <c r="AG18" i="79" s="1"/>
  <c r="AK18" i="79" s="1"/>
  <c r="AM18" i="79" s="1"/>
  <c r="K23" i="88"/>
  <c r="K22" i="88"/>
  <c r="K20" i="88"/>
  <c r="K18" i="88"/>
  <c r="K16" i="88"/>
  <c r="K14" i="88"/>
  <c r="K12" i="88"/>
  <c r="K10" i="88"/>
  <c r="K8" i="88"/>
  <c r="K21" i="88"/>
  <c r="K19" i="88"/>
  <c r="K17" i="88"/>
  <c r="K15" i="88"/>
  <c r="K13" i="88"/>
  <c r="K11" i="88"/>
  <c r="K9" i="88"/>
  <c r="I37" i="74"/>
  <c r="I28" i="56" s="1"/>
  <c r="M28" i="56" s="1"/>
  <c r="I49" i="74"/>
  <c r="I53" i="56" s="1"/>
  <c r="M53" i="56" s="1"/>
  <c r="I53" i="74"/>
  <c r="I57" i="56" s="1"/>
  <c r="M57" i="56" s="1"/>
  <c r="I57" i="74"/>
  <c r="I61" i="56" s="1"/>
  <c r="M61" i="56" s="1"/>
  <c r="I50" i="74"/>
  <c r="I54" i="56" s="1"/>
  <c r="M54" i="56" s="1"/>
  <c r="I54" i="74"/>
  <c r="I58" i="56" s="1"/>
  <c r="M58" i="56" s="1"/>
  <c r="I58" i="74"/>
  <c r="I62" i="56" s="1"/>
  <c r="M62" i="56" s="1"/>
  <c r="AA36" i="55"/>
  <c r="AI36" i="55"/>
  <c r="Q36" i="55"/>
  <c r="W36" i="55" s="1"/>
  <c r="AQ34" i="38"/>
  <c r="AQ26" i="38"/>
  <c r="AQ24" i="38"/>
  <c r="AQ22" i="38"/>
  <c r="AQ8" i="38"/>
  <c r="AQ23" i="38"/>
  <c r="AQ34" i="36"/>
  <c r="AQ26" i="36"/>
  <c r="AQ24" i="36"/>
  <c r="AQ22" i="36"/>
  <c r="AQ8" i="36"/>
  <c r="AQ23" i="36"/>
  <c r="AQ34" i="34"/>
  <c r="AQ26" i="34"/>
  <c r="AQ24" i="34"/>
  <c r="AQ22" i="34"/>
  <c r="AQ8" i="34"/>
  <c r="AS8" i="34" s="1"/>
  <c r="AQ23" i="34"/>
  <c r="AQ34" i="32"/>
  <c r="AQ26" i="32"/>
  <c r="AQ24" i="32"/>
  <c r="AQ22" i="32"/>
  <c r="AQ8" i="32"/>
  <c r="AQ23" i="32"/>
  <c r="CG17" i="79"/>
  <c r="CY17" i="84"/>
  <c r="CI17" i="79" s="1"/>
  <c r="CM17" i="79" s="1"/>
  <c r="CO17" i="79" s="1"/>
  <c r="BI8" i="83"/>
  <c r="BK8" i="83" s="1"/>
  <c r="BE8" i="83"/>
  <c r="AY41" i="37"/>
  <c r="BE79" i="52"/>
  <c r="BG79" i="52"/>
  <c r="BM79" i="52" s="1"/>
  <c r="BE23" i="89"/>
  <c r="BE21" i="89"/>
  <c r="BE19" i="89"/>
  <c r="BE17" i="89"/>
  <c r="BE15" i="89"/>
  <c r="BE13" i="89"/>
  <c r="BE11" i="89"/>
  <c r="BE9" i="89"/>
  <c r="BE22" i="89"/>
  <c r="BE20" i="89"/>
  <c r="BE18" i="89"/>
  <c r="BE16" i="89"/>
  <c r="BE14" i="89"/>
  <c r="BE12" i="89"/>
  <c r="BE10" i="89"/>
  <c r="BE8" i="89"/>
  <c r="K38" i="103"/>
  <c r="K37" i="103"/>
  <c r="K36" i="103"/>
  <c r="K35" i="103"/>
  <c r="K34" i="103"/>
  <c r="K33" i="103"/>
  <c r="K32" i="103"/>
  <c r="K31" i="103"/>
  <c r="W23" i="79"/>
  <c r="AA23" i="79" s="1"/>
  <c r="AC23" i="79" s="1"/>
  <c r="AW46" i="41"/>
  <c r="AW41" i="41"/>
  <c r="AW40" i="41"/>
  <c r="AW38" i="41"/>
  <c r="AW36" i="41"/>
  <c r="AW32" i="41"/>
  <c r="AW30" i="41"/>
  <c r="AW18" i="41"/>
  <c r="AW14" i="41"/>
  <c r="AW28" i="41"/>
  <c r="AW20" i="41"/>
  <c r="AW16" i="41"/>
  <c r="I13" i="79"/>
  <c r="K13" i="79" s="1"/>
  <c r="AM41" i="41" s="1"/>
  <c r="AW17" i="41"/>
  <c r="AW25" i="41"/>
  <c r="AW42" i="41"/>
  <c r="AW19" i="41"/>
  <c r="AW27" i="41"/>
  <c r="AW33" i="41"/>
  <c r="AW39" i="41"/>
  <c r="AW45" i="41"/>
  <c r="AW29" i="41"/>
  <c r="AW11" i="41"/>
  <c r="AW15" i="41"/>
  <c r="AW37" i="41"/>
  <c r="AW43" i="41"/>
  <c r="AW31" i="41"/>
  <c r="AE13" i="79"/>
  <c r="AQ13" i="84"/>
  <c r="AG13" i="79" s="1"/>
  <c r="AK13" i="79" s="1"/>
  <c r="AM13" i="79" s="1"/>
  <c r="AG46" i="43"/>
  <c r="AG41" i="43"/>
  <c r="AG40" i="43"/>
  <c r="AG38" i="43"/>
  <c r="AG36" i="43"/>
  <c r="AG32" i="43"/>
  <c r="AG30" i="43"/>
  <c r="AG28" i="43"/>
  <c r="AG20" i="43"/>
  <c r="AG18" i="43"/>
  <c r="AG16" i="43"/>
  <c r="AG14" i="43"/>
  <c r="AG37" i="43"/>
  <c r="AG42" i="43"/>
  <c r="AG45" i="43"/>
  <c r="AG11" i="43"/>
  <c r="AG15" i="43"/>
  <c r="AG17" i="43"/>
  <c r="AG19" i="43"/>
  <c r="AG25" i="43"/>
  <c r="AG27" i="43"/>
  <c r="AG29" i="43"/>
  <c r="AG31" i="43"/>
  <c r="AG33" i="43"/>
  <c r="AG39" i="43"/>
  <c r="AG43" i="43"/>
  <c r="AQ23" i="44"/>
  <c r="AQ34" i="44"/>
  <c r="AQ26" i="44"/>
  <c r="AQ24" i="44"/>
  <c r="AQ22" i="44"/>
  <c r="AQ8" i="44"/>
  <c r="AQ23" i="42"/>
  <c r="AQ34" i="42"/>
  <c r="AQ26" i="42"/>
  <c r="AQ24" i="42"/>
  <c r="AQ22" i="42"/>
  <c r="AQ8" i="42"/>
  <c r="CA78" i="52"/>
  <c r="CG73" i="52"/>
  <c r="BO17" i="79"/>
  <c r="CE17" i="84"/>
  <c r="BQ17" i="79" s="1"/>
  <c r="BU17" i="79" s="1"/>
  <c r="BW17" i="79" s="1"/>
  <c r="CG16" i="79"/>
  <c r="CY16" i="84"/>
  <c r="CI16" i="79" s="1"/>
  <c r="CM16" i="79" s="1"/>
  <c r="CO16" i="79" s="1"/>
  <c r="BG15" i="90"/>
  <c r="AU42" i="46"/>
  <c r="AE42" i="46"/>
  <c r="Q42" i="46"/>
  <c r="BA42" i="46"/>
  <c r="AK42" i="46"/>
  <c r="S42" i="46"/>
  <c r="Q42" i="38"/>
  <c r="BA9" i="7"/>
  <c r="S26" i="29"/>
  <c r="AM42" i="44"/>
  <c r="AU42" i="44" s="1"/>
  <c r="Q42" i="39"/>
  <c r="AO42" i="36"/>
  <c r="BA42" i="36" s="1"/>
  <c r="AM42" i="36"/>
  <c r="AU42" i="36" s="1"/>
  <c r="AO42" i="31"/>
  <c r="AM42" i="31"/>
  <c r="K75" i="96"/>
  <c r="I18" i="22" s="1"/>
  <c r="M18" i="22" s="1"/>
  <c r="S18" i="22" s="1"/>
  <c r="I75" i="96"/>
  <c r="I18" i="24" s="1"/>
  <c r="M18" i="24" s="1"/>
  <c r="S18" i="24" s="1"/>
  <c r="AA18" i="55"/>
  <c r="AI18" i="55"/>
  <c r="Q18" i="55"/>
  <c r="W18" i="55" s="1"/>
  <c r="AA16" i="55"/>
  <c r="AI16" i="55"/>
  <c r="Q16" i="55"/>
  <c r="W16" i="55" s="1"/>
  <c r="AS24" i="56"/>
  <c r="AM24" i="56"/>
  <c r="AI24" i="56"/>
  <c r="AC24" i="56"/>
  <c r="Y24" i="56"/>
  <c r="Q24" i="56"/>
  <c r="W24" i="56" s="1"/>
  <c r="CA20" i="52"/>
  <c r="CG20" i="52" s="1"/>
  <c r="BG20" i="52"/>
  <c r="BM20" i="52" s="1"/>
  <c r="AM20" i="52"/>
  <c r="AQ20" i="52" s="1"/>
  <c r="Q20" i="52"/>
  <c r="W20" i="52" s="1"/>
  <c r="BQ20" i="52"/>
  <c r="BW20" i="52" s="1"/>
  <c r="AW20" i="52"/>
  <c r="BC20" i="52" s="1"/>
  <c r="AC20" i="52"/>
  <c r="AI20" i="52" s="1"/>
  <c r="AS41" i="41"/>
  <c r="AO17" i="79"/>
  <c r="W16" i="79"/>
  <c r="AA16" i="79" s="1"/>
  <c r="AC16" i="79" s="1"/>
  <c r="BG14" i="90"/>
  <c r="Q12" i="32"/>
  <c r="S12" i="32"/>
  <c r="Q24" i="32"/>
  <c r="S24" i="32"/>
  <c r="AU28" i="32"/>
  <c r="AE28" i="32"/>
  <c r="Q28" i="32"/>
  <c r="BA28" i="32"/>
  <c r="AK28" i="32"/>
  <c r="S28" i="32"/>
  <c r="AU32" i="32"/>
  <c r="AE32" i="32"/>
  <c r="Q32" i="32"/>
  <c r="BA32" i="32"/>
  <c r="AK32" i="32"/>
  <c r="S32" i="32"/>
  <c r="Q25" i="32"/>
  <c r="BA29" i="32"/>
  <c r="AK29" i="32"/>
  <c r="AU29" i="32"/>
  <c r="AE29" i="32"/>
  <c r="Q29" i="32"/>
  <c r="Q33" i="32"/>
  <c r="Q12" i="36"/>
  <c r="S12" i="36"/>
  <c r="Q24" i="36"/>
  <c r="S24" i="36"/>
  <c r="AU28" i="36"/>
  <c r="AE28" i="36"/>
  <c r="Q28" i="36"/>
  <c r="BA28" i="36"/>
  <c r="AK28" i="36"/>
  <c r="S28" i="36"/>
  <c r="AU32" i="36"/>
  <c r="AE32" i="36"/>
  <c r="Q32" i="36"/>
  <c r="BA32" i="36"/>
  <c r="AK32" i="36"/>
  <c r="S32" i="36"/>
  <c r="Q25" i="36"/>
  <c r="BA29" i="36"/>
  <c r="AK29" i="36"/>
  <c r="AU29" i="36"/>
  <c r="AE29" i="36"/>
  <c r="Q29" i="36"/>
  <c r="Q33" i="36"/>
  <c r="Q12" i="40"/>
  <c r="S12" i="40"/>
  <c r="Q24" i="40"/>
  <c r="S24" i="40"/>
  <c r="AU28" i="40"/>
  <c r="AE28" i="40"/>
  <c r="Q28" i="40"/>
  <c r="BA28" i="40"/>
  <c r="AK28" i="40"/>
  <c r="S28" i="40"/>
  <c r="AU32" i="40"/>
  <c r="AE32" i="40"/>
  <c r="Q32" i="40"/>
  <c r="BA32" i="40"/>
  <c r="AK32" i="40"/>
  <c r="S32" i="40"/>
  <c r="Q25" i="40"/>
  <c r="BA29" i="40"/>
  <c r="AK29" i="40"/>
  <c r="AU29" i="40"/>
  <c r="AE29" i="40"/>
  <c r="Q29" i="40"/>
  <c r="Q33" i="40"/>
  <c r="Q12" i="44"/>
  <c r="Q24" i="44"/>
  <c r="BA28" i="44"/>
  <c r="AK28" i="44"/>
  <c r="AU28" i="44"/>
  <c r="AE28" i="44"/>
  <c r="Q28" i="44"/>
  <c r="BA32" i="44"/>
  <c r="AK32" i="44"/>
  <c r="AU32" i="44"/>
  <c r="AE32" i="44"/>
  <c r="Q32" i="44"/>
  <c r="Q25" i="44"/>
  <c r="S25" i="44"/>
  <c r="AU29" i="44"/>
  <c r="AE29" i="44"/>
  <c r="Q29" i="44"/>
  <c r="BA29" i="44"/>
  <c r="AK29" i="44"/>
  <c r="S29" i="44"/>
  <c r="Q33" i="44"/>
  <c r="S33" i="44"/>
  <c r="BA12" i="30"/>
  <c r="AK12" i="30"/>
  <c r="AU12" i="30"/>
  <c r="AE12" i="30"/>
  <c r="Q12" i="30"/>
  <c r="BA24" i="30"/>
  <c r="AK24" i="30"/>
  <c r="AU24" i="30"/>
  <c r="AE24" i="30"/>
  <c r="Q24" i="30"/>
  <c r="BA28" i="30"/>
  <c r="AK28" i="30"/>
  <c r="AU28" i="30"/>
  <c r="AE28" i="30"/>
  <c r="Q28" i="30"/>
  <c r="BA32" i="30"/>
  <c r="AK32" i="30"/>
  <c r="AU32" i="30"/>
  <c r="AE32" i="30"/>
  <c r="Q32" i="30"/>
  <c r="AU25" i="30"/>
  <c r="AE25" i="30"/>
  <c r="Q25" i="30"/>
  <c r="BA25" i="30"/>
  <c r="AK25" i="30"/>
  <c r="S25" i="30"/>
  <c r="AU29" i="30"/>
  <c r="AE29" i="30"/>
  <c r="Q29" i="30"/>
  <c r="BA29" i="30"/>
  <c r="AK29" i="30"/>
  <c r="S29" i="30"/>
  <c r="AU33" i="30"/>
  <c r="AE33" i="30"/>
  <c r="Q33" i="30"/>
  <c r="BA33" i="30"/>
  <c r="AK33" i="30"/>
  <c r="S33" i="30"/>
  <c r="Q12" i="33"/>
  <c r="Q24" i="33"/>
  <c r="BA28" i="33"/>
  <c r="AK28" i="33"/>
  <c r="AU28" i="33"/>
  <c r="AE28" i="33"/>
  <c r="Q28" i="33"/>
  <c r="BA32" i="33"/>
  <c r="AK32" i="33"/>
  <c r="AU32" i="33"/>
  <c r="AE32" i="33"/>
  <c r="Q32" i="33"/>
  <c r="Q25" i="33"/>
  <c r="S25" i="33"/>
  <c r="AU29" i="33"/>
  <c r="AE29" i="33"/>
  <c r="Q29" i="33"/>
  <c r="BA29" i="33"/>
  <c r="AK29" i="33"/>
  <c r="S29" i="33"/>
  <c r="Q33" i="33"/>
  <c r="S33" i="33"/>
  <c r="Q12" i="37"/>
  <c r="Q24" i="37"/>
  <c r="BA28" i="37"/>
  <c r="AK28" i="37"/>
  <c r="AU28" i="37"/>
  <c r="AE28" i="37"/>
  <c r="Q28" i="37"/>
  <c r="BA32" i="37"/>
  <c r="AK32" i="37"/>
  <c r="AU32" i="37"/>
  <c r="AE32" i="37"/>
  <c r="Q32" i="37"/>
  <c r="Q25" i="37"/>
  <c r="S25" i="37"/>
  <c r="AU29" i="37"/>
  <c r="AE29" i="37"/>
  <c r="Q29" i="37"/>
  <c r="BA29" i="37"/>
  <c r="AK29" i="37"/>
  <c r="S29" i="37"/>
  <c r="Q33" i="37"/>
  <c r="S33" i="37"/>
  <c r="Q12" i="41"/>
  <c r="S12" i="41"/>
  <c r="Q24" i="41"/>
  <c r="S24" i="41"/>
  <c r="AU28" i="41"/>
  <c r="AE28" i="41"/>
  <c r="Q28" i="41"/>
  <c r="BA28" i="41"/>
  <c r="AK28" i="41"/>
  <c r="S28" i="41"/>
  <c r="BA32" i="41"/>
  <c r="AK32" i="41"/>
  <c r="AU32" i="41"/>
  <c r="AE32" i="41"/>
  <c r="Q32" i="41"/>
  <c r="Q25" i="41"/>
  <c r="BA29" i="41"/>
  <c r="AK29" i="41"/>
  <c r="AU29" i="41"/>
  <c r="AE29" i="41"/>
  <c r="Q29" i="41"/>
  <c r="Q33" i="41"/>
  <c r="S33" i="41"/>
  <c r="Q12" i="45"/>
  <c r="S12" i="45"/>
  <c r="Q24" i="45"/>
  <c r="S24" i="45"/>
  <c r="AU28" i="45"/>
  <c r="AE28" i="45"/>
  <c r="Q28" i="45"/>
  <c r="BA28" i="45"/>
  <c r="AK28" i="45"/>
  <c r="S28" i="45"/>
  <c r="AU32" i="45"/>
  <c r="AE32" i="45"/>
  <c r="Q32" i="45"/>
  <c r="BA32" i="45"/>
  <c r="AK32" i="45"/>
  <c r="S32" i="45"/>
  <c r="Q25" i="45"/>
  <c r="BA29" i="45"/>
  <c r="AK29" i="45"/>
  <c r="AU29" i="45"/>
  <c r="AE29" i="45"/>
  <c r="Q29" i="45"/>
  <c r="Q33" i="45"/>
  <c r="BO23" i="79"/>
  <c r="CE23" i="84"/>
  <c r="BQ23" i="79" s="1"/>
  <c r="BU23" i="79" s="1"/>
  <c r="BW23" i="79" s="1"/>
  <c r="AW23" i="79"/>
  <c r="BK23" i="84"/>
  <c r="AY23" i="79" s="1"/>
  <c r="BC23" i="79" s="1"/>
  <c r="BE23" i="79" s="1"/>
  <c r="W8" i="30" s="1"/>
  <c r="BO13" i="79"/>
  <c r="CE13" i="84"/>
  <c r="BQ13" i="79" s="1"/>
  <c r="BU13" i="79" s="1"/>
  <c r="BW13" i="79" s="1"/>
  <c r="W23" i="88"/>
  <c r="BG8" i="88"/>
  <c r="AO11" i="79"/>
  <c r="W8" i="55"/>
  <c r="W20" i="79"/>
  <c r="AA20" i="79" s="1"/>
  <c r="AC20" i="79" s="1"/>
  <c r="AW12" i="33"/>
  <c r="AW10" i="33"/>
  <c r="CC21" i="79"/>
  <c r="CE21" i="79" s="1"/>
  <c r="AW21" i="33"/>
  <c r="AW9" i="33"/>
  <c r="AW13" i="33"/>
  <c r="W22" i="79"/>
  <c r="AA22" i="79" s="1"/>
  <c r="AC22" i="79" s="1"/>
  <c r="Q40" i="43"/>
  <c r="S40" i="35"/>
  <c r="Q40" i="35"/>
  <c r="S40" i="44"/>
  <c r="Q40" i="44"/>
  <c r="Q40" i="36"/>
  <c r="Q40" i="45"/>
  <c r="S40" i="37"/>
  <c r="Q40" i="37"/>
  <c r="S40" i="30"/>
  <c r="Q40" i="30"/>
  <c r="K77" i="96"/>
  <c r="I24" i="22" s="1"/>
  <c r="M24" i="22" s="1"/>
  <c r="S24" i="22" s="1"/>
  <c r="I77" i="96"/>
  <c r="I24" i="24" s="1"/>
  <c r="M24" i="24" s="1"/>
  <c r="S24" i="24" s="1"/>
  <c r="W43" i="97"/>
  <c r="I155" i="11" s="1"/>
  <c r="W47" i="97"/>
  <c r="I157" i="11" s="1"/>
  <c r="AA14" i="55"/>
  <c r="AI14" i="55"/>
  <c r="Q14" i="55"/>
  <c r="W14" i="55" s="1"/>
  <c r="CG17" i="52"/>
  <c r="BQ17" i="52"/>
  <c r="BM17" i="52"/>
  <c r="AW17" i="52"/>
  <c r="AS17" i="52"/>
  <c r="AC17" i="52"/>
  <c r="Y17" i="52"/>
  <c r="CA17" i="52"/>
  <c r="BW17" i="52"/>
  <c r="BG17" i="52"/>
  <c r="BC17" i="52"/>
  <c r="AM17" i="52"/>
  <c r="AI17" i="52"/>
  <c r="Q17" i="52"/>
  <c r="W17" i="52" s="1"/>
  <c r="AS47" i="46"/>
  <c r="AS8" i="7" s="1"/>
  <c r="CA8" i="52"/>
  <c r="CE8" i="52" s="1"/>
  <c r="AO18" i="79"/>
  <c r="AW21" i="34"/>
  <c r="AW13" i="34"/>
  <c r="AW9" i="34"/>
  <c r="CC20" i="79"/>
  <c r="CE20" i="79" s="1"/>
  <c r="AW12" i="34"/>
  <c r="AW10" i="34"/>
  <c r="AW23" i="32"/>
  <c r="AW34" i="32"/>
  <c r="AS22" i="79"/>
  <c r="AU22" i="79" s="1"/>
  <c r="AM8" i="32" s="1"/>
  <c r="AW24" i="32"/>
  <c r="AW26" i="32"/>
  <c r="AW22" i="32"/>
  <c r="AW8" i="32"/>
  <c r="AQ17" i="52"/>
  <c r="CG11" i="79"/>
  <c r="CY11" i="84"/>
  <c r="CI11" i="79" s="1"/>
  <c r="CM11" i="79" s="1"/>
  <c r="CO11" i="79" s="1"/>
  <c r="DQ9" i="81"/>
  <c r="DS9" i="81" s="1"/>
  <c r="DI9" i="81"/>
  <c r="CW9" i="84"/>
  <c r="CO9" i="84"/>
  <c r="BY9" i="79" s="1"/>
  <c r="AW9" i="81"/>
  <c r="AY9" i="81" s="1"/>
  <c r="AO9" i="81"/>
  <c r="BG17" i="91"/>
  <c r="BK78" i="52"/>
  <c r="BK79" i="52" s="1"/>
  <c r="AS41" i="39"/>
  <c r="AS41" i="35"/>
  <c r="AS42" i="31"/>
  <c r="AS41" i="31"/>
  <c r="BG19" i="91"/>
  <c r="AI9" i="48"/>
  <c r="Q9" i="48"/>
  <c r="Q28" i="48" s="1"/>
  <c r="E12" i="10" s="1"/>
  <c r="AA9" i="48"/>
  <c r="AA28" i="48" s="1"/>
  <c r="E22" i="10" s="1"/>
  <c r="M28" i="48"/>
  <c r="AQ9" i="52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I8" i="73"/>
  <c r="I14" i="25" s="1"/>
  <c r="M14" i="25" s="1"/>
  <c r="S14" i="25" s="1"/>
  <c r="AY41" i="34"/>
  <c r="E8" i="103"/>
  <c r="G63" i="117"/>
  <c r="G82" i="98"/>
  <c r="AC8" i="39"/>
  <c r="W17" i="79"/>
  <c r="AA17" i="79" s="1"/>
  <c r="AC17" i="79" s="1"/>
  <c r="AO16" i="79"/>
  <c r="AO19" i="79"/>
  <c r="K23" i="89"/>
  <c r="K22" i="89"/>
  <c r="K20" i="89"/>
  <c r="K18" i="89"/>
  <c r="K16" i="89"/>
  <c r="K14" i="89"/>
  <c r="K12" i="89"/>
  <c r="K10" i="89"/>
  <c r="K8" i="89"/>
  <c r="K21" i="89"/>
  <c r="K19" i="89"/>
  <c r="K17" i="89"/>
  <c r="K15" i="89"/>
  <c r="K13" i="89"/>
  <c r="K11" i="89"/>
  <c r="K9" i="89"/>
  <c r="AQ9" i="89"/>
  <c r="AQ23" i="89" s="1"/>
  <c r="AG9" i="89"/>
  <c r="BG9" i="89" s="1"/>
  <c r="BG17" i="89"/>
  <c r="BG18" i="89"/>
  <c r="BG20" i="89"/>
  <c r="G23" i="87"/>
  <c r="I23" i="87" s="1"/>
  <c r="AY25" i="3" s="1"/>
  <c r="G945" i="1" s="1"/>
  <c r="BG17" i="90"/>
  <c r="I25" i="73"/>
  <c r="I68" i="25" s="1"/>
  <c r="M68" i="25" s="1"/>
  <c r="S68" i="25" s="1"/>
  <c r="I29" i="73"/>
  <c r="I80" i="25" s="1"/>
  <c r="M80" i="25" s="1"/>
  <c r="S80" i="25" s="1"/>
  <c r="I32" i="73"/>
  <c r="I89" i="25" s="1"/>
  <c r="M89" i="25" s="1"/>
  <c r="S89" i="25" s="1"/>
  <c r="I22" i="73"/>
  <c r="I56" i="25" s="1"/>
  <c r="M56" i="25" s="1"/>
  <c r="S56" i="25" s="1"/>
  <c r="I26" i="73"/>
  <c r="I71" i="25" s="1"/>
  <c r="M71" i="25" s="1"/>
  <c r="S71" i="25" s="1"/>
  <c r="I30" i="73"/>
  <c r="I83" i="25" s="1"/>
  <c r="M83" i="25" s="1"/>
  <c r="S83" i="25" s="1"/>
  <c r="Y41" i="97"/>
  <c r="I23" i="22" s="1"/>
  <c r="M23" i="22" s="1"/>
  <c r="S23" i="22" s="1"/>
  <c r="M9" i="26"/>
  <c r="AS42" i="44"/>
  <c r="AS42" i="36"/>
  <c r="AI18" i="48"/>
  <c r="Q18" i="48"/>
  <c r="AA18" i="48"/>
  <c r="AE18" i="48" s="1"/>
  <c r="M15" i="48"/>
  <c r="I29" i="48"/>
  <c r="AI19" i="48"/>
  <c r="Q19" i="48"/>
  <c r="AA19" i="48"/>
  <c r="AE19" i="48" s="1"/>
  <c r="M9" i="20"/>
  <c r="I15" i="20"/>
  <c r="G89" i="74"/>
  <c r="G88" i="74"/>
  <c r="G87" i="74"/>
  <c r="G86" i="74"/>
  <c r="G85" i="74"/>
  <c r="G84" i="74"/>
  <c r="I84" i="74" s="1"/>
  <c r="G83" i="74"/>
  <c r="I83" i="74" s="1"/>
  <c r="G82" i="74"/>
  <c r="G81" i="74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G66" i="74"/>
  <c r="G65" i="74"/>
  <c r="I65" i="74" s="1"/>
  <c r="G64" i="74"/>
  <c r="I64" i="74" s="1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22" i="97"/>
  <c r="I37" i="44" s="1"/>
  <c r="M37" i="44" s="1"/>
  <c r="I22" i="97"/>
  <c r="I36" i="44" s="1"/>
  <c r="K26" i="97"/>
  <c r="I37" i="40" s="1"/>
  <c r="M37" i="40" s="1"/>
  <c r="I26" i="97"/>
  <c r="I36" i="40" s="1"/>
  <c r="K30" i="97"/>
  <c r="I37" i="36" s="1"/>
  <c r="M37" i="36" s="1"/>
  <c r="I30" i="97"/>
  <c r="I36" i="36" s="1"/>
  <c r="K34" i="97"/>
  <c r="I37" i="32" s="1"/>
  <c r="M37" i="32" s="1"/>
  <c r="I34" i="97"/>
  <c r="I36" i="32" s="1"/>
  <c r="K38" i="97"/>
  <c r="I11" i="24" s="1"/>
  <c r="M11" i="24" s="1"/>
  <c r="S11" i="24" s="1"/>
  <c r="I38" i="97"/>
  <c r="I8" i="24" s="1"/>
  <c r="K45" i="97"/>
  <c r="I45" i="26" s="1"/>
  <c r="M45" i="26" s="1"/>
  <c r="I45" i="97"/>
  <c r="I44" i="26" s="1"/>
  <c r="K42" i="97"/>
  <c r="E74" i="96" s="1"/>
  <c r="I42" i="97"/>
  <c r="E73" i="96" s="1"/>
  <c r="K21" i="97"/>
  <c r="I37" i="45" s="1"/>
  <c r="M37" i="45" s="1"/>
  <c r="I21" i="97"/>
  <c r="I36" i="45" s="1"/>
  <c r="K25" i="97"/>
  <c r="I37" i="41" s="1"/>
  <c r="M37" i="41" s="1"/>
  <c r="I25" i="97"/>
  <c r="I36" i="41" s="1"/>
  <c r="K29" i="97"/>
  <c r="I37" i="37" s="1"/>
  <c r="M37" i="37" s="1"/>
  <c r="I29" i="97"/>
  <c r="I36" i="37" s="1"/>
  <c r="K33" i="97"/>
  <c r="I37" i="33" s="1"/>
  <c r="M37" i="33" s="1"/>
  <c r="I33" i="97"/>
  <c r="I36" i="33" s="1"/>
  <c r="K37" i="97"/>
  <c r="I37" i="30" s="1"/>
  <c r="M37" i="30" s="1"/>
  <c r="I37" i="97"/>
  <c r="I36" i="30" s="1"/>
  <c r="K41" i="97"/>
  <c r="I12" i="22" s="1"/>
  <c r="M12" i="22" s="1"/>
  <c r="S12" i="22" s="1"/>
  <c r="I41" i="97"/>
  <c r="I9" i="22" s="1"/>
  <c r="M9" i="22" s="1"/>
  <c r="S9" i="22" s="1"/>
  <c r="K44" i="97"/>
  <c r="I45" i="27" s="1"/>
  <c r="M45" i="27" s="1"/>
  <c r="I44" i="97"/>
  <c r="I44" i="27" s="1"/>
  <c r="K48" i="97"/>
  <c r="E56" i="96" s="1"/>
  <c r="I48" i="97"/>
  <c r="E55" i="96" s="1"/>
  <c r="O8" i="79"/>
  <c r="S8" i="79" s="1"/>
  <c r="U8" i="79" s="1"/>
  <c r="W43" i="42"/>
  <c r="W41" i="42"/>
  <c r="W43" i="39"/>
  <c r="W41" i="39"/>
  <c r="W43" i="37"/>
  <c r="W41" i="37"/>
  <c r="W43" i="35"/>
  <c r="W41" i="35"/>
  <c r="W41" i="31"/>
  <c r="W43" i="31"/>
  <c r="W43" i="33"/>
  <c r="W41" i="33"/>
  <c r="G966" i="1"/>
  <c r="E25" i="2"/>
  <c r="G968" i="1" s="1"/>
  <c r="AI25" i="48"/>
  <c r="Q25" i="48"/>
  <c r="AA25" i="48"/>
  <c r="AE25" i="48" s="1"/>
  <c r="AI22" i="48"/>
  <c r="Q22" i="48"/>
  <c r="AA22" i="48"/>
  <c r="AE22" i="48" s="1"/>
  <c r="AI26" i="48"/>
  <c r="Q26" i="48"/>
  <c r="AA26" i="48"/>
  <c r="AE26" i="48" s="1"/>
  <c r="M9" i="21"/>
  <c r="AY41" i="39"/>
  <c r="AY41" i="31"/>
  <c r="AY42" i="31"/>
  <c r="AA15" i="55"/>
  <c r="AI15" i="55"/>
  <c r="Q15" i="55"/>
  <c r="W15" i="55" s="1"/>
  <c r="M31" i="18"/>
  <c r="M33" i="18" s="1"/>
  <c r="G27" i="10" s="1"/>
  <c r="I33" i="18"/>
  <c r="AK85" i="52"/>
  <c r="AK83" i="52"/>
  <c r="AK81" i="52"/>
  <c r="AK84" i="52"/>
  <c r="AK82" i="52"/>
  <c r="AK80" i="52"/>
  <c r="CG23" i="79"/>
  <c r="CY23" i="84"/>
  <c r="CI23" i="79" s="1"/>
  <c r="CM23" i="79" s="1"/>
  <c r="CO23" i="79" s="1"/>
  <c r="AG45" i="30"/>
  <c r="AG41" i="30"/>
  <c r="AI41" i="30" s="1"/>
  <c r="AG40" i="30"/>
  <c r="AG38" i="30"/>
  <c r="AG36" i="30"/>
  <c r="AG32" i="30"/>
  <c r="AG30" i="30"/>
  <c r="AG28" i="30"/>
  <c r="AG20" i="30"/>
  <c r="AG18" i="30"/>
  <c r="AG16" i="30"/>
  <c r="AG14" i="30"/>
  <c r="E28" i="28"/>
  <c r="AG37" i="30"/>
  <c r="AG11" i="30"/>
  <c r="AG15" i="30"/>
  <c r="AG17" i="30"/>
  <c r="AG19" i="30"/>
  <c r="AG25" i="30"/>
  <c r="AG27" i="30"/>
  <c r="AG29" i="30"/>
  <c r="AG31" i="30"/>
  <c r="AG33" i="30"/>
  <c r="AG39" i="30"/>
  <c r="AG46" i="30"/>
  <c r="AG46" i="41"/>
  <c r="AG41" i="41"/>
  <c r="AG40" i="41"/>
  <c r="AG38" i="41"/>
  <c r="AG36" i="41"/>
  <c r="AG32" i="41"/>
  <c r="AG30" i="41"/>
  <c r="AG18" i="41"/>
  <c r="AG14" i="41"/>
  <c r="AG11" i="41"/>
  <c r="AG28" i="41"/>
  <c r="AG20" i="41"/>
  <c r="AG16" i="41"/>
  <c r="AG29" i="41"/>
  <c r="AG15" i="41"/>
  <c r="AG31" i="41"/>
  <c r="AG33" i="41"/>
  <c r="AG39" i="41"/>
  <c r="AG45" i="41"/>
  <c r="AG17" i="41"/>
  <c r="AG25" i="41"/>
  <c r="AG19" i="41"/>
  <c r="AG27" i="41"/>
  <c r="AG37" i="41"/>
  <c r="AG42" i="41"/>
  <c r="AG43" i="41"/>
  <c r="AW46" i="43"/>
  <c r="AW41" i="43"/>
  <c r="AW40" i="43"/>
  <c r="AW38" i="43"/>
  <c r="AW36" i="43"/>
  <c r="AW32" i="43"/>
  <c r="AW30" i="43"/>
  <c r="AW28" i="43"/>
  <c r="AW20" i="43"/>
  <c r="AW18" i="43"/>
  <c r="AW16" i="43"/>
  <c r="AW14" i="43"/>
  <c r="I11" i="79"/>
  <c r="K11" i="79" s="1"/>
  <c r="AM41" i="43" s="1"/>
  <c r="AW37" i="43"/>
  <c r="AW43" i="43"/>
  <c r="AW11" i="43"/>
  <c r="AW15" i="43"/>
  <c r="AW17" i="43"/>
  <c r="AW19" i="43"/>
  <c r="AW25" i="43"/>
  <c r="AW27" i="43"/>
  <c r="AW29" i="43"/>
  <c r="AW31" i="43"/>
  <c r="AW42" i="43"/>
  <c r="AW33" i="43"/>
  <c r="AW39" i="43"/>
  <c r="AW45" i="43"/>
  <c r="AE11" i="79"/>
  <c r="AQ11" i="84"/>
  <c r="AG11" i="79" s="1"/>
  <c r="AK11" i="79" s="1"/>
  <c r="AM11" i="79" s="1"/>
  <c r="AC8" i="44"/>
  <c r="BI9" i="83"/>
  <c r="BK9" i="83" s="1"/>
  <c r="BE9" i="83"/>
  <c r="BO18" i="79"/>
  <c r="CE18" i="84"/>
  <c r="BQ18" i="79" s="1"/>
  <c r="BU18" i="79" s="1"/>
  <c r="BW18" i="79" s="1"/>
  <c r="CG19" i="79"/>
  <c r="CY19" i="84"/>
  <c r="CI19" i="79" s="1"/>
  <c r="CM19" i="79" s="1"/>
  <c r="CO19" i="79" s="1"/>
  <c r="AM42" i="42"/>
  <c r="AU42" i="42" s="1"/>
  <c r="Q42" i="37"/>
  <c r="AO42" i="34"/>
  <c r="BA42" i="34" s="1"/>
  <c r="AM42" i="34"/>
  <c r="AU42" i="34" s="1"/>
  <c r="S42" i="43"/>
  <c r="Q42" i="43"/>
  <c r="AO42" i="40"/>
  <c r="BA42" i="40" s="1"/>
  <c r="AM42" i="40"/>
  <c r="AU42" i="40" s="1"/>
  <c r="I26" i="29"/>
  <c r="AA32" i="55"/>
  <c r="AI32" i="55"/>
  <c r="Q32" i="55"/>
  <c r="W32" i="55" s="1"/>
  <c r="BO9" i="51"/>
  <c r="BS9" i="51" s="1"/>
  <c r="BG9" i="51"/>
  <c r="AY9" i="51"/>
  <c r="AQ9" i="51"/>
  <c r="AI9" i="51"/>
  <c r="AM9" i="51" s="1"/>
  <c r="AA9" i="51"/>
  <c r="Q9" i="51"/>
  <c r="W9" i="51" s="1"/>
  <c r="S12" i="31"/>
  <c r="Q12" i="31"/>
  <c r="Q24" i="31"/>
  <c r="AU28" i="31"/>
  <c r="AE28" i="31"/>
  <c r="Q28" i="31"/>
  <c r="BA28" i="31"/>
  <c r="AK28" i="31"/>
  <c r="AU32" i="31"/>
  <c r="AE32" i="31"/>
  <c r="Q32" i="31"/>
  <c r="BA32" i="31"/>
  <c r="AK32" i="31"/>
  <c r="S25" i="31"/>
  <c r="Q25" i="31"/>
  <c r="BA29" i="31"/>
  <c r="AK29" i="31"/>
  <c r="S29" i="31"/>
  <c r="AU29" i="31"/>
  <c r="AE29" i="31"/>
  <c r="Q29" i="31"/>
  <c r="S33" i="31"/>
  <c r="Q33" i="31"/>
  <c r="Q12" i="34"/>
  <c r="Q24" i="34"/>
  <c r="AU28" i="34"/>
  <c r="AE28" i="34"/>
  <c r="Q28" i="34"/>
  <c r="BA28" i="34"/>
  <c r="AK28" i="34"/>
  <c r="AU32" i="34"/>
  <c r="AE32" i="34"/>
  <c r="Q32" i="34"/>
  <c r="BA32" i="34"/>
  <c r="AK32" i="34"/>
  <c r="S25" i="34"/>
  <c r="Q25" i="34"/>
  <c r="BA29" i="34"/>
  <c r="AK29" i="34"/>
  <c r="S29" i="34"/>
  <c r="AU29" i="34"/>
  <c r="AE29" i="34"/>
  <c r="Q29" i="34"/>
  <c r="S33" i="34"/>
  <c r="Q33" i="34"/>
  <c r="Q12" i="38"/>
  <c r="Q24" i="38"/>
  <c r="AU28" i="38"/>
  <c r="AE28" i="38"/>
  <c r="Q28" i="38"/>
  <c r="BA28" i="38"/>
  <c r="AK28" i="38"/>
  <c r="AU32" i="38"/>
  <c r="AE32" i="38"/>
  <c r="Q32" i="38"/>
  <c r="BA32" i="38"/>
  <c r="AK32" i="38"/>
  <c r="S25" i="38"/>
  <c r="Q25" i="38"/>
  <c r="BA29" i="38"/>
  <c r="AK29" i="38"/>
  <c r="S29" i="38"/>
  <c r="AU29" i="38"/>
  <c r="AE29" i="38"/>
  <c r="Q29" i="38"/>
  <c r="S33" i="38"/>
  <c r="Q33" i="38"/>
  <c r="S12" i="42"/>
  <c r="Q12" i="42"/>
  <c r="S24" i="42"/>
  <c r="Q24" i="42"/>
  <c r="BA28" i="42"/>
  <c r="AK28" i="42"/>
  <c r="S28" i="42"/>
  <c r="AU28" i="42"/>
  <c r="AE28" i="42"/>
  <c r="Q28" i="42"/>
  <c r="BA32" i="42"/>
  <c r="AK32" i="42"/>
  <c r="S32" i="42"/>
  <c r="AU32" i="42"/>
  <c r="AE32" i="42"/>
  <c r="Q32" i="42"/>
  <c r="Q25" i="42"/>
  <c r="AU29" i="42"/>
  <c r="AE29" i="42"/>
  <c r="Q29" i="42"/>
  <c r="BA29" i="42"/>
  <c r="AK29" i="42"/>
  <c r="Q33" i="42"/>
  <c r="S12" i="46"/>
  <c r="Q12" i="46"/>
  <c r="S24" i="46"/>
  <c r="Q24" i="46"/>
  <c r="BA28" i="46"/>
  <c r="AK28" i="46"/>
  <c r="S28" i="46"/>
  <c r="AU28" i="46"/>
  <c r="AE28" i="46"/>
  <c r="Q28" i="46"/>
  <c r="BA32" i="46"/>
  <c r="AK32" i="46"/>
  <c r="S32" i="46"/>
  <c r="AU32" i="46"/>
  <c r="AE32" i="46"/>
  <c r="Q32" i="46"/>
  <c r="Q25" i="46"/>
  <c r="AU29" i="46"/>
  <c r="AE29" i="46"/>
  <c r="Q29" i="46"/>
  <c r="BA29" i="46"/>
  <c r="AK29" i="46"/>
  <c r="Q33" i="46"/>
  <c r="CG19" i="52"/>
  <c r="BQ19" i="52"/>
  <c r="BM19" i="52"/>
  <c r="AW19" i="52"/>
  <c r="BA19" i="52" s="1"/>
  <c r="AS19" i="52"/>
  <c r="AC19" i="52"/>
  <c r="Y19" i="52"/>
  <c r="CA19" i="52"/>
  <c r="BW19" i="52"/>
  <c r="BG19" i="52"/>
  <c r="BC19" i="52"/>
  <c r="AM19" i="52"/>
  <c r="AI19" i="52"/>
  <c r="Q19" i="52"/>
  <c r="CA54" i="52"/>
  <c r="CG54" i="52" s="1"/>
  <c r="BG54" i="52"/>
  <c r="BM54" i="52" s="1"/>
  <c r="AM54" i="52"/>
  <c r="AS54" i="52" s="1"/>
  <c r="Q54" i="52"/>
  <c r="Y54" i="52" s="1"/>
  <c r="BQ54" i="52"/>
  <c r="BW54" i="52" s="1"/>
  <c r="AW54" i="52"/>
  <c r="BA54" i="52" s="1"/>
  <c r="AC54" i="52"/>
  <c r="AI54" i="52" s="1"/>
  <c r="CA58" i="52"/>
  <c r="BW58" i="52"/>
  <c r="BG58" i="52"/>
  <c r="BC58" i="52"/>
  <c r="AM58" i="52"/>
  <c r="AI58" i="52"/>
  <c r="Q58" i="52"/>
  <c r="CG58" i="52"/>
  <c r="BQ58" i="52"/>
  <c r="BM58" i="52"/>
  <c r="AW58" i="52"/>
  <c r="BA58" i="52" s="1"/>
  <c r="AS58" i="52"/>
  <c r="AC58" i="52"/>
  <c r="Y58" i="52"/>
  <c r="CA62" i="52"/>
  <c r="BW62" i="52"/>
  <c r="BG62" i="52"/>
  <c r="BC62" i="52"/>
  <c r="AM62" i="52"/>
  <c r="AI62" i="52"/>
  <c r="Q62" i="52"/>
  <c r="CG62" i="52"/>
  <c r="BQ62" i="52"/>
  <c r="BM62" i="52"/>
  <c r="AW62" i="52"/>
  <c r="BA62" i="52" s="1"/>
  <c r="AS62" i="52"/>
  <c r="AC62" i="52"/>
  <c r="Y62" i="52"/>
  <c r="CG55" i="52"/>
  <c r="BQ55" i="52"/>
  <c r="BM55" i="52"/>
  <c r="AW55" i="52"/>
  <c r="BA55" i="52" s="1"/>
  <c r="AS55" i="52"/>
  <c r="AC55" i="52"/>
  <c r="Y55" i="52"/>
  <c r="CA55" i="52"/>
  <c r="BW55" i="52"/>
  <c r="BG55" i="52"/>
  <c r="BC55" i="52"/>
  <c r="AM55" i="52"/>
  <c r="AI55" i="52"/>
  <c r="Q55" i="52"/>
  <c r="CG59" i="52"/>
  <c r="BQ59" i="52"/>
  <c r="BM59" i="52"/>
  <c r="AW59" i="52"/>
  <c r="BA59" i="52" s="1"/>
  <c r="AS59" i="52"/>
  <c r="AC59" i="52"/>
  <c r="Y59" i="52"/>
  <c r="CA59" i="52"/>
  <c r="BW59" i="52"/>
  <c r="BG59" i="52"/>
  <c r="BC59" i="52"/>
  <c r="AM59" i="52"/>
  <c r="AI59" i="52"/>
  <c r="Q59" i="52"/>
  <c r="CG63" i="52"/>
  <c r="BQ63" i="52"/>
  <c r="BM63" i="52"/>
  <c r="AW63" i="52"/>
  <c r="BA63" i="52" s="1"/>
  <c r="AS63" i="52"/>
  <c r="AC63" i="52"/>
  <c r="Y63" i="52"/>
  <c r="CA63" i="52"/>
  <c r="BW63" i="52"/>
  <c r="BG63" i="52"/>
  <c r="BC63" i="52"/>
  <c r="AM63" i="52"/>
  <c r="AI63" i="52"/>
  <c r="Q63" i="52"/>
  <c r="S12" i="35"/>
  <c r="Q12" i="35"/>
  <c r="S24" i="35"/>
  <c r="Q24" i="35"/>
  <c r="BA28" i="35"/>
  <c r="AK28" i="35"/>
  <c r="S28" i="35"/>
  <c r="AU28" i="35"/>
  <c r="AE28" i="35"/>
  <c r="Q28" i="35"/>
  <c r="BA32" i="35"/>
  <c r="AU32" i="35"/>
  <c r="S32" i="35"/>
  <c r="AK32" i="35"/>
  <c r="AE32" i="35"/>
  <c r="Q32" i="35"/>
  <c r="Q25" i="35"/>
  <c r="AU29" i="35"/>
  <c r="AE29" i="35"/>
  <c r="Q29" i="35"/>
  <c r="BA29" i="35"/>
  <c r="AK29" i="35"/>
  <c r="Q33" i="35"/>
  <c r="S12" i="39"/>
  <c r="Q12" i="39"/>
  <c r="S24" i="39"/>
  <c r="Q24" i="39"/>
  <c r="BA28" i="39"/>
  <c r="AK28" i="39"/>
  <c r="S28" i="39"/>
  <c r="AU28" i="39"/>
  <c r="AE28" i="39"/>
  <c r="Q28" i="39"/>
  <c r="BA32" i="39"/>
  <c r="AK32" i="39"/>
  <c r="S32" i="39"/>
  <c r="AU32" i="39"/>
  <c r="AE32" i="39"/>
  <c r="Q32" i="39"/>
  <c r="Q25" i="39"/>
  <c r="AU29" i="39"/>
  <c r="AE29" i="39"/>
  <c r="Q29" i="39"/>
  <c r="BA29" i="39"/>
  <c r="AK29" i="39"/>
  <c r="Q33" i="39"/>
  <c r="Q12" i="43"/>
  <c r="Q24" i="43"/>
  <c r="AU28" i="43"/>
  <c r="AE28" i="43"/>
  <c r="Q28" i="43"/>
  <c r="BA28" i="43"/>
  <c r="AK28" i="43"/>
  <c r="AU32" i="43"/>
  <c r="AE32" i="43"/>
  <c r="Q32" i="43"/>
  <c r="BA32" i="43"/>
  <c r="AK32" i="43"/>
  <c r="S25" i="43"/>
  <c r="Q25" i="43"/>
  <c r="BA29" i="43"/>
  <c r="AK29" i="43"/>
  <c r="S29" i="43"/>
  <c r="AU29" i="43"/>
  <c r="AE29" i="43"/>
  <c r="Q29" i="43"/>
  <c r="S33" i="43"/>
  <c r="Q33" i="43"/>
  <c r="E8" i="7"/>
  <c r="AC48" i="46"/>
  <c r="AW34" i="39"/>
  <c r="AW26" i="39"/>
  <c r="AW24" i="39"/>
  <c r="AW22" i="39"/>
  <c r="AW8" i="39"/>
  <c r="AS15" i="79"/>
  <c r="AU15" i="79" s="1"/>
  <c r="AM8" i="39" s="1"/>
  <c r="AW23" i="39"/>
  <c r="AQ9" i="90"/>
  <c r="AG9" i="90"/>
  <c r="BG9" i="90" s="1"/>
  <c r="AQ9" i="91"/>
  <c r="AQ23" i="91" s="1"/>
  <c r="AG9" i="91"/>
  <c r="BG9" i="91" s="1"/>
  <c r="AQ9" i="92"/>
  <c r="AG9" i="92"/>
  <c r="BG9" i="92" s="1"/>
  <c r="S40" i="39"/>
  <c r="Q40" i="39"/>
  <c r="BO18" i="51"/>
  <c r="BG18" i="51"/>
  <c r="AY18" i="51"/>
  <c r="AQ18" i="51"/>
  <c r="AU18" i="51" s="1"/>
  <c r="AI18" i="51"/>
  <c r="AA18" i="51"/>
  <c r="Q18" i="51"/>
  <c r="Q40" i="40"/>
  <c r="S40" i="40"/>
  <c r="Q40" i="32"/>
  <c r="S40" i="32"/>
  <c r="Q40" i="41"/>
  <c r="Q40" i="33"/>
  <c r="Q40" i="42"/>
  <c r="Q40" i="34"/>
  <c r="S40" i="34"/>
  <c r="AA23" i="55"/>
  <c r="AI23" i="55"/>
  <c r="Q23" i="55"/>
  <c r="W23" i="55" s="1"/>
  <c r="M10" i="25"/>
  <c r="BG12" i="92"/>
  <c r="BG18" i="92"/>
  <c r="BG22" i="92"/>
  <c r="AO8" i="79"/>
  <c r="AW23" i="44"/>
  <c r="AS10" i="79"/>
  <c r="AU10" i="79" s="1"/>
  <c r="AM8" i="44" s="1"/>
  <c r="AW34" i="44"/>
  <c r="AW26" i="44"/>
  <c r="AW8" i="44"/>
  <c r="AW24" i="44"/>
  <c r="AW22" i="44"/>
  <c r="AW23" i="42"/>
  <c r="AS12" i="79"/>
  <c r="AU12" i="79" s="1"/>
  <c r="AM8" i="42" s="1"/>
  <c r="AW8" i="42"/>
  <c r="AW24" i="42"/>
  <c r="AW22" i="42"/>
  <c r="AW34" i="42"/>
  <c r="AW26" i="42"/>
  <c r="AW23" i="40"/>
  <c r="AS14" i="79"/>
  <c r="AU14" i="79" s="1"/>
  <c r="AM8" i="40" s="1"/>
  <c r="AW34" i="40"/>
  <c r="AW22" i="40"/>
  <c r="AW8" i="40"/>
  <c r="AW24" i="40"/>
  <c r="AW26" i="40"/>
  <c r="CE20" i="52"/>
  <c r="CG13" i="79"/>
  <c r="CY13" i="84"/>
  <c r="CI13" i="79" s="1"/>
  <c r="CM13" i="79" s="1"/>
  <c r="CO13" i="79" s="1"/>
  <c r="AO41" i="36"/>
  <c r="BA41" i="36" s="1"/>
  <c r="M20" i="56"/>
  <c r="K17" i="56"/>
  <c r="AM17" i="56"/>
  <c r="AS17" i="56" s="1"/>
  <c r="AC17" i="56"/>
  <c r="AI17" i="56" s="1"/>
  <c r="Q17" i="56"/>
  <c r="Y17" i="56" s="1"/>
  <c r="W19" i="56"/>
  <c r="W17" i="56"/>
  <c r="W20" i="56" s="1"/>
  <c r="BO8" i="79"/>
  <c r="CE8" i="84"/>
  <c r="BQ8" i="79" s="1"/>
  <c r="BU8" i="79" s="1"/>
  <c r="BW8" i="79" s="1"/>
  <c r="M9" i="79"/>
  <c r="W9" i="84"/>
  <c r="O9" i="79" s="1"/>
  <c r="S9" i="79" s="1"/>
  <c r="U9" i="79" s="1"/>
  <c r="BO10" i="79"/>
  <c r="CE10" i="84"/>
  <c r="BQ10" i="79" s="1"/>
  <c r="BU10" i="79" s="1"/>
  <c r="BW10" i="79" s="1"/>
  <c r="AE12" i="79"/>
  <c r="AQ12" i="84"/>
  <c r="AG12" i="79" s="1"/>
  <c r="AK12" i="79" s="1"/>
  <c r="AM12" i="79" s="1"/>
  <c r="BO14" i="79"/>
  <c r="CE14" i="84"/>
  <c r="BQ14" i="79" s="1"/>
  <c r="BU14" i="79" s="1"/>
  <c r="BW14" i="79" s="1"/>
  <c r="CG15" i="79"/>
  <c r="CY15" i="84"/>
  <c r="CI15" i="79" s="1"/>
  <c r="CM15" i="79" s="1"/>
  <c r="CO15" i="79" s="1"/>
  <c r="AW21" i="79"/>
  <c r="BK21" i="84"/>
  <c r="AY21" i="79" s="1"/>
  <c r="BC21" i="79" s="1"/>
  <c r="BE21" i="79" s="1"/>
  <c r="W8" i="33" s="1"/>
  <c r="AU84" i="52"/>
  <c r="AU82" i="52"/>
  <c r="AU80" i="52"/>
  <c r="AU85" i="52"/>
  <c r="AU83" i="52"/>
  <c r="AU81" i="52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AQ12" i="43"/>
  <c r="AQ10" i="43"/>
  <c r="AQ21" i="43"/>
  <c r="AQ13" i="43"/>
  <c r="AQ9" i="43"/>
  <c r="AQ21" i="39"/>
  <c r="AQ13" i="39"/>
  <c r="AQ9" i="39"/>
  <c r="AQ12" i="39"/>
  <c r="AQ10" i="39"/>
  <c r="AQ21" i="31"/>
  <c r="AQ13" i="31"/>
  <c r="AQ9" i="31"/>
  <c r="AQ10" i="31"/>
  <c r="AQ12" i="31"/>
  <c r="AQ21" i="35"/>
  <c r="AQ13" i="35"/>
  <c r="AQ9" i="35"/>
  <c r="AQ12" i="35"/>
  <c r="AQ10" i="35"/>
  <c r="AQ21" i="30"/>
  <c r="AQ13" i="30"/>
  <c r="AQ9" i="30"/>
  <c r="AQ12" i="30"/>
  <c r="AQ10" i="30"/>
  <c r="CG8" i="79"/>
  <c r="CY8" i="84"/>
  <c r="CI8" i="79" s="1"/>
  <c r="CM8" i="79" s="1"/>
  <c r="CO8" i="79" s="1"/>
  <c r="CG10" i="79"/>
  <c r="CY10" i="84"/>
  <c r="CI10" i="79" s="1"/>
  <c r="CM10" i="79" s="1"/>
  <c r="CO10" i="79" s="1"/>
  <c r="CG12" i="79"/>
  <c r="CY12" i="84"/>
  <c r="CI12" i="79" s="1"/>
  <c r="CM12" i="79" s="1"/>
  <c r="CO12" i="79" s="1"/>
  <c r="CG14" i="79"/>
  <c r="CY14" i="84"/>
  <c r="CI14" i="79" s="1"/>
  <c r="CM14" i="79" s="1"/>
  <c r="CO14" i="79" s="1"/>
  <c r="CG18" i="79"/>
  <c r="CY18" i="84"/>
  <c r="CI18" i="79" s="1"/>
  <c r="CM18" i="79" s="1"/>
  <c r="CO18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CG22" i="79"/>
  <c r="CY22" i="84"/>
  <c r="CI22" i="79" s="1"/>
  <c r="CM22" i="79" s="1"/>
  <c r="CO22" i="79" s="1"/>
  <c r="K63" i="74"/>
  <c r="I16" i="50" s="1"/>
  <c r="M16" i="50" s="1"/>
  <c r="I63" i="74"/>
  <c r="I21" i="52" s="1"/>
  <c r="M21" i="52" s="1"/>
  <c r="K67" i="74"/>
  <c r="I20" i="50" s="1"/>
  <c r="M20" i="50" s="1"/>
  <c r="I67" i="74"/>
  <c r="I29" i="52" s="1"/>
  <c r="M29" i="52" s="1"/>
  <c r="K62" i="74"/>
  <c r="I12" i="50" s="1"/>
  <c r="M12" i="50" s="1"/>
  <c r="I62" i="74"/>
  <c r="I15" i="52" s="1"/>
  <c r="M15" i="52" s="1"/>
  <c r="K66" i="74"/>
  <c r="I19" i="50" s="1"/>
  <c r="M19" i="50" s="1"/>
  <c r="I66" i="74"/>
  <c r="I27" i="52" s="1"/>
  <c r="M27" i="52" s="1"/>
  <c r="M9" i="44"/>
  <c r="M9" i="40"/>
  <c r="M9" i="36"/>
  <c r="M9" i="32"/>
  <c r="W43" i="44"/>
  <c r="W41" i="44"/>
  <c r="W41" i="40"/>
  <c r="W43" i="40"/>
  <c r="W41" i="38"/>
  <c r="W43" i="38"/>
  <c r="W43" i="36"/>
  <c r="W41" i="36"/>
  <c r="W41" i="34"/>
  <c r="W43" i="34"/>
  <c r="AE43" i="34" s="1"/>
  <c r="W43" i="32"/>
  <c r="W41" i="32"/>
  <c r="AW34" i="41"/>
  <c r="AW26" i="41"/>
  <c r="AW22" i="41"/>
  <c r="AW24" i="41"/>
  <c r="AW8" i="41"/>
  <c r="AS13" i="79"/>
  <c r="AU13" i="79" s="1"/>
  <c r="AM8" i="41" s="1"/>
  <c r="AW23" i="41"/>
  <c r="W18" i="79"/>
  <c r="AA18" i="79" s="1"/>
  <c r="AC18" i="79" s="1"/>
  <c r="AQ9" i="88"/>
  <c r="AQ23" i="88" s="1"/>
  <c r="AM23" i="88"/>
  <c r="AG9" i="88"/>
  <c r="AC23" i="88"/>
  <c r="BG10" i="89"/>
  <c r="BG14" i="89"/>
  <c r="BG13" i="90"/>
  <c r="I51" i="74"/>
  <c r="I55" i="56" s="1"/>
  <c r="M55" i="56" s="1"/>
  <c r="I55" i="74"/>
  <c r="I59" i="56" s="1"/>
  <c r="M59" i="56" s="1"/>
  <c r="I59" i="74"/>
  <c r="I63" i="56" s="1"/>
  <c r="M63" i="56" s="1"/>
  <c r="I48" i="74"/>
  <c r="I52" i="56" s="1"/>
  <c r="M52" i="56" s="1"/>
  <c r="I52" i="74"/>
  <c r="I56" i="56" s="1"/>
  <c r="M56" i="56" s="1"/>
  <c r="I56" i="74"/>
  <c r="I60" i="56" s="1"/>
  <c r="M60" i="56" s="1"/>
  <c r="AQ23" i="92"/>
  <c r="BY17" i="79"/>
  <c r="BW8" i="90"/>
  <c r="W8" i="90"/>
  <c r="S23" i="90"/>
  <c r="M9" i="19"/>
  <c r="I15" i="19"/>
  <c r="AY41" i="33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E30" i="28"/>
  <c r="I23" i="79"/>
  <c r="K23" i="79" s="1"/>
  <c r="AM41" i="30" s="1"/>
  <c r="AO41" i="30" s="1"/>
  <c r="AW15" i="30"/>
  <c r="AW19" i="30"/>
  <c r="AW29" i="30"/>
  <c r="AW33" i="30"/>
  <c r="AW39" i="30"/>
  <c r="AW46" i="30"/>
  <c r="AW37" i="30"/>
  <c r="AW11" i="30"/>
  <c r="AW17" i="30"/>
  <c r="AW25" i="30"/>
  <c r="AW27" i="30"/>
  <c r="AW31" i="30"/>
  <c r="AE23" i="79"/>
  <c r="AQ23" i="84"/>
  <c r="AG23" i="79" s="1"/>
  <c r="AK23" i="79" s="1"/>
  <c r="AM23" i="79" s="1"/>
  <c r="W13" i="79"/>
  <c r="AA13" i="79" s="1"/>
  <c r="AC13" i="79" s="1"/>
  <c r="W41" i="43"/>
  <c r="W43" i="43"/>
  <c r="BU9" i="81"/>
  <c r="BW9" i="81" s="1"/>
  <c r="BM9" i="81"/>
  <c r="BI9" i="84"/>
  <c r="BA9" i="84"/>
  <c r="AO9" i="79" s="1"/>
  <c r="CS9" i="81"/>
  <c r="CU9" i="81" s="1"/>
  <c r="CK9" i="81"/>
  <c r="BG17" i="79"/>
  <c r="BK17" i="79" s="1"/>
  <c r="BM17" i="79" s="1"/>
  <c r="BY16" i="79"/>
  <c r="AM23" i="91"/>
  <c r="Q42" i="41"/>
  <c r="S42" i="41"/>
  <c r="Q42" i="33"/>
  <c r="S42" i="33"/>
  <c r="AM43" i="44"/>
  <c r="AU43" i="44" s="1"/>
  <c r="AO43" i="44"/>
  <c r="BA43" i="44" s="1"/>
  <c r="S43" i="40"/>
  <c r="AE43" i="40"/>
  <c r="AO43" i="36"/>
  <c r="BA43" i="36" s="1"/>
  <c r="AM43" i="36"/>
  <c r="AU43" i="36" s="1"/>
  <c r="S43" i="32"/>
  <c r="AE43" i="32"/>
  <c r="W42" i="44"/>
  <c r="Y42" i="44"/>
  <c r="AK42" i="44" s="1"/>
  <c r="W42" i="36"/>
  <c r="W42" i="31"/>
  <c r="AC42" i="31" s="1"/>
  <c r="Q42" i="32"/>
  <c r="AM43" i="43"/>
  <c r="AU43" i="43" s="1"/>
  <c r="AM43" i="39"/>
  <c r="AU43" i="39" s="1"/>
  <c r="AO43" i="39"/>
  <c r="BA43" i="39" s="1"/>
  <c r="AM43" i="35"/>
  <c r="AU43" i="35" s="1"/>
  <c r="AO43" i="35"/>
  <c r="BA43" i="35" s="1"/>
  <c r="Q24" i="54"/>
  <c r="W24" i="54" s="1"/>
  <c r="Q15" i="50"/>
  <c r="W15" i="50" s="1"/>
  <c r="AS41" i="37"/>
  <c r="AS43" i="37"/>
  <c r="AS41" i="33"/>
  <c r="AS43" i="33"/>
  <c r="BE23" i="91"/>
  <c r="BE21" i="91"/>
  <c r="BE19" i="91"/>
  <c r="BE17" i="91"/>
  <c r="BE15" i="91"/>
  <c r="BE13" i="91"/>
  <c r="BE11" i="91"/>
  <c r="BE9" i="91"/>
  <c r="BE22" i="91"/>
  <c r="BE20" i="91"/>
  <c r="BE18" i="91"/>
  <c r="BE16" i="91"/>
  <c r="BE14" i="91"/>
  <c r="BE12" i="91"/>
  <c r="BE10" i="91"/>
  <c r="BE8" i="91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Q26" i="32"/>
  <c r="S26" i="32"/>
  <c r="AU30" i="32"/>
  <c r="AE30" i="32"/>
  <c r="Q30" i="32"/>
  <c r="BA30" i="32"/>
  <c r="AK30" i="32"/>
  <c r="S30" i="32"/>
  <c r="Q34" i="32"/>
  <c r="S34" i="32"/>
  <c r="Q23" i="32"/>
  <c r="Q27" i="32"/>
  <c r="BA31" i="32"/>
  <c r="AK31" i="32"/>
  <c r="Q31" i="32"/>
  <c r="AU31" i="32"/>
  <c r="AE31" i="32"/>
  <c r="Q26" i="36"/>
  <c r="S26" i="36"/>
  <c r="AU30" i="36"/>
  <c r="AE30" i="36"/>
  <c r="Q30" i="36"/>
  <c r="BA30" i="36"/>
  <c r="AK30" i="36"/>
  <c r="S30" i="36"/>
  <c r="Q34" i="36"/>
  <c r="S34" i="36"/>
  <c r="Q23" i="36"/>
  <c r="Q27" i="36"/>
  <c r="BA31" i="36"/>
  <c r="AK31" i="36"/>
  <c r="AU31" i="36"/>
  <c r="AE31" i="36"/>
  <c r="Q31" i="36"/>
  <c r="Q26" i="40"/>
  <c r="S26" i="40"/>
  <c r="AU30" i="40"/>
  <c r="AE30" i="40"/>
  <c r="Q30" i="40"/>
  <c r="BA30" i="40"/>
  <c r="AK30" i="40"/>
  <c r="S30" i="40"/>
  <c r="Q34" i="40"/>
  <c r="S34" i="40"/>
  <c r="Q23" i="40"/>
  <c r="Q27" i="40"/>
  <c r="BA31" i="40"/>
  <c r="AK31" i="40"/>
  <c r="AU31" i="40"/>
  <c r="AE31" i="40"/>
  <c r="Q31" i="40"/>
  <c r="Q26" i="44"/>
  <c r="BA30" i="44"/>
  <c r="AK30" i="44"/>
  <c r="AU30" i="44"/>
  <c r="AE30" i="44"/>
  <c r="Q30" i="44"/>
  <c r="Q34" i="44"/>
  <c r="Q23" i="44"/>
  <c r="S23" i="44"/>
  <c r="Q27" i="44"/>
  <c r="S27" i="44"/>
  <c r="AU31" i="44"/>
  <c r="AE31" i="44"/>
  <c r="Q31" i="44"/>
  <c r="BA31" i="44"/>
  <c r="AK31" i="44"/>
  <c r="S31" i="44"/>
  <c r="BA26" i="30"/>
  <c r="AK26" i="30"/>
  <c r="AU26" i="30"/>
  <c r="AE26" i="30"/>
  <c r="Q26" i="30"/>
  <c r="BA30" i="30"/>
  <c r="AK30" i="30"/>
  <c r="AU30" i="30"/>
  <c r="AE30" i="30"/>
  <c r="Q30" i="30"/>
  <c r="BA34" i="30"/>
  <c r="AK34" i="30"/>
  <c r="AU34" i="30"/>
  <c r="AE34" i="30"/>
  <c r="Q34" i="30"/>
  <c r="AU23" i="30"/>
  <c r="AE23" i="30"/>
  <c r="Q23" i="30"/>
  <c r="BA23" i="30"/>
  <c r="AK23" i="30"/>
  <c r="S23" i="30"/>
  <c r="AU27" i="30"/>
  <c r="AE27" i="30"/>
  <c r="Q27" i="30"/>
  <c r="BA27" i="30"/>
  <c r="AK27" i="30"/>
  <c r="S27" i="30"/>
  <c r="AU31" i="30"/>
  <c r="AE31" i="30"/>
  <c r="Q31" i="30"/>
  <c r="BA31" i="30"/>
  <c r="AK31" i="30"/>
  <c r="S31" i="30"/>
  <c r="Q26" i="33"/>
  <c r="BA30" i="33"/>
  <c r="AK30" i="33"/>
  <c r="AU30" i="33"/>
  <c r="AE30" i="33"/>
  <c r="Q30" i="33"/>
  <c r="Q34" i="33"/>
  <c r="Q23" i="33"/>
  <c r="S23" i="33"/>
  <c r="Q27" i="33"/>
  <c r="S27" i="33"/>
  <c r="AU31" i="33"/>
  <c r="AE31" i="33"/>
  <c r="Q31" i="33"/>
  <c r="BA31" i="33"/>
  <c r="AK31" i="33"/>
  <c r="S31" i="33"/>
  <c r="Q26" i="37"/>
  <c r="BA30" i="37"/>
  <c r="AK30" i="37"/>
  <c r="AU30" i="37"/>
  <c r="AE30" i="37"/>
  <c r="Q30" i="37"/>
  <c r="Q34" i="37"/>
  <c r="Q23" i="37"/>
  <c r="S23" i="37"/>
  <c r="Q27" i="37"/>
  <c r="S27" i="37"/>
  <c r="AU31" i="37"/>
  <c r="AE31" i="37"/>
  <c r="Q31" i="37"/>
  <c r="BA31" i="37"/>
  <c r="AK31" i="37"/>
  <c r="S31" i="37"/>
  <c r="Q26" i="41"/>
  <c r="S26" i="41"/>
  <c r="BA30" i="41"/>
  <c r="AU30" i="41"/>
  <c r="AE30" i="41"/>
  <c r="Q30" i="41"/>
  <c r="AK30" i="41"/>
  <c r="S30" i="41"/>
  <c r="Q34" i="41"/>
  <c r="Q23" i="41"/>
  <c r="Q27" i="41"/>
  <c r="AU31" i="41"/>
  <c r="AE31" i="41"/>
  <c r="Q31" i="41"/>
  <c r="BA31" i="41"/>
  <c r="AK31" i="41"/>
  <c r="S31" i="41"/>
  <c r="Q26" i="45"/>
  <c r="S26" i="45"/>
  <c r="AU30" i="45"/>
  <c r="AE30" i="45"/>
  <c r="Q30" i="45"/>
  <c r="BA30" i="45"/>
  <c r="AK30" i="45"/>
  <c r="S30" i="45"/>
  <c r="Q34" i="45"/>
  <c r="S34" i="45"/>
  <c r="Q23" i="45"/>
  <c r="Q27" i="45"/>
  <c r="BA31" i="45"/>
  <c r="AK31" i="45"/>
  <c r="AU31" i="45"/>
  <c r="AE31" i="45"/>
  <c r="Q31" i="45"/>
  <c r="AO23" i="79"/>
  <c r="BG13" i="79"/>
  <c r="BK13" i="79" s="1"/>
  <c r="BM13" i="79" s="1"/>
  <c r="BG13" i="89"/>
  <c r="AW11" i="79"/>
  <c r="BK11" i="84"/>
  <c r="AY11" i="79" s="1"/>
  <c r="BC11" i="79" s="1"/>
  <c r="BE11" i="79" s="1"/>
  <c r="W8" i="43" s="1"/>
  <c r="CE73" i="52"/>
  <c r="CE78" i="52" s="1"/>
  <c r="CE79" i="52" s="1"/>
  <c r="BS17" i="51"/>
  <c r="AQ23" i="46"/>
  <c r="AS23" i="46" s="1"/>
  <c r="AQ34" i="46"/>
  <c r="AS34" i="46" s="1"/>
  <c r="AQ26" i="46"/>
  <c r="AS26" i="46" s="1"/>
  <c r="AQ24" i="46"/>
  <c r="AS24" i="46" s="1"/>
  <c r="AQ22" i="46"/>
  <c r="AS22" i="46" s="1"/>
  <c r="AQ8" i="46"/>
  <c r="AS8" i="46" s="1"/>
  <c r="AQ34" i="40"/>
  <c r="AQ26" i="40"/>
  <c r="AQ24" i="40"/>
  <c r="AQ22" i="40"/>
  <c r="AQ8" i="40"/>
  <c r="AS8" i="40" s="1"/>
  <c r="AQ23" i="40"/>
  <c r="BE23" i="92"/>
  <c r="BE21" i="92"/>
  <c r="BE19" i="92"/>
  <c r="BE17" i="92"/>
  <c r="BE15" i="92"/>
  <c r="BE13" i="92"/>
  <c r="BE11" i="92"/>
  <c r="BE9" i="92"/>
  <c r="BE22" i="92"/>
  <c r="BE20" i="92"/>
  <c r="BE18" i="92"/>
  <c r="BE16" i="92"/>
  <c r="BE14" i="92"/>
  <c r="BE12" i="92"/>
  <c r="BE10" i="92"/>
  <c r="BE8" i="92"/>
  <c r="AE20" i="79"/>
  <c r="AQ20" i="84"/>
  <c r="AG20" i="79" s="1"/>
  <c r="AK20" i="79" s="1"/>
  <c r="AM20" i="79" s="1"/>
  <c r="CG21" i="79"/>
  <c r="CY21" i="84"/>
  <c r="CI21" i="79" s="1"/>
  <c r="CM21" i="79" s="1"/>
  <c r="CO21" i="79" s="1"/>
  <c r="AE22" i="79"/>
  <c r="AQ22" i="84"/>
  <c r="AG22" i="79" s="1"/>
  <c r="AK22" i="79" s="1"/>
  <c r="AM22" i="79" s="1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BA40" i="46"/>
  <c r="AK40" i="46"/>
  <c r="S40" i="46"/>
  <c r="AU40" i="46"/>
  <c r="AE40" i="46"/>
  <c r="Q40" i="46"/>
  <c r="Q40" i="38"/>
  <c r="Q40" i="31"/>
  <c r="W40" i="97"/>
  <c r="I22" i="24" s="1"/>
  <c r="M22" i="24" s="1"/>
  <c r="S22" i="24" s="1"/>
  <c r="W44" i="97"/>
  <c r="I48" i="27" s="1"/>
  <c r="M48" i="27" s="1"/>
  <c r="W48" i="97"/>
  <c r="E71" i="96" s="1"/>
  <c r="Q13" i="50"/>
  <c r="W13" i="50" s="1"/>
  <c r="AS41" i="34"/>
  <c r="Y8" i="52"/>
  <c r="AS8" i="52"/>
  <c r="AI8" i="52"/>
  <c r="BC8" i="52"/>
  <c r="BW8" i="52"/>
  <c r="AW18" i="79"/>
  <c r="BK18" i="84"/>
  <c r="AY18" i="79" s="1"/>
  <c r="BC18" i="79" s="1"/>
  <c r="BE18" i="79" s="1"/>
  <c r="W8" i="36" s="1"/>
  <c r="AC8" i="36" s="1"/>
  <c r="AE19" i="79"/>
  <c r="AQ19" i="84"/>
  <c r="AG19" i="79" s="1"/>
  <c r="AK19" i="79" s="1"/>
  <c r="AM19" i="79" s="1"/>
  <c r="CG20" i="79"/>
  <c r="CY20" i="84"/>
  <c r="CI20" i="79" s="1"/>
  <c r="CM20" i="79" s="1"/>
  <c r="CO20" i="79" s="1"/>
  <c r="AW22" i="79"/>
  <c r="BK22" i="84"/>
  <c r="AY22" i="79" s="1"/>
  <c r="BC22" i="79" s="1"/>
  <c r="BE22" i="79" s="1"/>
  <c r="W8" i="32" s="1"/>
  <c r="AC8" i="32" s="1"/>
  <c r="AQ23" i="90"/>
  <c r="CE17" i="52"/>
  <c r="BG13" i="91"/>
  <c r="BY11" i="79"/>
  <c r="E44" i="10"/>
  <c r="W23" i="91"/>
  <c r="BG8" i="91"/>
  <c r="BG12" i="91"/>
  <c r="BG16" i="91"/>
  <c r="BG20" i="91"/>
  <c r="AE31" i="102"/>
  <c r="AA31" i="102"/>
  <c r="W31" i="102"/>
  <c r="S31" i="102"/>
  <c r="O31" i="102"/>
  <c r="K31" i="102"/>
  <c r="G31" i="102"/>
  <c r="AC31" i="102"/>
  <c r="Y31" i="102"/>
  <c r="U31" i="102"/>
  <c r="Q31" i="102"/>
  <c r="M31" i="102"/>
  <c r="I31" i="102"/>
  <c r="E31" i="102"/>
  <c r="AA21" i="55"/>
  <c r="AI21" i="55"/>
  <c r="Q21" i="55"/>
  <c r="W21" i="55" s="1"/>
  <c r="AQ12" i="45"/>
  <c r="AQ10" i="45"/>
  <c r="AQ21" i="45"/>
  <c r="AQ13" i="45"/>
  <c r="AQ9" i="45"/>
  <c r="AQ12" i="41"/>
  <c r="AQ10" i="41"/>
  <c r="AQ21" i="41"/>
  <c r="AQ13" i="41"/>
  <c r="AQ9" i="41"/>
  <c r="AQ21" i="37"/>
  <c r="AQ13" i="37"/>
  <c r="AQ9" i="37"/>
  <c r="AQ12" i="37"/>
  <c r="AQ10" i="37"/>
  <c r="AQ21" i="33"/>
  <c r="AQ13" i="33"/>
  <c r="AQ9" i="33"/>
  <c r="AQ12" i="33"/>
  <c r="AQ10" i="33"/>
  <c r="AS43" i="31"/>
  <c r="CC9" i="52"/>
  <c r="CA9" i="52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I82" i="74"/>
  <c r="I90" i="52" s="1"/>
  <c r="M90" i="52" s="1"/>
  <c r="I86" i="74"/>
  <c r="I94" i="52" s="1"/>
  <c r="M94" i="52" s="1"/>
  <c r="I81" i="74"/>
  <c r="I89" i="52" s="1"/>
  <c r="M89" i="52" s="1"/>
  <c r="I85" i="74"/>
  <c r="I93" i="52" s="1"/>
  <c r="M93" i="52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AU41" i="44"/>
  <c r="AO41" i="44"/>
  <c r="BA41" i="44" s="1"/>
  <c r="AY41" i="40"/>
  <c r="AW45" i="38"/>
  <c r="AW43" i="38"/>
  <c r="AW42" i="38"/>
  <c r="AW39" i="38"/>
  <c r="AW37" i="38"/>
  <c r="AW33" i="38"/>
  <c r="AW31" i="38"/>
  <c r="AW29" i="38"/>
  <c r="AW27" i="38"/>
  <c r="AW25" i="38"/>
  <c r="AW19" i="38"/>
  <c r="AW17" i="38"/>
  <c r="AW15" i="38"/>
  <c r="AW11" i="38"/>
  <c r="I16" i="79"/>
  <c r="K16" i="79" s="1"/>
  <c r="AM41" i="38" s="1"/>
  <c r="AW36" i="38"/>
  <c r="AW40" i="38"/>
  <c r="AW41" i="38"/>
  <c r="AW14" i="38"/>
  <c r="AW16" i="38"/>
  <c r="AW18" i="38"/>
  <c r="AW28" i="38"/>
  <c r="AW30" i="38"/>
  <c r="AW32" i="38"/>
  <c r="AW38" i="38"/>
  <c r="AW46" i="38"/>
  <c r="AW20" i="38"/>
  <c r="AY42" i="36"/>
  <c r="AY41" i="36"/>
  <c r="AY42" i="34"/>
  <c r="AY41" i="32"/>
  <c r="BO16" i="51"/>
  <c r="BS16" i="51" s="1"/>
  <c r="BG16" i="51"/>
  <c r="AY16" i="51"/>
  <c r="AQ16" i="51"/>
  <c r="AI16" i="51"/>
  <c r="AM16" i="51" s="1"/>
  <c r="AA16" i="51"/>
  <c r="Q16" i="51"/>
  <c r="W16" i="51" s="1"/>
  <c r="AO41" i="42"/>
  <c r="BA41" i="42" s="1"/>
  <c r="M8" i="49"/>
  <c r="AC8" i="43"/>
  <c r="AC8" i="41"/>
  <c r="AC8" i="37"/>
  <c r="AC8" i="30"/>
  <c r="BE23" i="88"/>
  <c r="BE21" i="88"/>
  <c r="BE19" i="88"/>
  <c r="BE17" i="88"/>
  <c r="BE15" i="88"/>
  <c r="BE13" i="88"/>
  <c r="BE11" i="88"/>
  <c r="BE9" i="88"/>
  <c r="BE22" i="88"/>
  <c r="BE20" i="88"/>
  <c r="BE18" i="88"/>
  <c r="BE16" i="88"/>
  <c r="BE14" i="88"/>
  <c r="BE12" i="88"/>
  <c r="BE10" i="88"/>
  <c r="BE8" i="88"/>
  <c r="AE17" i="79"/>
  <c r="AQ17" i="84"/>
  <c r="AG17" i="79" s="1"/>
  <c r="AK17" i="79" s="1"/>
  <c r="AM17" i="79" s="1"/>
  <c r="AW16" i="79"/>
  <c r="BK16" i="84"/>
  <c r="AY16" i="79" s="1"/>
  <c r="BC16" i="79" s="1"/>
  <c r="BE16" i="79" s="1"/>
  <c r="W8" i="38" s="1"/>
  <c r="AW19" i="79"/>
  <c r="BK19" i="84"/>
  <c r="AY19" i="79" s="1"/>
  <c r="BC19" i="79" s="1"/>
  <c r="BE19" i="79" s="1"/>
  <c r="AG23" i="89"/>
  <c r="AC23" i="89"/>
  <c r="W23" i="92"/>
  <c r="BG8" i="92"/>
  <c r="K11" i="73"/>
  <c r="I23" i="23" s="1"/>
  <c r="M23" i="23" s="1"/>
  <c r="S23" i="23" s="1"/>
  <c r="I11" i="73"/>
  <c r="I23" i="25" s="1"/>
  <c r="M23" i="25" s="1"/>
  <c r="S23" i="25" s="1"/>
  <c r="K23" i="73"/>
  <c r="I59" i="23" s="1"/>
  <c r="M59" i="23" s="1"/>
  <c r="S59" i="23" s="1"/>
  <c r="I23" i="73"/>
  <c r="I59" i="25" s="1"/>
  <c r="M59" i="25" s="1"/>
  <c r="S59" i="25" s="1"/>
  <c r="K27" i="73"/>
  <c r="I74" i="23" s="1"/>
  <c r="M74" i="23" s="1"/>
  <c r="S74" i="23" s="1"/>
  <c r="I27" i="73"/>
  <c r="I74" i="25" s="1"/>
  <c r="M74" i="25" s="1"/>
  <c r="S74" i="25" s="1"/>
  <c r="K31" i="73"/>
  <c r="I86" i="23" s="1"/>
  <c r="M86" i="23" s="1"/>
  <c r="S86" i="23" s="1"/>
  <c r="I31" i="73"/>
  <c r="I86" i="25" s="1"/>
  <c r="M86" i="25" s="1"/>
  <c r="S86" i="25" s="1"/>
  <c r="K24" i="73"/>
  <c r="I62" i="23" s="1"/>
  <c r="M62" i="23" s="1"/>
  <c r="S62" i="23" s="1"/>
  <c r="I24" i="73"/>
  <c r="I62" i="25" s="1"/>
  <c r="M62" i="25" s="1"/>
  <c r="S62" i="25" s="1"/>
  <c r="K28" i="73"/>
  <c r="I77" i="23" s="1"/>
  <c r="M77" i="23" s="1"/>
  <c r="S77" i="23" s="1"/>
  <c r="I28" i="73"/>
  <c r="I77" i="25" s="1"/>
  <c r="M77" i="25" s="1"/>
  <c r="S77" i="25" s="1"/>
  <c r="K33" i="73"/>
  <c r="I65" i="23" s="1"/>
  <c r="M65" i="23" s="1"/>
  <c r="S65" i="23" s="1"/>
  <c r="I33" i="73"/>
  <c r="I65" i="25" s="1"/>
  <c r="M65" i="25" s="1"/>
  <c r="S65" i="25" s="1"/>
  <c r="AA19" i="55"/>
  <c r="AI19" i="55"/>
  <c r="Q19" i="55"/>
  <c r="W19" i="55" s="1"/>
  <c r="M9" i="27"/>
  <c r="AS41" i="44"/>
  <c r="AS43" i="44"/>
  <c r="AS41" i="40"/>
  <c r="AS43" i="36"/>
  <c r="AS41" i="36"/>
  <c r="AS41" i="32"/>
  <c r="AC8" i="38"/>
  <c r="AC8" i="34"/>
  <c r="AI16" i="48"/>
  <c r="Q16" i="48"/>
  <c r="AA16" i="48"/>
  <c r="AE16" i="48" s="1"/>
  <c r="AI20" i="48"/>
  <c r="Q20" i="48"/>
  <c r="AA20" i="48"/>
  <c r="AE20" i="48" s="1"/>
  <c r="AI17" i="48"/>
  <c r="Q17" i="48"/>
  <c r="AA17" i="48"/>
  <c r="AE17" i="48" s="1"/>
  <c r="K20" i="97"/>
  <c r="I37" i="46" s="1"/>
  <c r="M37" i="46" s="1"/>
  <c r="I20" i="97"/>
  <c r="I36" i="46" s="1"/>
  <c r="K24" i="97"/>
  <c r="I37" i="42" s="1"/>
  <c r="M37" i="42" s="1"/>
  <c r="I24" i="97"/>
  <c r="I36" i="42" s="1"/>
  <c r="K28" i="97"/>
  <c r="I37" i="38" s="1"/>
  <c r="M37" i="38" s="1"/>
  <c r="I28" i="97"/>
  <c r="I36" i="38" s="1"/>
  <c r="K32" i="97"/>
  <c r="I37" i="34" s="1"/>
  <c r="M37" i="34" s="1"/>
  <c r="I32" i="97"/>
  <c r="I36" i="34" s="1"/>
  <c r="K36" i="97"/>
  <c r="I37" i="31" s="1"/>
  <c r="M37" i="31" s="1"/>
  <c r="I36" i="97"/>
  <c r="I36" i="31" s="1"/>
  <c r="K40" i="97"/>
  <c r="I12" i="24" s="1"/>
  <c r="M12" i="24" s="1"/>
  <c r="S12" i="24" s="1"/>
  <c r="I40" i="97"/>
  <c r="I9" i="24" s="1"/>
  <c r="M9" i="24" s="1"/>
  <c r="S9" i="24" s="1"/>
  <c r="K43" i="97"/>
  <c r="I140" i="11" s="1"/>
  <c r="I43" i="97"/>
  <c r="I137" i="11" s="1"/>
  <c r="K47" i="97"/>
  <c r="I142" i="11" s="1"/>
  <c r="I47" i="97"/>
  <c r="I139" i="1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3" i="97"/>
  <c r="I37" i="43" s="1"/>
  <c r="M37" i="43" s="1"/>
  <c r="I23" i="97"/>
  <c r="I36" i="43" s="1"/>
  <c r="K27" i="97"/>
  <c r="I37" i="39" s="1"/>
  <c r="M37" i="39" s="1"/>
  <c r="I27" i="97"/>
  <c r="I36" i="39" s="1"/>
  <c r="K31" i="97"/>
  <c r="I37" i="35" s="1"/>
  <c r="M37" i="35" s="1"/>
  <c r="I31" i="97"/>
  <c r="I36" i="35" s="1"/>
  <c r="K35" i="97"/>
  <c r="I13" i="51" s="1"/>
  <c r="M13" i="51" s="1"/>
  <c r="I35" i="97"/>
  <c r="I12" i="51" s="1"/>
  <c r="M12" i="51" s="1"/>
  <c r="K39" i="97"/>
  <c r="I11" i="22" s="1"/>
  <c r="M11" i="22" s="1"/>
  <c r="S11" i="22" s="1"/>
  <c r="I39" i="97"/>
  <c r="I8" i="22" s="1"/>
  <c r="K46" i="97"/>
  <c r="I141" i="11" s="1"/>
  <c r="I46" i="97"/>
  <c r="I138" i="11" s="1"/>
  <c r="M8" i="79"/>
  <c r="AG45" i="42"/>
  <c r="AG43" i="42"/>
  <c r="AG42" i="42"/>
  <c r="AI42" i="42" s="1"/>
  <c r="AG39" i="42"/>
  <c r="AG37" i="42"/>
  <c r="AG33" i="42"/>
  <c r="AG31" i="42"/>
  <c r="AG29" i="42"/>
  <c r="AG27" i="42"/>
  <c r="AG25" i="42"/>
  <c r="AG19" i="42"/>
  <c r="AG17" i="42"/>
  <c r="AG15" i="42"/>
  <c r="AG11" i="42"/>
  <c r="AG14" i="42"/>
  <c r="AG16" i="42"/>
  <c r="AG18" i="42"/>
  <c r="AG20" i="42"/>
  <c r="AG28" i="42"/>
  <c r="AG30" i="42"/>
  <c r="AG32" i="42"/>
  <c r="AG38" i="42"/>
  <c r="AG41" i="42"/>
  <c r="AG36" i="42"/>
  <c r="AG40" i="42"/>
  <c r="AG46" i="42"/>
  <c r="AG46" i="39"/>
  <c r="AG41" i="39"/>
  <c r="AG40" i="39"/>
  <c r="AG38" i="39"/>
  <c r="AG36" i="39"/>
  <c r="AG32" i="39"/>
  <c r="AG30" i="39"/>
  <c r="AG28" i="39"/>
  <c r="AG20" i="39"/>
  <c r="AG18" i="39"/>
  <c r="AG16" i="39"/>
  <c r="AG14" i="39"/>
  <c r="AG37" i="39"/>
  <c r="AG42" i="39"/>
  <c r="AG43" i="39"/>
  <c r="AG11" i="39"/>
  <c r="AG15" i="39"/>
  <c r="AG17" i="39"/>
  <c r="AG19" i="39"/>
  <c r="AG25" i="39"/>
  <c r="AG27" i="39"/>
  <c r="AG29" i="39"/>
  <c r="AG31" i="39"/>
  <c r="AG33" i="39"/>
  <c r="AG39" i="39"/>
  <c r="AG45" i="39"/>
  <c r="AG46" i="37"/>
  <c r="AG41" i="37"/>
  <c r="AG40" i="37"/>
  <c r="AG38" i="37"/>
  <c r="AG36" i="37"/>
  <c r="AG32" i="37"/>
  <c r="AG30" i="37"/>
  <c r="AG28" i="37"/>
  <c r="AG20" i="37"/>
  <c r="AG18" i="37"/>
  <c r="AG16" i="37"/>
  <c r="AG14" i="37"/>
  <c r="AG11" i="37"/>
  <c r="AG15" i="37"/>
  <c r="AG17" i="37"/>
  <c r="AG19" i="37"/>
  <c r="AG25" i="37"/>
  <c r="AG27" i="37"/>
  <c r="AG29" i="37"/>
  <c r="AG31" i="37"/>
  <c r="AG33" i="37"/>
  <c r="AG39" i="37"/>
  <c r="AG45" i="37"/>
  <c r="AG37" i="37"/>
  <c r="AG42" i="37"/>
  <c r="AG43" i="37"/>
  <c r="AG45" i="31"/>
  <c r="AG43" i="31"/>
  <c r="AG42" i="31"/>
  <c r="AG39" i="31"/>
  <c r="AG37" i="31"/>
  <c r="AG33" i="31"/>
  <c r="AG31" i="31"/>
  <c r="AG29" i="31"/>
  <c r="AG27" i="31"/>
  <c r="AG25" i="31"/>
  <c r="AG19" i="31"/>
  <c r="AG17" i="31"/>
  <c r="AG46" i="35"/>
  <c r="AG41" i="35"/>
  <c r="AG40" i="35"/>
  <c r="AG38" i="35"/>
  <c r="AG36" i="35"/>
  <c r="AG15" i="31"/>
  <c r="AG11" i="31"/>
  <c r="AG45" i="35"/>
  <c r="AG39" i="35"/>
  <c r="AG33" i="35"/>
  <c r="AG32" i="35"/>
  <c r="AG31" i="35"/>
  <c r="AG29" i="35"/>
  <c r="AG27" i="35"/>
  <c r="AG25" i="35"/>
  <c r="AG19" i="35"/>
  <c r="AG17" i="35"/>
  <c r="AG15" i="35"/>
  <c r="AG11" i="35"/>
  <c r="AG37" i="35"/>
  <c r="AG16" i="31"/>
  <c r="AG18" i="31"/>
  <c r="AG20" i="31"/>
  <c r="AG28" i="31"/>
  <c r="AG30" i="31"/>
  <c r="AG38" i="31"/>
  <c r="AG14" i="35"/>
  <c r="AG16" i="35"/>
  <c r="AG18" i="35"/>
  <c r="AG20" i="35"/>
  <c r="AG28" i="35"/>
  <c r="AG30" i="35"/>
  <c r="AG42" i="35"/>
  <c r="AG43" i="35"/>
  <c r="AG14" i="31"/>
  <c r="AG36" i="31"/>
  <c r="AG40" i="31"/>
  <c r="AG41" i="31"/>
  <c r="AG32" i="31"/>
  <c r="AG46" i="31"/>
  <c r="AG46" i="33"/>
  <c r="AG41" i="33"/>
  <c r="AG40" i="33"/>
  <c r="AG38" i="33"/>
  <c r="AG36" i="33"/>
  <c r="AG32" i="33"/>
  <c r="AG30" i="33"/>
  <c r="AG28" i="33"/>
  <c r="AG20" i="33"/>
  <c r="AG18" i="33"/>
  <c r="AG16" i="33"/>
  <c r="AG14" i="33"/>
  <c r="AG42" i="33"/>
  <c r="AG11" i="33"/>
  <c r="AG15" i="33"/>
  <c r="AG17" i="33"/>
  <c r="AG19" i="33"/>
  <c r="AG25" i="33"/>
  <c r="AG27" i="33"/>
  <c r="AG29" i="33"/>
  <c r="AG31" i="33"/>
  <c r="AG33" i="33"/>
  <c r="AG39" i="33"/>
  <c r="AG45" i="33"/>
  <c r="AG37" i="33"/>
  <c r="AG43" i="33"/>
  <c r="AI23" i="48"/>
  <c r="Q23" i="48"/>
  <c r="AA23" i="48"/>
  <c r="AE23" i="48" s="1"/>
  <c r="AI27" i="48"/>
  <c r="Q27" i="48"/>
  <c r="AA27" i="48"/>
  <c r="AE27" i="48" s="1"/>
  <c r="AI24" i="48"/>
  <c r="Q24" i="48"/>
  <c r="AA24" i="48"/>
  <c r="AE24" i="48" s="1"/>
  <c r="AY43" i="39"/>
  <c r="AY43" i="35"/>
  <c r="AY41" i="35"/>
  <c r="AA24" i="55"/>
  <c r="AI24" i="55"/>
  <c r="Q24" i="55"/>
  <c r="W24" i="55" s="1"/>
  <c r="BO14" i="51"/>
  <c r="BS14" i="51" s="1"/>
  <c r="BG14" i="51"/>
  <c r="AY14" i="51"/>
  <c r="AQ14" i="51"/>
  <c r="AI14" i="51"/>
  <c r="AM14" i="51" s="1"/>
  <c r="AA14" i="51"/>
  <c r="Q14" i="51"/>
  <c r="W14" i="51" s="1"/>
  <c r="M31" i="17"/>
  <c r="I33" i="17"/>
  <c r="AA20" i="55"/>
  <c r="AI20" i="55"/>
  <c r="Q20" i="55"/>
  <c r="W20" i="55" s="1"/>
  <c r="AA22" i="55"/>
  <c r="AI22" i="55"/>
  <c r="Q22" i="55"/>
  <c r="W22" i="55" s="1"/>
  <c r="AA35" i="55"/>
  <c r="AI35" i="55"/>
  <c r="Q35" i="55"/>
  <c r="W35" i="55" s="1"/>
  <c r="O85" i="52"/>
  <c r="O83" i="52"/>
  <c r="O81" i="52"/>
  <c r="O84" i="52"/>
  <c r="O82" i="52"/>
  <c r="O80" i="52"/>
  <c r="AA13" i="55"/>
  <c r="AI13" i="55"/>
  <c r="Q13" i="55"/>
  <c r="W13" i="55" s="1"/>
  <c r="BO15" i="51"/>
  <c r="BS15" i="51" s="1"/>
  <c r="BG15" i="51"/>
  <c r="AY15" i="51"/>
  <c r="AQ15" i="51"/>
  <c r="AI15" i="51"/>
  <c r="AM15" i="51" s="1"/>
  <c r="AA15" i="51"/>
  <c r="Q15" i="51"/>
  <c r="W15" i="51" s="1"/>
  <c r="I23" i="52" l="1"/>
  <c r="M23" i="52" s="1"/>
  <c r="K64" i="74"/>
  <c r="I17" i="50" s="1"/>
  <c r="M17" i="50" s="1"/>
  <c r="I31" i="52"/>
  <c r="M31" i="52" s="1"/>
  <c r="K68" i="74"/>
  <c r="I21" i="50" s="1"/>
  <c r="M21" i="50" s="1"/>
  <c r="I87" i="52"/>
  <c r="M87" i="52" s="1"/>
  <c r="K79" i="74"/>
  <c r="I53" i="50" s="1"/>
  <c r="M53" i="50" s="1"/>
  <c r="I91" i="52"/>
  <c r="M91" i="52" s="1"/>
  <c r="K83" i="74"/>
  <c r="I57" i="50" s="1"/>
  <c r="M57" i="50" s="1"/>
  <c r="AS21" i="91"/>
  <c r="AS19" i="91"/>
  <c r="AS17" i="91"/>
  <c r="AS15" i="91"/>
  <c r="AS13" i="91"/>
  <c r="AS11" i="91"/>
  <c r="AS9" i="91"/>
  <c r="AS23" i="91"/>
  <c r="AS22" i="91"/>
  <c r="AS20" i="91"/>
  <c r="AS18" i="91"/>
  <c r="AS16" i="91"/>
  <c r="AS14" i="91"/>
  <c r="AS12" i="91"/>
  <c r="AS10" i="91"/>
  <c r="AS8" i="91"/>
  <c r="I25" i="52"/>
  <c r="M25" i="52" s="1"/>
  <c r="K65" i="74"/>
  <c r="I18" i="50" s="1"/>
  <c r="M18" i="50" s="1"/>
  <c r="I33" i="52"/>
  <c r="M33" i="52" s="1"/>
  <c r="K69" i="74"/>
  <c r="I22" i="50" s="1"/>
  <c r="M22" i="50" s="1"/>
  <c r="I88" i="52"/>
  <c r="M88" i="52" s="1"/>
  <c r="K80" i="74"/>
  <c r="I54" i="50" s="1"/>
  <c r="M54" i="50" s="1"/>
  <c r="I92" i="52"/>
  <c r="M92" i="52" s="1"/>
  <c r="K84" i="74"/>
  <c r="I58" i="50" s="1"/>
  <c r="M58" i="50" s="1"/>
  <c r="AS21" i="89"/>
  <c r="AS19" i="89"/>
  <c r="AS17" i="89"/>
  <c r="AS15" i="89"/>
  <c r="AS13" i="89"/>
  <c r="AS11" i="89"/>
  <c r="AS9" i="89"/>
  <c r="AS23" i="89"/>
  <c r="AS22" i="89"/>
  <c r="AS20" i="89"/>
  <c r="AS18" i="89"/>
  <c r="AS16" i="89"/>
  <c r="AS14" i="89"/>
  <c r="AS12" i="89"/>
  <c r="AS10" i="89"/>
  <c r="AS8" i="89"/>
  <c r="AG45" i="46"/>
  <c r="AI45" i="46" s="1"/>
  <c r="AG43" i="46"/>
  <c r="AI43" i="46" s="1"/>
  <c r="AG42" i="46"/>
  <c r="AI42" i="46" s="1"/>
  <c r="AG39" i="46"/>
  <c r="AI39" i="46" s="1"/>
  <c r="AG37" i="46"/>
  <c r="AI37" i="46" s="1"/>
  <c r="AG33" i="46"/>
  <c r="AI33" i="46" s="1"/>
  <c r="AG31" i="46"/>
  <c r="AI31" i="46" s="1"/>
  <c r="AG29" i="46"/>
  <c r="AI29" i="46" s="1"/>
  <c r="AG27" i="46"/>
  <c r="AI27" i="46" s="1"/>
  <c r="AG25" i="46"/>
  <c r="AI25" i="46" s="1"/>
  <c r="AG19" i="46"/>
  <c r="AI19" i="46" s="1"/>
  <c r="AG17" i="46"/>
  <c r="AI17" i="46" s="1"/>
  <c r="AG15" i="46"/>
  <c r="AI15" i="46" s="1"/>
  <c r="AG11" i="46"/>
  <c r="AI11" i="46" s="1"/>
  <c r="AG14" i="46"/>
  <c r="AI14" i="46" s="1"/>
  <c r="AG16" i="46"/>
  <c r="AI16" i="46" s="1"/>
  <c r="AG18" i="46"/>
  <c r="AI18" i="46" s="1"/>
  <c r="AG20" i="46"/>
  <c r="AI20" i="46" s="1"/>
  <c r="AG28" i="46"/>
  <c r="AI28" i="46" s="1"/>
  <c r="AG30" i="46"/>
  <c r="AI30" i="46" s="1"/>
  <c r="AG32" i="46"/>
  <c r="AI32" i="46" s="1"/>
  <c r="AG38" i="46"/>
  <c r="AI38" i="46" s="1"/>
  <c r="AG41" i="46"/>
  <c r="AI41" i="46" s="1"/>
  <c r="AG36" i="46"/>
  <c r="AI36" i="46" s="1"/>
  <c r="AG40" i="46"/>
  <c r="AI40" i="46" s="1"/>
  <c r="AG46" i="46"/>
  <c r="AI46" i="46" s="1"/>
  <c r="Q37" i="35"/>
  <c r="S37" i="35"/>
  <c r="Q37" i="34"/>
  <c r="S37" i="34" s="1"/>
  <c r="Q37" i="42"/>
  <c r="Q37" i="46"/>
  <c r="Y21" i="92"/>
  <c r="Y19" i="92"/>
  <c r="Y17" i="92"/>
  <c r="Y15" i="92"/>
  <c r="Y13" i="92"/>
  <c r="Y11" i="92"/>
  <c r="Y9" i="92"/>
  <c r="Y23" i="92"/>
  <c r="Y22" i="92"/>
  <c r="Y20" i="92"/>
  <c r="Y18" i="92"/>
  <c r="Y16" i="92"/>
  <c r="Y14" i="92"/>
  <c r="Y12" i="92"/>
  <c r="Y10" i="92"/>
  <c r="Y8" i="92"/>
  <c r="AI23" i="89"/>
  <c r="AI22" i="89"/>
  <c r="AI20" i="89"/>
  <c r="AI18" i="89"/>
  <c r="AI16" i="89"/>
  <c r="AI14" i="89"/>
  <c r="AI12" i="89"/>
  <c r="AI10" i="89"/>
  <c r="AI8" i="89"/>
  <c r="AI21" i="89"/>
  <c r="AI19" i="89"/>
  <c r="AI17" i="89"/>
  <c r="AI15" i="89"/>
  <c r="AI13" i="89"/>
  <c r="AI11" i="89"/>
  <c r="AI9" i="89"/>
  <c r="AG23" i="31"/>
  <c r="AG34" i="35"/>
  <c r="AG8" i="35"/>
  <c r="AG23" i="35"/>
  <c r="AG22" i="35"/>
  <c r="AG26" i="31"/>
  <c r="AG34" i="31"/>
  <c r="AG26" i="35"/>
  <c r="AG22" i="31"/>
  <c r="AG24" i="31"/>
  <c r="AG24" i="35"/>
  <c r="AG8" i="31"/>
  <c r="AG23" i="38"/>
  <c r="AG8" i="38"/>
  <c r="AG22" i="38"/>
  <c r="AG24" i="38"/>
  <c r="AG26" i="38"/>
  <c r="AG34" i="38"/>
  <c r="Q8" i="49"/>
  <c r="Q18" i="46"/>
  <c r="Q18" i="44"/>
  <c r="Q18" i="42"/>
  <c r="Q18" i="40"/>
  <c r="S18" i="40"/>
  <c r="Q18" i="38"/>
  <c r="S18" i="38"/>
  <c r="Q18" i="36"/>
  <c r="S18" i="36"/>
  <c r="Q18" i="34"/>
  <c r="S18" i="34"/>
  <c r="Q18" i="32"/>
  <c r="S18" i="32"/>
  <c r="Q18" i="31"/>
  <c r="S18" i="31"/>
  <c r="Q14" i="46"/>
  <c r="Q14" i="44"/>
  <c r="Q14" i="42"/>
  <c r="Q14" i="40"/>
  <c r="S14" i="40"/>
  <c r="Q14" i="38"/>
  <c r="S14" i="38"/>
  <c r="Q14" i="36"/>
  <c r="S14" i="36" s="1"/>
  <c r="Q14" i="34"/>
  <c r="S14" i="34" s="1"/>
  <c r="Q14" i="32"/>
  <c r="S14" i="32" s="1"/>
  <c r="S14" i="31"/>
  <c r="Q14" i="31"/>
  <c r="AU19" i="46"/>
  <c r="AE19" i="46"/>
  <c r="Q19" i="46"/>
  <c r="S19" i="46" s="1"/>
  <c r="BA19" i="46"/>
  <c r="AK19" i="46"/>
  <c r="AU19" i="44"/>
  <c r="AE19" i="44"/>
  <c r="Q19" i="44"/>
  <c r="S19" i="44" s="1"/>
  <c r="BA19" i="44"/>
  <c r="AK19" i="44"/>
  <c r="AU19" i="42"/>
  <c r="AE19" i="42"/>
  <c r="Q19" i="42"/>
  <c r="S19" i="42" s="1"/>
  <c r="BA19" i="42"/>
  <c r="AK19" i="42"/>
  <c r="BA19" i="40"/>
  <c r="AK19" i="40"/>
  <c r="S19" i="40"/>
  <c r="AU19" i="40"/>
  <c r="AE19" i="40"/>
  <c r="Q19" i="40"/>
  <c r="BA19" i="38"/>
  <c r="AK19" i="38"/>
  <c r="S19" i="38"/>
  <c r="AU19" i="38"/>
  <c r="AE19" i="38"/>
  <c r="Q19" i="38"/>
  <c r="BA19" i="36"/>
  <c r="AK19" i="36"/>
  <c r="S19" i="36"/>
  <c r="AU19" i="36"/>
  <c r="AE19" i="36"/>
  <c r="Q19" i="36"/>
  <c r="BA19" i="34"/>
  <c r="AK19" i="34"/>
  <c r="S19" i="34"/>
  <c r="AU19" i="34"/>
  <c r="AE19" i="34"/>
  <c r="Q19" i="34"/>
  <c r="BA19" i="32"/>
  <c r="AK19" i="32"/>
  <c r="S19" i="32"/>
  <c r="AU19" i="32"/>
  <c r="AE19" i="32"/>
  <c r="Q19" i="32"/>
  <c r="BA19" i="31"/>
  <c r="AK19" i="31"/>
  <c r="S19" i="31"/>
  <c r="AU19" i="31"/>
  <c r="AE19" i="31"/>
  <c r="Q19" i="31"/>
  <c r="Q15" i="46"/>
  <c r="S15" i="46" s="1"/>
  <c r="Q15" i="44"/>
  <c r="S15" i="44" s="1"/>
  <c r="Q15" i="42"/>
  <c r="S15" i="42" s="1"/>
  <c r="S15" i="40"/>
  <c r="Q15" i="40"/>
  <c r="S15" i="38"/>
  <c r="Q15" i="38"/>
  <c r="S15" i="36"/>
  <c r="Q15" i="36"/>
  <c r="S15" i="34"/>
  <c r="Q15" i="34"/>
  <c r="S15" i="32"/>
  <c r="Q15" i="32"/>
  <c r="Q15" i="31"/>
  <c r="S15" i="31" s="1"/>
  <c r="CG93" i="52"/>
  <c r="BQ93" i="52"/>
  <c r="BM93" i="52"/>
  <c r="AW93" i="52"/>
  <c r="AS93" i="52"/>
  <c r="AC93" i="52"/>
  <c r="Y93" i="52"/>
  <c r="CA93" i="52"/>
  <c r="CE93" i="52" s="1"/>
  <c r="BW93" i="52"/>
  <c r="BG93" i="52"/>
  <c r="BC93" i="52"/>
  <c r="AM93" i="52"/>
  <c r="AQ93" i="52" s="1"/>
  <c r="AI93" i="52"/>
  <c r="Q93" i="52"/>
  <c r="W93" i="52" s="1"/>
  <c r="CG89" i="52"/>
  <c r="BQ89" i="52"/>
  <c r="BM89" i="52"/>
  <c r="AW89" i="52"/>
  <c r="AS89" i="52"/>
  <c r="AC89" i="52"/>
  <c r="Y89" i="52"/>
  <c r="CA89" i="52"/>
  <c r="CE89" i="52" s="1"/>
  <c r="BW89" i="52"/>
  <c r="BG89" i="52"/>
  <c r="BC89" i="52"/>
  <c r="AM89" i="52"/>
  <c r="AQ89" i="52" s="1"/>
  <c r="AI89" i="52"/>
  <c r="Q89" i="52"/>
  <c r="W89" i="52" s="1"/>
  <c r="CA94" i="52"/>
  <c r="CE94" i="52" s="1"/>
  <c r="BW94" i="52"/>
  <c r="BG94" i="52"/>
  <c r="BC94" i="52"/>
  <c r="AM94" i="52"/>
  <c r="AQ94" i="52" s="1"/>
  <c r="AI94" i="52"/>
  <c r="Q94" i="52"/>
  <c r="W94" i="52" s="1"/>
  <c r="CG94" i="52"/>
  <c r="BQ94" i="52"/>
  <c r="BM94" i="52"/>
  <c r="AW94" i="52"/>
  <c r="AS94" i="52"/>
  <c r="AC94" i="52"/>
  <c r="Y94" i="52"/>
  <c r="CA90" i="52"/>
  <c r="CE90" i="52" s="1"/>
  <c r="BG90" i="52"/>
  <c r="BM90" i="52" s="1"/>
  <c r="AM90" i="52"/>
  <c r="AQ90" i="52" s="1"/>
  <c r="Q90" i="52"/>
  <c r="W90" i="52" s="1"/>
  <c r="BQ90" i="52"/>
  <c r="BW90" i="52" s="1"/>
  <c r="AW90" i="52"/>
  <c r="BC90" i="52" s="1"/>
  <c r="AC90" i="52"/>
  <c r="AI90" i="52" s="1"/>
  <c r="K17" i="73"/>
  <c r="I41" i="23" s="1"/>
  <c r="M41" i="23" s="1"/>
  <c r="S41" i="23" s="1"/>
  <c r="I17" i="73"/>
  <c r="I41" i="25" s="1"/>
  <c r="M41" i="25" s="1"/>
  <c r="S41" i="25" s="1"/>
  <c r="K43" i="74"/>
  <c r="I43" i="54" s="1"/>
  <c r="M43" i="54" s="1"/>
  <c r="I43" i="74"/>
  <c r="I43" i="56" s="1"/>
  <c r="M43" i="56" s="1"/>
  <c r="K18" i="73"/>
  <c r="I44" i="23" s="1"/>
  <c r="M44" i="23" s="1"/>
  <c r="S44" i="23" s="1"/>
  <c r="I18" i="73"/>
  <c r="I44" i="25" s="1"/>
  <c r="M44" i="25" s="1"/>
  <c r="S44" i="25" s="1"/>
  <c r="K44" i="74"/>
  <c r="I45" i="54" s="1"/>
  <c r="M45" i="54" s="1"/>
  <c r="I44" i="74"/>
  <c r="I45" i="56" s="1"/>
  <c r="M45" i="56" s="1"/>
  <c r="S20" i="77"/>
  <c r="U20" i="77" s="1"/>
  <c r="E21" i="76" s="1"/>
  <c r="S18" i="77"/>
  <c r="U18" i="77" s="1"/>
  <c r="E19" i="76" s="1"/>
  <c r="S19" i="77"/>
  <c r="U19" i="77" s="1"/>
  <c r="E20" i="76" s="1"/>
  <c r="S9" i="77"/>
  <c r="U9" i="77" s="1"/>
  <c r="E9" i="76" s="1"/>
  <c r="AI20" i="77"/>
  <c r="AK20" i="77" s="1"/>
  <c r="I29" i="16" s="1"/>
  <c r="M29" i="16" s="1"/>
  <c r="S29" i="16" s="1"/>
  <c r="AI18" i="77"/>
  <c r="AK18" i="77" s="1"/>
  <c r="I27" i="16" s="1"/>
  <c r="M27" i="16" s="1"/>
  <c r="S27" i="16" s="1"/>
  <c r="AI19" i="77"/>
  <c r="AK19" i="77" s="1"/>
  <c r="I28" i="16" s="1"/>
  <c r="M28" i="16" s="1"/>
  <c r="S28" i="16" s="1"/>
  <c r="AI9" i="77"/>
  <c r="AK9" i="77" s="1"/>
  <c r="I18" i="16" s="1"/>
  <c r="AY20" i="77"/>
  <c r="BA20" i="77" s="1"/>
  <c r="E89" i="74" s="1"/>
  <c r="AY18" i="77"/>
  <c r="BA18" i="77" s="1"/>
  <c r="E87" i="74" s="1"/>
  <c r="AY19" i="77"/>
  <c r="BA19" i="77" s="1"/>
  <c r="E88" i="74" s="1"/>
  <c r="AY9" i="77"/>
  <c r="BA9" i="77" s="1"/>
  <c r="E78" i="74" s="1"/>
  <c r="O20" i="77"/>
  <c r="Q20" i="77" s="1"/>
  <c r="E72" i="74" s="1"/>
  <c r="O18" i="77"/>
  <c r="Q18" i="77" s="1"/>
  <c r="E70" i="74" s="1"/>
  <c r="O19" i="77"/>
  <c r="Q19" i="77" s="1"/>
  <c r="E71" i="74" s="1"/>
  <c r="O9" i="77"/>
  <c r="Q9" i="77" s="1"/>
  <c r="E61" i="74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E9" i="77"/>
  <c r="AG9" i="77" s="1"/>
  <c r="I18" i="17" s="1"/>
  <c r="AU20" i="77"/>
  <c r="AW20" i="77" s="1"/>
  <c r="I29" i="13" s="1"/>
  <c r="M29" i="13" s="1"/>
  <c r="AU18" i="77"/>
  <c r="AW18" i="77" s="1"/>
  <c r="I27" i="13" s="1"/>
  <c r="M27" i="13" s="1"/>
  <c r="AU19" i="77"/>
  <c r="AW19" i="77" s="1"/>
  <c r="I28" i="13" s="1"/>
  <c r="M28" i="13" s="1"/>
  <c r="AU9" i="77"/>
  <c r="AW9" i="77" s="1"/>
  <c r="I18" i="13" s="1"/>
  <c r="Y21" i="91"/>
  <c r="Y19" i="91"/>
  <c r="Y17" i="91"/>
  <c r="Y15" i="91"/>
  <c r="Y13" i="91"/>
  <c r="Y11" i="91"/>
  <c r="Y9" i="91"/>
  <c r="Y23" i="91"/>
  <c r="Y22" i="91"/>
  <c r="Y20" i="91"/>
  <c r="Y18" i="91"/>
  <c r="Y16" i="91"/>
  <c r="Y14" i="91"/>
  <c r="Y12" i="91"/>
  <c r="Y10" i="91"/>
  <c r="Y8" i="91"/>
  <c r="AS21" i="90"/>
  <c r="AS19" i="90"/>
  <c r="AS17" i="90"/>
  <c r="AS15" i="90"/>
  <c r="AS13" i="90"/>
  <c r="AS11" i="90"/>
  <c r="AS9" i="90"/>
  <c r="AS23" i="90"/>
  <c r="AS22" i="90"/>
  <c r="AS20" i="90"/>
  <c r="AS18" i="90"/>
  <c r="AS16" i="90"/>
  <c r="AS14" i="90"/>
  <c r="AS12" i="90"/>
  <c r="AS10" i="90"/>
  <c r="AS8" i="90"/>
  <c r="AG23" i="32"/>
  <c r="AG34" i="32"/>
  <c r="AG22" i="32"/>
  <c r="AG26" i="32"/>
  <c r="AG8" i="32"/>
  <c r="AG24" i="32"/>
  <c r="AG21" i="34"/>
  <c r="AG13" i="34"/>
  <c r="AG9" i="34"/>
  <c r="AG12" i="34"/>
  <c r="AG10" i="34"/>
  <c r="AG23" i="36"/>
  <c r="AG26" i="36"/>
  <c r="AG34" i="36"/>
  <c r="AG8" i="36"/>
  <c r="AG22" i="36"/>
  <c r="AG24" i="36"/>
  <c r="I71" i="96"/>
  <c r="I39" i="55" s="1"/>
  <c r="M39" i="55" s="1"/>
  <c r="W40" i="31"/>
  <c r="Y40" i="31"/>
  <c r="AK40" i="31" s="1"/>
  <c r="W40" i="38"/>
  <c r="Y40" i="38"/>
  <c r="AK40" i="38" s="1"/>
  <c r="AM40" i="46"/>
  <c r="AO40" i="46" s="1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S25" i="97"/>
  <c r="I39" i="41" s="1"/>
  <c r="M39" i="41" s="1"/>
  <c r="Q25" i="97"/>
  <c r="I38" i="41" s="1"/>
  <c r="M38" i="41" s="1"/>
  <c r="S27" i="97"/>
  <c r="I39" i="39" s="1"/>
  <c r="M39" i="39" s="1"/>
  <c r="Q27" i="97"/>
  <c r="I38" i="39" s="1"/>
  <c r="M38" i="39" s="1"/>
  <c r="S29" i="97"/>
  <c r="I39" i="37" s="1"/>
  <c r="M39" i="37" s="1"/>
  <c r="Q29" i="97"/>
  <c r="I38" i="37" s="1"/>
  <c r="M38" i="37" s="1"/>
  <c r="S31" i="97"/>
  <c r="I39" i="35" s="1"/>
  <c r="M39" i="35" s="1"/>
  <c r="Q31" i="97"/>
  <c r="I38" i="35" s="1"/>
  <c r="M38" i="35" s="1"/>
  <c r="S33" i="97"/>
  <c r="I39" i="33" s="1"/>
  <c r="M39" i="33" s="1"/>
  <c r="Q33" i="97"/>
  <c r="I38" i="33" s="1"/>
  <c r="M38" i="33" s="1"/>
  <c r="S35" i="97"/>
  <c r="I23" i="51" s="1"/>
  <c r="M23" i="51" s="1"/>
  <c r="Q35" i="97"/>
  <c r="I22" i="51" s="1"/>
  <c r="M22" i="51" s="1"/>
  <c r="S37" i="97"/>
  <c r="I39" i="30" s="1"/>
  <c r="M39" i="30" s="1"/>
  <c r="Q37" i="97"/>
  <c r="I38" i="30" s="1"/>
  <c r="M38" i="30" s="1"/>
  <c r="AG12" i="33"/>
  <c r="AG10" i="33"/>
  <c r="AG9" i="33"/>
  <c r="AG13" i="33"/>
  <c r="AG21" i="33"/>
  <c r="AG34" i="43"/>
  <c r="AG26" i="43"/>
  <c r="AG24" i="43"/>
  <c r="AG22" i="43"/>
  <c r="AG8" i="43"/>
  <c r="AG23" i="43"/>
  <c r="Y31" i="45"/>
  <c r="W31" i="45"/>
  <c r="AC31" i="45" s="1"/>
  <c r="Y27" i="45"/>
  <c r="AK27" i="45" s="1"/>
  <c r="W27" i="45"/>
  <c r="AM31" i="41"/>
  <c r="AS31" i="41" s="1"/>
  <c r="Y27" i="41"/>
  <c r="AK27" i="41" s="1"/>
  <c r="W27" i="41"/>
  <c r="Y23" i="41"/>
  <c r="AK23" i="41" s="1"/>
  <c r="W23" i="41"/>
  <c r="Y34" i="41"/>
  <c r="AK34" i="41" s="1"/>
  <c r="W34" i="41"/>
  <c r="AM30" i="41"/>
  <c r="AS30" i="41" s="1"/>
  <c r="W30" i="41"/>
  <c r="AC30" i="41" s="1"/>
  <c r="AM26" i="41"/>
  <c r="AU26" i="41" s="1"/>
  <c r="AM31" i="37"/>
  <c r="AS31" i="37" s="1"/>
  <c r="AM27" i="37"/>
  <c r="AO27" i="37" s="1"/>
  <c r="Y34" i="37"/>
  <c r="AK34" i="37" s="1"/>
  <c r="W34" i="37"/>
  <c r="Y30" i="37"/>
  <c r="W30" i="37"/>
  <c r="AC30" i="37" s="1"/>
  <c r="Y26" i="37"/>
  <c r="AK26" i="37" s="1"/>
  <c r="W26" i="37"/>
  <c r="AM31" i="33"/>
  <c r="AS31" i="33" s="1"/>
  <c r="AM27" i="33"/>
  <c r="AO27" i="33" s="1"/>
  <c r="AM23" i="33"/>
  <c r="AU23" i="33" s="1"/>
  <c r="Y34" i="33"/>
  <c r="AK34" i="33" s="1"/>
  <c r="W34" i="33"/>
  <c r="Y30" i="33"/>
  <c r="W30" i="33"/>
  <c r="AC30" i="33" s="1"/>
  <c r="Y26" i="33"/>
  <c r="AK26" i="33" s="1"/>
  <c r="W26" i="33"/>
  <c r="AM31" i="30"/>
  <c r="AS31" i="30" s="1"/>
  <c r="AM27" i="30"/>
  <c r="AS27" i="30" s="1"/>
  <c r="Y34" i="30"/>
  <c r="W34" i="30"/>
  <c r="AC34" i="30" s="1"/>
  <c r="Y30" i="30"/>
  <c r="W30" i="30"/>
  <c r="AC30" i="30" s="1"/>
  <c r="Y26" i="30"/>
  <c r="W26" i="30"/>
  <c r="AC26" i="30" s="1"/>
  <c r="AM31" i="44"/>
  <c r="AS31" i="44" s="1"/>
  <c r="AM27" i="44"/>
  <c r="AO27" i="44" s="1"/>
  <c r="AM23" i="44"/>
  <c r="AU23" i="44" s="1"/>
  <c r="Y34" i="44"/>
  <c r="AK34" i="44" s="1"/>
  <c r="W34" i="44"/>
  <c r="Y30" i="44"/>
  <c r="W30" i="44"/>
  <c r="AC30" i="44" s="1"/>
  <c r="Y26" i="44"/>
  <c r="AK26" i="44" s="1"/>
  <c r="W26" i="44"/>
  <c r="Y31" i="40"/>
  <c r="W31" i="40"/>
  <c r="AC31" i="40" s="1"/>
  <c r="Y27" i="40"/>
  <c r="AK27" i="40" s="1"/>
  <c r="W27" i="40"/>
  <c r="Y23" i="40"/>
  <c r="AK23" i="40" s="1"/>
  <c r="W23" i="40"/>
  <c r="AM34" i="40"/>
  <c r="AU34" i="40" s="1"/>
  <c r="AM30" i="40"/>
  <c r="AS30" i="40" s="1"/>
  <c r="AM26" i="40"/>
  <c r="AU26" i="40" s="1"/>
  <c r="Y31" i="36"/>
  <c r="W31" i="36"/>
  <c r="AC31" i="36" s="1"/>
  <c r="Y27" i="36"/>
  <c r="AK27" i="36" s="1"/>
  <c r="W27" i="36"/>
  <c r="Y23" i="36"/>
  <c r="AK23" i="36" s="1"/>
  <c r="W23" i="36"/>
  <c r="AM30" i="36"/>
  <c r="AS30" i="36" s="1"/>
  <c r="Y31" i="32"/>
  <c r="W31" i="32"/>
  <c r="AC31" i="32" s="1"/>
  <c r="Y27" i="32"/>
  <c r="AK27" i="32" s="1"/>
  <c r="W27" i="32"/>
  <c r="Y23" i="32"/>
  <c r="AK23" i="32" s="1"/>
  <c r="W23" i="32"/>
  <c r="AM34" i="32"/>
  <c r="AU34" i="32" s="1"/>
  <c r="AM30" i="32"/>
  <c r="AS30" i="32" s="1"/>
  <c r="AM26" i="32"/>
  <c r="AU26" i="32" s="1"/>
  <c r="AE8" i="37"/>
  <c r="Y8" i="37"/>
  <c r="W42" i="32"/>
  <c r="Y42" i="32" s="1"/>
  <c r="AC42" i="36"/>
  <c r="AE42" i="36"/>
  <c r="AM43" i="32"/>
  <c r="AO43" i="32" s="1"/>
  <c r="AM42" i="33"/>
  <c r="AO42" i="33"/>
  <c r="AM42" i="41"/>
  <c r="AO42" i="41"/>
  <c r="BA42" i="41" s="1"/>
  <c r="AW9" i="79"/>
  <c r="BK9" i="84"/>
  <c r="AY9" i="79" s="1"/>
  <c r="BC9" i="79" s="1"/>
  <c r="BE9" i="79" s="1"/>
  <c r="W8" i="45" s="1"/>
  <c r="Y43" i="43"/>
  <c r="AK43" i="43" s="1"/>
  <c r="AC43" i="43"/>
  <c r="AE43" i="43"/>
  <c r="S9" i="19"/>
  <c r="S15" i="19" s="1"/>
  <c r="E40" i="8" s="1"/>
  <c r="M15" i="19"/>
  <c r="E31" i="10" s="1"/>
  <c r="W23" i="90"/>
  <c r="BG8" i="90"/>
  <c r="AW12" i="37"/>
  <c r="AW10" i="37"/>
  <c r="CC17" i="79"/>
  <c r="CE17" i="79" s="1"/>
  <c r="AW9" i="37"/>
  <c r="AW13" i="37"/>
  <c r="AW21" i="37"/>
  <c r="AM60" i="56"/>
  <c r="AS60" i="56" s="1"/>
  <c r="AC60" i="56"/>
  <c r="AI60" i="56" s="1"/>
  <c r="Q60" i="56"/>
  <c r="W60" i="56" s="1"/>
  <c r="AM56" i="56"/>
  <c r="AS56" i="56" s="1"/>
  <c r="AC56" i="56"/>
  <c r="AI56" i="56" s="1"/>
  <c r="Q56" i="56"/>
  <c r="W56" i="56" s="1"/>
  <c r="AM52" i="56"/>
  <c r="AS52" i="56" s="1"/>
  <c r="AC52" i="56"/>
  <c r="AI52" i="56" s="1"/>
  <c r="Q52" i="56"/>
  <c r="W52" i="56" s="1"/>
  <c r="AM63" i="56"/>
  <c r="AS63" i="56" s="1"/>
  <c r="AC63" i="56"/>
  <c r="AI63" i="56" s="1"/>
  <c r="Q63" i="56"/>
  <c r="W63" i="56" s="1"/>
  <c r="AM59" i="56"/>
  <c r="AS59" i="56" s="1"/>
  <c r="AC59" i="56"/>
  <c r="AI59" i="56" s="1"/>
  <c r="Q59" i="56"/>
  <c r="W59" i="56" s="1"/>
  <c r="AM55" i="56"/>
  <c r="AS55" i="56" s="1"/>
  <c r="AC55" i="56"/>
  <c r="AI55" i="56" s="1"/>
  <c r="Q55" i="56"/>
  <c r="W55" i="56" s="1"/>
  <c r="AS21" i="88"/>
  <c r="AS19" i="88"/>
  <c r="AS17" i="88"/>
  <c r="AS15" i="88"/>
  <c r="AS13" i="88"/>
  <c r="AS11" i="88"/>
  <c r="AS9" i="88"/>
  <c r="AS23" i="88"/>
  <c r="AS22" i="88"/>
  <c r="AS20" i="88"/>
  <c r="AS18" i="88"/>
  <c r="AS16" i="88"/>
  <c r="AS14" i="88"/>
  <c r="AS12" i="88"/>
  <c r="AS10" i="88"/>
  <c r="AS8" i="88"/>
  <c r="Y43" i="32"/>
  <c r="AK43" i="32" s="1"/>
  <c r="AC43" i="32"/>
  <c r="Y41" i="34"/>
  <c r="AC41" i="34"/>
  <c r="Y43" i="36"/>
  <c r="AK43" i="36" s="1"/>
  <c r="AC43" i="36"/>
  <c r="AE43" i="36"/>
  <c r="Y41" i="38"/>
  <c r="AK41" i="38" s="1"/>
  <c r="AE41" i="38"/>
  <c r="AC41" i="38"/>
  <c r="Y41" i="40"/>
  <c r="AK41" i="40" s="1"/>
  <c r="AE41" i="40"/>
  <c r="AC41" i="40"/>
  <c r="Y43" i="44"/>
  <c r="AK43" i="44" s="1"/>
  <c r="AC43" i="44"/>
  <c r="AE43" i="44"/>
  <c r="Q9" i="32"/>
  <c r="S9" i="32" s="1"/>
  <c r="S9" i="36"/>
  <c r="Q9" i="36"/>
  <c r="Q9" i="40"/>
  <c r="S9" i="40" s="1"/>
  <c r="Q9" i="44"/>
  <c r="S9" i="44" s="1"/>
  <c r="Q19" i="50"/>
  <c r="W19" i="50" s="1"/>
  <c r="Q12" i="50"/>
  <c r="W12" i="50" s="1"/>
  <c r="Y12" i="50"/>
  <c r="Q20" i="50"/>
  <c r="W20" i="50" s="1"/>
  <c r="Y20" i="50"/>
  <c r="Q16" i="50"/>
  <c r="W16" i="50" s="1"/>
  <c r="Y16" i="50"/>
  <c r="AG21" i="32"/>
  <c r="AG13" i="32"/>
  <c r="AG9" i="32"/>
  <c r="AG10" i="32"/>
  <c r="AG12" i="32"/>
  <c r="AG23" i="34"/>
  <c r="AG34" i="34"/>
  <c r="AG22" i="34"/>
  <c r="AG24" i="34"/>
  <c r="AG8" i="34"/>
  <c r="AG26" i="34"/>
  <c r="AG21" i="36"/>
  <c r="AG13" i="36"/>
  <c r="AG9" i="36"/>
  <c r="AG10" i="36"/>
  <c r="AG12" i="36"/>
  <c r="AG21" i="40"/>
  <c r="AG13" i="40"/>
  <c r="AG9" i="40"/>
  <c r="AG10" i="40"/>
  <c r="AG12" i="40"/>
  <c r="AG21" i="42"/>
  <c r="AG13" i="42"/>
  <c r="AG9" i="42"/>
  <c r="AG10" i="42"/>
  <c r="AG12" i="42"/>
  <c r="AG21" i="44"/>
  <c r="AG13" i="44"/>
  <c r="AG9" i="44"/>
  <c r="AG10" i="44"/>
  <c r="AG12" i="44"/>
  <c r="AG21" i="46"/>
  <c r="AG13" i="46"/>
  <c r="AG9" i="46"/>
  <c r="AG10" i="46"/>
  <c r="AG12" i="46"/>
  <c r="Q29" i="54"/>
  <c r="W29" i="54" s="1"/>
  <c r="Y29" i="54"/>
  <c r="AY81" i="52"/>
  <c r="AW81" i="52"/>
  <c r="BC81" i="52" s="1"/>
  <c r="AY85" i="52"/>
  <c r="AW85" i="52"/>
  <c r="BC85" i="52" s="1"/>
  <c r="AY82" i="52"/>
  <c r="AW82" i="52"/>
  <c r="BC82" i="52" s="1"/>
  <c r="AE8" i="33"/>
  <c r="Y8" i="33"/>
  <c r="W41" i="45"/>
  <c r="W43" i="45"/>
  <c r="AG12" i="41"/>
  <c r="AG10" i="41"/>
  <c r="AG13" i="41"/>
  <c r="AG21" i="41"/>
  <c r="AG9" i="41"/>
  <c r="AU8" i="42"/>
  <c r="AO8" i="42"/>
  <c r="S10" i="25"/>
  <c r="AM40" i="34"/>
  <c r="AO40" i="34"/>
  <c r="W40" i="42"/>
  <c r="Y40" i="42" s="1"/>
  <c r="W40" i="33"/>
  <c r="Y40" i="33" s="1"/>
  <c r="W40" i="41"/>
  <c r="Y40" i="41" s="1"/>
  <c r="AM40" i="32"/>
  <c r="AO40" i="32"/>
  <c r="AM40" i="40"/>
  <c r="AO40" i="40"/>
  <c r="AM40" i="39"/>
  <c r="AO40" i="39" s="1"/>
  <c r="AU8" i="39"/>
  <c r="AO8" i="39"/>
  <c r="AM33" i="43"/>
  <c r="AO33" i="43" s="1"/>
  <c r="AM29" i="43"/>
  <c r="AS29" i="43" s="1"/>
  <c r="AM25" i="43"/>
  <c r="AO25" i="43" s="1"/>
  <c r="W32" i="43"/>
  <c r="AC32" i="43" s="1"/>
  <c r="Y32" i="43"/>
  <c r="W28" i="43"/>
  <c r="AC28" i="43" s="1"/>
  <c r="Y28" i="43"/>
  <c r="W24" i="43"/>
  <c r="Y24" i="43"/>
  <c r="AK24" i="43" s="1"/>
  <c r="W12" i="43"/>
  <c r="Y12" i="43"/>
  <c r="AK12" i="43" s="1"/>
  <c r="W33" i="39"/>
  <c r="Y33" i="39"/>
  <c r="AK33" i="39" s="1"/>
  <c r="W29" i="39"/>
  <c r="AC29" i="39" s="1"/>
  <c r="Y29" i="39"/>
  <c r="W25" i="39"/>
  <c r="Y25" i="39"/>
  <c r="AK25" i="39" s="1"/>
  <c r="AM32" i="39"/>
  <c r="AS32" i="39" s="1"/>
  <c r="AM28" i="39"/>
  <c r="AS28" i="39" s="1"/>
  <c r="AM24" i="39"/>
  <c r="AU24" i="39" s="1"/>
  <c r="AM12" i="39"/>
  <c r="AU12" i="39" s="1"/>
  <c r="W33" i="35"/>
  <c r="Y33" i="35"/>
  <c r="AK33" i="35" s="1"/>
  <c r="W29" i="35"/>
  <c r="AC29" i="35" s="1"/>
  <c r="Y29" i="35"/>
  <c r="W25" i="35"/>
  <c r="Y25" i="35"/>
  <c r="AK25" i="35" s="1"/>
  <c r="AM32" i="35"/>
  <c r="AS32" i="35" s="1"/>
  <c r="AO32" i="35"/>
  <c r="AY32" i="35" s="1"/>
  <c r="AM28" i="35"/>
  <c r="AS28" i="35" s="1"/>
  <c r="AM12" i="35"/>
  <c r="AU12" i="35" s="1"/>
  <c r="W33" i="46"/>
  <c r="AE33" i="46" s="1"/>
  <c r="Y33" i="46"/>
  <c r="AK33" i="46" s="1"/>
  <c r="W29" i="46"/>
  <c r="Y29" i="46"/>
  <c r="W25" i="46"/>
  <c r="AE25" i="46" s="1"/>
  <c r="Y25" i="46"/>
  <c r="AK25" i="46" s="1"/>
  <c r="AM32" i="46"/>
  <c r="AO32" i="46" s="1"/>
  <c r="AM28" i="46"/>
  <c r="AO28" i="46" s="1"/>
  <c r="AM12" i="46"/>
  <c r="AU12" i="46" s="1"/>
  <c r="W33" i="42"/>
  <c r="Y33" i="42"/>
  <c r="AK33" i="42" s="1"/>
  <c r="W29" i="42"/>
  <c r="AC29" i="42" s="1"/>
  <c r="Y29" i="42"/>
  <c r="W25" i="42"/>
  <c r="Y25" i="42"/>
  <c r="AK25" i="42" s="1"/>
  <c r="AM32" i="42"/>
  <c r="AS32" i="42" s="1"/>
  <c r="AM28" i="42"/>
  <c r="AS28" i="42" s="1"/>
  <c r="AM24" i="42"/>
  <c r="AU24" i="42" s="1"/>
  <c r="AM12" i="42"/>
  <c r="AO12" i="42" s="1"/>
  <c r="AM33" i="38"/>
  <c r="AO33" i="38" s="1"/>
  <c r="AM29" i="38"/>
  <c r="AS29" i="38" s="1"/>
  <c r="AM25" i="38"/>
  <c r="AO25" i="38" s="1"/>
  <c r="W32" i="38"/>
  <c r="AC32" i="38" s="1"/>
  <c r="Y32" i="38"/>
  <c r="W28" i="38"/>
  <c r="AC28" i="38" s="1"/>
  <c r="Y28" i="38"/>
  <c r="W24" i="38"/>
  <c r="Y24" i="38"/>
  <c r="AK24" i="38" s="1"/>
  <c r="W12" i="38"/>
  <c r="Y12" i="38"/>
  <c r="AK12" i="38" s="1"/>
  <c r="AM33" i="34"/>
  <c r="AO33" i="34" s="1"/>
  <c r="AM29" i="34"/>
  <c r="AS29" i="34" s="1"/>
  <c r="AM25" i="34"/>
  <c r="AO25" i="34" s="1"/>
  <c r="W32" i="34"/>
  <c r="AC32" i="34" s="1"/>
  <c r="Y32" i="34"/>
  <c r="W28" i="34"/>
  <c r="AC28" i="34" s="1"/>
  <c r="Y28" i="34"/>
  <c r="W24" i="34"/>
  <c r="Y24" i="34"/>
  <c r="AK24" i="34" s="1"/>
  <c r="W12" i="34"/>
  <c r="Y12" i="34"/>
  <c r="AK12" i="34" s="1"/>
  <c r="AM33" i="31"/>
  <c r="AO33" i="31" s="1"/>
  <c r="AM29" i="31"/>
  <c r="AS29" i="31" s="1"/>
  <c r="AM25" i="31"/>
  <c r="AO25" i="31" s="1"/>
  <c r="W32" i="31"/>
  <c r="AC32" i="31" s="1"/>
  <c r="Y32" i="31"/>
  <c r="W28" i="31"/>
  <c r="AC28" i="31" s="1"/>
  <c r="Y28" i="31"/>
  <c r="W24" i="31"/>
  <c r="Y24" i="31"/>
  <c r="AK24" i="31" s="1"/>
  <c r="AM12" i="31"/>
  <c r="AU12" i="31" s="1"/>
  <c r="AM42" i="43"/>
  <c r="AO42" i="43" s="1"/>
  <c r="W42" i="37"/>
  <c r="Y42" i="37"/>
  <c r="AK42" i="37" s="1"/>
  <c r="AU41" i="43"/>
  <c r="AO41" i="43"/>
  <c r="BA41" i="43" s="1"/>
  <c r="AI27" i="41"/>
  <c r="AG12" i="30"/>
  <c r="AG10" i="30"/>
  <c r="AG9" i="30"/>
  <c r="AG13" i="30"/>
  <c r="AG21" i="30"/>
  <c r="AO80" i="52"/>
  <c r="AM80" i="52"/>
  <c r="AS80" i="52" s="1"/>
  <c r="AO84" i="52"/>
  <c r="AM84" i="52"/>
  <c r="AS84" i="52" s="1"/>
  <c r="AO83" i="52"/>
  <c r="AM83" i="52"/>
  <c r="AS83" i="52" s="1"/>
  <c r="S9" i="21"/>
  <c r="Y41" i="33"/>
  <c r="AK41" i="33" s="1"/>
  <c r="AC41" i="33"/>
  <c r="AE41" i="33"/>
  <c r="Y43" i="31"/>
  <c r="AK43" i="31" s="1"/>
  <c r="AC43" i="31"/>
  <c r="AE43" i="31"/>
  <c r="Y41" i="35"/>
  <c r="AK41" i="35" s="1"/>
  <c r="AC41" i="35"/>
  <c r="AE41" i="35"/>
  <c r="Y41" i="37"/>
  <c r="AK41" i="37" s="1"/>
  <c r="AC41" i="37"/>
  <c r="AE41" i="37"/>
  <c r="Y41" i="39"/>
  <c r="AK41" i="39" s="1"/>
  <c r="AC41" i="39"/>
  <c r="AE41" i="39"/>
  <c r="Y41" i="42"/>
  <c r="AK41" i="42" s="1"/>
  <c r="AE41" i="42"/>
  <c r="AC41" i="42"/>
  <c r="W43" i="46"/>
  <c r="Y43" i="46" s="1"/>
  <c r="W41" i="46"/>
  <c r="Y41" i="46" s="1"/>
  <c r="I56" i="96"/>
  <c r="I30" i="55" s="1"/>
  <c r="M30" i="55" s="1"/>
  <c r="AU37" i="30"/>
  <c r="AE37" i="30"/>
  <c r="Q37" i="30"/>
  <c r="BA37" i="30"/>
  <c r="AK37" i="30"/>
  <c r="S37" i="30"/>
  <c r="Q37" i="33"/>
  <c r="S37" i="33"/>
  <c r="Q37" i="37"/>
  <c r="S37" i="37"/>
  <c r="Q37" i="41"/>
  <c r="S37" i="41"/>
  <c r="Q37" i="45"/>
  <c r="S37" i="45" s="1"/>
  <c r="I74" i="96"/>
  <c r="I13" i="24" s="1"/>
  <c r="M13" i="24" s="1"/>
  <c r="S13" i="24" s="1"/>
  <c r="Q37" i="32"/>
  <c r="S37" i="32" s="1"/>
  <c r="Q37" i="36"/>
  <c r="S37" i="36" s="1"/>
  <c r="Q37" i="40"/>
  <c r="S37" i="40" s="1"/>
  <c r="Q37" i="44"/>
  <c r="S37" i="44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I15" i="48"/>
  <c r="AI29" i="48" s="1"/>
  <c r="E19" i="10" s="1"/>
  <c r="Q15" i="48"/>
  <c r="Q29" i="48" s="1"/>
  <c r="E17" i="10" s="1"/>
  <c r="AA15" i="48"/>
  <c r="M29" i="48"/>
  <c r="AG23" i="92"/>
  <c r="AW23" i="38"/>
  <c r="AS16" i="79"/>
  <c r="AU16" i="79" s="1"/>
  <c r="AM8" i="38" s="1"/>
  <c r="AW8" i="38"/>
  <c r="AW24" i="38"/>
  <c r="AW26" i="38"/>
  <c r="AW34" i="38"/>
  <c r="AW22" i="38"/>
  <c r="AY43" i="36"/>
  <c r="Q16" i="45"/>
  <c r="S16" i="45" s="1"/>
  <c r="Q16" i="43"/>
  <c r="S16" i="43" s="1"/>
  <c r="Q16" i="41"/>
  <c r="S16" i="41" s="1"/>
  <c r="S16" i="39"/>
  <c r="Q16" i="39"/>
  <c r="S16" i="37"/>
  <c r="Q16" i="37"/>
  <c r="S16" i="35"/>
  <c r="Q16" i="35"/>
  <c r="S16" i="33"/>
  <c r="Q16" i="33"/>
  <c r="CA28" i="52"/>
  <c r="CG28" i="52" s="1"/>
  <c r="BG28" i="52"/>
  <c r="BM28" i="52" s="1"/>
  <c r="AM28" i="52"/>
  <c r="AS28" i="52" s="1"/>
  <c r="Q28" i="52"/>
  <c r="Y28" i="52" s="1"/>
  <c r="BQ28" i="52"/>
  <c r="BW28" i="52" s="1"/>
  <c r="AW28" i="52"/>
  <c r="BA28" i="52" s="1"/>
  <c r="AC28" i="52"/>
  <c r="AI28" i="52" s="1"/>
  <c r="BA16" i="30"/>
  <c r="AK16" i="30"/>
  <c r="S16" i="30"/>
  <c r="AU16" i="30"/>
  <c r="AE16" i="30"/>
  <c r="Q16" i="30"/>
  <c r="S11" i="45"/>
  <c r="Q11" i="45"/>
  <c r="S11" i="43"/>
  <c r="Q11" i="43"/>
  <c r="S11" i="41"/>
  <c r="Q11" i="41"/>
  <c r="Q11" i="39"/>
  <c r="S11" i="39" s="1"/>
  <c r="Q11" i="37"/>
  <c r="S11" i="37" s="1"/>
  <c r="Q11" i="35"/>
  <c r="S11" i="35" s="1"/>
  <c r="Q11" i="33"/>
  <c r="S11" i="33" s="1"/>
  <c r="CA16" i="52"/>
  <c r="CG16" i="52" s="1"/>
  <c r="BG16" i="52"/>
  <c r="BM16" i="52" s="1"/>
  <c r="AM16" i="52"/>
  <c r="AS16" i="52" s="1"/>
  <c r="Q16" i="52"/>
  <c r="Y16" i="52" s="1"/>
  <c r="BQ16" i="52"/>
  <c r="BW16" i="52" s="1"/>
  <c r="AW16" i="52"/>
  <c r="BA16" i="52" s="1"/>
  <c r="AC16" i="52"/>
  <c r="AI16" i="52" s="1"/>
  <c r="AU11" i="30"/>
  <c r="AE11" i="30"/>
  <c r="Q11" i="30"/>
  <c r="S11" i="30" s="1"/>
  <c r="BA11" i="30"/>
  <c r="AK11" i="30"/>
  <c r="S17" i="45"/>
  <c r="Q17" i="45"/>
  <c r="S17" i="43"/>
  <c r="Q17" i="43"/>
  <c r="S17" i="41"/>
  <c r="Q17" i="41"/>
  <c r="Q17" i="39"/>
  <c r="S17" i="39" s="1"/>
  <c r="Q17" i="37"/>
  <c r="S17" i="37" s="1"/>
  <c r="Q17" i="35"/>
  <c r="S17" i="35" s="1"/>
  <c r="Q17" i="33"/>
  <c r="S17" i="33" s="1"/>
  <c r="CA30" i="52"/>
  <c r="CG30" i="52" s="1"/>
  <c r="BG30" i="52"/>
  <c r="BM30" i="52" s="1"/>
  <c r="AM30" i="52"/>
  <c r="AS30" i="52" s="1"/>
  <c r="Q30" i="52"/>
  <c r="Y30" i="52" s="1"/>
  <c r="BQ30" i="52"/>
  <c r="BW30" i="52" s="1"/>
  <c r="AW30" i="52"/>
  <c r="BA30" i="52" s="1"/>
  <c r="AC30" i="52"/>
  <c r="AI30" i="52" s="1"/>
  <c r="AU17" i="30"/>
  <c r="AE17" i="30"/>
  <c r="Q17" i="30"/>
  <c r="S17" i="30" s="1"/>
  <c r="BA17" i="30"/>
  <c r="AK17" i="30"/>
  <c r="S13" i="45"/>
  <c r="Q13" i="45"/>
  <c r="S13" i="43"/>
  <c r="Q13" i="43"/>
  <c r="S13" i="41"/>
  <c r="Q13" i="41"/>
  <c r="Q13" i="39"/>
  <c r="S13" i="39" s="1"/>
  <c r="Q13" i="37"/>
  <c r="S13" i="37" s="1"/>
  <c r="Q13" i="35"/>
  <c r="S13" i="35" s="1"/>
  <c r="Q13" i="33"/>
  <c r="S13" i="33" s="1"/>
  <c r="CA22" i="52"/>
  <c r="CG22" i="52" s="1"/>
  <c r="BG22" i="52"/>
  <c r="BM22" i="52" s="1"/>
  <c r="AM22" i="52"/>
  <c r="AS22" i="52" s="1"/>
  <c r="Q22" i="52"/>
  <c r="Y22" i="52" s="1"/>
  <c r="BQ22" i="52"/>
  <c r="BW22" i="52" s="1"/>
  <c r="AW22" i="52"/>
  <c r="BA22" i="52" s="1"/>
  <c r="AC22" i="52"/>
  <c r="AI22" i="52" s="1"/>
  <c r="AU13" i="30"/>
  <c r="AE13" i="30"/>
  <c r="Q13" i="30"/>
  <c r="S13" i="30" s="1"/>
  <c r="BA13" i="30"/>
  <c r="AK13" i="30"/>
  <c r="K10" i="73"/>
  <c r="I20" i="23" s="1"/>
  <c r="M20" i="23" s="1"/>
  <c r="S20" i="23" s="1"/>
  <c r="I10" i="73"/>
  <c r="I20" i="25" s="1"/>
  <c r="M20" i="25" s="1"/>
  <c r="S20" i="25" s="1"/>
  <c r="K36" i="74"/>
  <c r="I27" i="54" s="1"/>
  <c r="M27" i="54" s="1"/>
  <c r="I36" i="74"/>
  <c r="I27" i="56" s="1"/>
  <c r="M27" i="56" s="1"/>
  <c r="K12" i="73"/>
  <c r="I26" i="23" s="1"/>
  <c r="M26" i="23" s="1"/>
  <c r="S26" i="23" s="1"/>
  <c r="I12" i="73"/>
  <c r="I26" i="25" s="1"/>
  <c r="M26" i="25" s="1"/>
  <c r="S26" i="25" s="1"/>
  <c r="K38" i="74"/>
  <c r="I33" i="54" s="1"/>
  <c r="M33" i="54" s="1"/>
  <c r="I38" i="74"/>
  <c r="I33" i="56" s="1"/>
  <c r="M33" i="56" s="1"/>
  <c r="AM9" i="48"/>
  <c r="AM28" i="48" s="1"/>
  <c r="E21" i="8" s="1"/>
  <c r="E22" i="8" s="1"/>
  <c r="AI28" i="48"/>
  <c r="E21" i="10" s="1"/>
  <c r="AS43" i="39"/>
  <c r="CG9" i="79"/>
  <c r="CY9" i="84"/>
  <c r="CI9" i="79" s="1"/>
  <c r="CM9" i="79" s="1"/>
  <c r="CO9" i="79" s="1"/>
  <c r="AG12" i="43"/>
  <c r="AI12" i="43" s="1"/>
  <c r="AG10" i="43"/>
  <c r="AG9" i="43"/>
  <c r="AG13" i="43"/>
  <c r="AG21" i="43"/>
  <c r="AW23" i="36"/>
  <c r="AS18" i="79"/>
  <c r="AU18" i="79" s="1"/>
  <c r="AM8" i="36" s="1"/>
  <c r="AW34" i="36"/>
  <c r="AW22" i="36"/>
  <c r="AW8" i="36"/>
  <c r="AW24" i="36"/>
  <c r="AW26" i="36"/>
  <c r="AM40" i="30"/>
  <c r="AO40" i="30" s="1"/>
  <c r="AM40" i="37"/>
  <c r="AO40" i="37" s="1"/>
  <c r="W40" i="45"/>
  <c r="Y40" i="45"/>
  <c r="AK40" i="45" s="1"/>
  <c r="W40" i="36"/>
  <c r="Y40" i="36"/>
  <c r="AK40" i="36" s="1"/>
  <c r="AM40" i="44"/>
  <c r="AO40" i="44" s="1"/>
  <c r="AM40" i="35"/>
  <c r="AO40" i="35" s="1"/>
  <c r="W40" i="43"/>
  <c r="Y40" i="43"/>
  <c r="AK40" i="43" s="1"/>
  <c r="Y8" i="30"/>
  <c r="Y33" i="45"/>
  <c r="AK33" i="45" s="1"/>
  <c r="W33" i="45"/>
  <c r="Y29" i="45"/>
  <c r="W29" i="45"/>
  <c r="AC29" i="45" s="1"/>
  <c r="Y25" i="45"/>
  <c r="AK25" i="45" s="1"/>
  <c r="W25" i="45"/>
  <c r="AM33" i="41"/>
  <c r="AO33" i="41" s="1"/>
  <c r="Y29" i="41"/>
  <c r="W29" i="41"/>
  <c r="AC29" i="41" s="1"/>
  <c r="Y25" i="41"/>
  <c r="AK25" i="41" s="1"/>
  <c r="W25" i="41"/>
  <c r="Y32" i="41"/>
  <c r="W32" i="41"/>
  <c r="AC32" i="41" s="1"/>
  <c r="AM28" i="41"/>
  <c r="AS28" i="41" s="1"/>
  <c r="AM24" i="41"/>
  <c r="AU24" i="41" s="1"/>
  <c r="AM33" i="37"/>
  <c r="AO33" i="37" s="1"/>
  <c r="AM29" i="37"/>
  <c r="AS29" i="37" s="1"/>
  <c r="AM25" i="37"/>
  <c r="AO25" i="37" s="1"/>
  <c r="Y32" i="37"/>
  <c r="W32" i="37"/>
  <c r="AC32" i="37" s="1"/>
  <c r="Y28" i="37"/>
  <c r="AI28" i="37" s="1"/>
  <c r="W28" i="37"/>
  <c r="AC28" i="37" s="1"/>
  <c r="Y24" i="37"/>
  <c r="AK24" i="37" s="1"/>
  <c r="W24" i="37"/>
  <c r="Y12" i="37"/>
  <c r="AK12" i="37" s="1"/>
  <c r="W12" i="37"/>
  <c r="AM33" i="33"/>
  <c r="AO33" i="33" s="1"/>
  <c r="AM29" i="33"/>
  <c r="AS29" i="33" s="1"/>
  <c r="AM25" i="33"/>
  <c r="AO25" i="33" s="1"/>
  <c r="Y32" i="33"/>
  <c r="W32" i="33"/>
  <c r="AC32" i="33" s="1"/>
  <c r="Y28" i="33"/>
  <c r="AI28" i="33" s="1"/>
  <c r="W28" i="33"/>
  <c r="AC28" i="33" s="1"/>
  <c r="Y24" i="33"/>
  <c r="AK24" i="33" s="1"/>
  <c r="W24" i="33"/>
  <c r="Y12" i="33"/>
  <c r="AK12" i="33" s="1"/>
  <c r="W12" i="33"/>
  <c r="AM33" i="30"/>
  <c r="AS33" i="30" s="1"/>
  <c r="AM29" i="30"/>
  <c r="AS29" i="30" s="1"/>
  <c r="AM25" i="30"/>
  <c r="AS25" i="30" s="1"/>
  <c r="Y32" i="30"/>
  <c r="AI32" i="30" s="1"/>
  <c r="W32" i="30"/>
  <c r="AC32" i="30" s="1"/>
  <c r="Y28" i="30"/>
  <c r="AI28" i="30" s="1"/>
  <c r="W28" i="30"/>
  <c r="AC28" i="30" s="1"/>
  <c r="Y24" i="30"/>
  <c r="W24" i="30"/>
  <c r="AC24" i="30" s="1"/>
  <c r="Y12" i="30"/>
  <c r="W12" i="30"/>
  <c r="AC12" i="30" s="1"/>
  <c r="AM33" i="44"/>
  <c r="AO33" i="44" s="1"/>
  <c r="AM29" i="44"/>
  <c r="AS29" i="44" s="1"/>
  <c r="AM25" i="44"/>
  <c r="AO25" i="44" s="1"/>
  <c r="Y32" i="44"/>
  <c r="W32" i="44"/>
  <c r="AC32" i="44" s="1"/>
  <c r="Y28" i="44"/>
  <c r="W28" i="44"/>
  <c r="AC28" i="44" s="1"/>
  <c r="Y24" i="44"/>
  <c r="AK24" i="44" s="1"/>
  <c r="W24" i="44"/>
  <c r="Y12" i="44"/>
  <c r="AK12" i="44" s="1"/>
  <c r="W12" i="44"/>
  <c r="Y33" i="40"/>
  <c r="AK33" i="40" s="1"/>
  <c r="W33" i="40"/>
  <c r="Y29" i="40"/>
  <c r="W29" i="40"/>
  <c r="AC29" i="40" s="1"/>
  <c r="Y25" i="40"/>
  <c r="AK25" i="40" s="1"/>
  <c r="W25" i="40"/>
  <c r="AM32" i="40"/>
  <c r="AS32" i="40" s="1"/>
  <c r="AM28" i="40"/>
  <c r="AS28" i="40" s="1"/>
  <c r="AM24" i="40"/>
  <c r="AU24" i="40" s="1"/>
  <c r="AM12" i="40"/>
  <c r="AU12" i="40" s="1"/>
  <c r="Y33" i="36"/>
  <c r="AK33" i="36" s="1"/>
  <c r="W33" i="36"/>
  <c r="Y29" i="36"/>
  <c r="W29" i="36"/>
  <c r="AC29" i="36" s="1"/>
  <c r="Y25" i="36"/>
  <c r="AK25" i="36" s="1"/>
  <c r="W25" i="36"/>
  <c r="AM32" i="36"/>
  <c r="AS32" i="36" s="1"/>
  <c r="AM28" i="36"/>
  <c r="AS28" i="36" s="1"/>
  <c r="AM24" i="36"/>
  <c r="AU24" i="36" s="1"/>
  <c r="AM12" i="36"/>
  <c r="AO12" i="36" s="1"/>
  <c r="Y33" i="32"/>
  <c r="AK33" i="32" s="1"/>
  <c r="W33" i="32"/>
  <c r="Y29" i="32"/>
  <c r="W29" i="32"/>
  <c r="AC29" i="32" s="1"/>
  <c r="Y25" i="32"/>
  <c r="AK25" i="32" s="1"/>
  <c r="W25" i="32"/>
  <c r="AM32" i="32"/>
  <c r="AS32" i="32" s="1"/>
  <c r="AM28" i="32"/>
  <c r="AS28" i="32" s="1"/>
  <c r="AM24" i="32"/>
  <c r="AU24" i="32" s="1"/>
  <c r="AM12" i="32"/>
  <c r="AO12" i="32" s="1"/>
  <c r="AW34" i="37"/>
  <c r="AW26" i="37"/>
  <c r="AW24" i="37"/>
  <c r="AW22" i="37"/>
  <c r="AW8" i="37"/>
  <c r="AS17" i="79"/>
  <c r="AU17" i="79" s="1"/>
  <c r="AM8" i="37" s="1"/>
  <c r="AW23" i="37"/>
  <c r="W42" i="39"/>
  <c r="Y42" i="39"/>
  <c r="AK42" i="39" s="1"/>
  <c r="W42" i="38"/>
  <c r="Y42" i="38" s="1"/>
  <c r="AM42" i="46"/>
  <c r="AO42" i="46"/>
  <c r="AS8" i="42"/>
  <c r="AS24" i="42"/>
  <c r="AS8" i="44"/>
  <c r="AI40" i="43"/>
  <c r="AY42" i="41"/>
  <c r="BE85" i="52"/>
  <c r="BE83" i="52"/>
  <c r="BE81" i="52"/>
  <c r="BE84" i="52"/>
  <c r="BE82" i="52"/>
  <c r="BE80" i="52"/>
  <c r="AG12" i="37"/>
  <c r="AI12" i="37" s="1"/>
  <c r="AG10" i="37"/>
  <c r="AG9" i="37"/>
  <c r="AG13" i="37"/>
  <c r="AG21" i="37"/>
  <c r="AS8" i="32"/>
  <c r="AS24" i="32"/>
  <c r="AS34" i="32"/>
  <c r="AS8" i="36"/>
  <c r="AS24" i="36"/>
  <c r="AS8" i="38"/>
  <c r="AM62" i="56"/>
  <c r="AS62" i="56" s="1"/>
  <c r="AC62" i="56"/>
  <c r="AI62" i="56" s="1"/>
  <c r="Q62" i="56"/>
  <c r="W62" i="56" s="1"/>
  <c r="AM58" i="56"/>
  <c r="AS58" i="56" s="1"/>
  <c r="AC58" i="56"/>
  <c r="AI58" i="56" s="1"/>
  <c r="Q58" i="56"/>
  <c r="W58" i="56" s="1"/>
  <c r="AM54" i="56"/>
  <c r="AS54" i="56" s="1"/>
  <c r="AC54" i="56"/>
  <c r="AI54" i="56" s="1"/>
  <c r="Q54" i="56"/>
  <c r="W54" i="56" s="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M53" i="56"/>
  <c r="AS53" i="56" s="1"/>
  <c r="AC53" i="56"/>
  <c r="AI53" i="56" s="1"/>
  <c r="Q53" i="56"/>
  <c r="W53" i="56" s="1"/>
  <c r="AM28" i="56"/>
  <c r="AS28" i="56" s="1"/>
  <c r="AC28" i="56"/>
  <c r="AI28" i="56" s="1"/>
  <c r="Q28" i="56"/>
  <c r="W28" i="56" s="1"/>
  <c r="AS8" i="37"/>
  <c r="AS8" i="39"/>
  <c r="AS24" i="39"/>
  <c r="AS8" i="41"/>
  <c r="AS26" i="41"/>
  <c r="K47" i="54"/>
  <c r="K48" i="54"/>
  <c r="K46" i="54"/>
  <c r="M46" i="54" s="1"/>
  <c r="W8" i="51"/>
  <c r="AM8" i="51"/>
  <c r="BS8" i="51"/>
  <c r="AE8" i="41"/>
  <c r="Y8" i="41"/>
  <c r="AI33" i="32"/>
  <c r="AI25" i="32"/>
  <c r="AI29" i="32"/>
  <c r="AI32" i="34"/>
  <c r="AI28" i="34"/>
  <c r="AI41" i="34"/>
  <c r="AI43" i="36"/>
  <c r="AI25" i="36"/>
  <c r="AI29" i="36"/>
  <c r="AI33" i="36"/>
  <c r="AI32" i="38"/>
  <c r="AI28" i="38"/>
  <c r="AI40" i="38"/>
  <c r="AI41" i="40"/>
  <c r="AI25" i="40"/>
  <c r="AI29" i="40"/>
  <c r="AI33" i="40"/>
  <c r="AI32" i="44"/>
  <c r="AI28" i="44"/>
  <c r="AI43" i="44"/>
  <c r="AU8" i="34"/>
  <c r="AO8" i="34"/>
  <c r="Q31" i="54"/>
  <c r="W31" i="54" s="1"/>
  <c r="M21" i="54"/>
  <c r="M9" i="53"/>
  <c r="AU8" i="33"/>
  <c r="AO8" i="33"/>
  <c r="AW46" i="45"/>
  <c r="AW41" i="45"/>
  <c r="AW40" i="45"/>
  <c r="AW38" i="45"/>
  <c r="AW36" i="45"/>
  <c r="AW32" i="45"/>
  <c r="AW30" i="45"/>
  <c r="AW28" i="45"/>
  <c r="AW20" i="45"/>
  <c r="AW18" i="45"/>
  <c r="AW16" i="45"/>
  <c r="AW14" i="45"/>
  <c r="I9" i="79"/>
  <c r="K9" i="79" s="1"/>
  <c r="AW42" i="45"/>
  <c r="AW37" i="45"/>
  <c r="AW43" i="45"/>
  <c r="AW33" i="45"/>
  <c r="AW39" i="45"/>
  <c r="AW45" i="45"/>
  <c r="AW11" i="45"/>
  <c r="AW15" i="45"/>
  <c r="AW17" i="45"/>
  <c r="AW19" i="45"/>
  <c r="AW25" i="45"/>
  <c r="AW27" i="45"/>
  <c r="AW29" i="45"/>
  <c r="AW31" i="45"/>
  <c r="AE9" i="79"/>
  <c r="AQ9" i="84"/>
  <c r="AG9" i="79" s="1"/>
  <c r="AK9" i="79" s="1"/>
  <c r="AM9" i="79" s="1"/>
  <c r="AW12" i="41"/>
  <c r="AW10" i="41"/>
  <c r="CC13" i="79"/>
  <c r="CE13" i="79" s="1"/>
  <c r="AM12" i="41" s="1"/>
  <c r="AW13" i="41"/>
  <c r="AW21" i="41"/>
  <c r="AW9" i="41"/>
  <c r="AG23" i="90"/>
  <c r="AE8" i="40"/>
  <c r="Y8" i="40"/>
  <c r="AE8" i="42"/>
  <c r="Y8" i="42"/>
  <c r="AE8" i="44"/>
  <c r="Y8" i="44"/>
  <c r="AY8" i="79"/>
  <c r="BC8" i="79" s="1"/>
  <c r="BE8" i="79" s="1"/>
  <c r="W8" i="46" s="1"/>
  <c r="AE8" i="39"/>
  <c r="Y8" i="39"/>
  <c r="AC8" i="40"/>
  <c r="Y31" i="43"/>
  <c r="AI31" i="43" s="1"/>
  <c r="W31" i="43"/>
  <c r="AC31" i="43" s="1"/>
  <c r="Y27" i="43"/>
  <c r="AK27" i="43" s="1"/>
  <c r="W27" i="43"/>
  <c r="Y23" i="43"/>
  <c r="AK23" i="43" s="1"/>
  <c r="W23" i="43"/>
  <c r="AM30" i="43"/>
  <c r="AS30" i="43" s="1"/>
  <c r="AM31" i="39"/>
  <c r="AS31" i="39" s="1"/>
  <c r="AM27" i="39"/>
  <c r="AO27" i="39" s="1"/>
  <c r="AM23" i="39"/>
  <c r="AU23" i="39" s="1"/>
  <c r="Y34" i="39"/>
  <c r="AK34" i="39" s="1"/>
  <c r="W34" i="39"/>
  <c r="Y30" i="39"/>
  <c r="W30" i="39"/>
  <c r="AC30" i="39" s="1"/>
  <c r="Y26" i="39"/>
  <c r="AK26" i="39" s="1"/>
  <c r="W26" i="39"/>
  <c r="AM31" i="35"/>
  <c r="AS31" i="35" s="1"/>
  <c r="AM27" i="35"/>
  <c r="AO27" i="35" s="1"/>
  <c r="Y34" i="35"/>
  <c r="AK34" i="35" s="1"/>
  <c r="W34" i="35"/>
  <c r="Y30" i="35"/>
  <c r="W30" i="35"/>
  <c r="AC30" i="35" s="1"/>
  <c r="Y26" i="35"/>
  <c r="AK26" i="35" s="1"/>
  <c r="W26" i="35"/>
  <c r="AM31" i="46"/>
  <c r="AO31" i="46" s="1"/>
  <c r="AM27" i="46"/>
  <c r="AU27" i="46" s="1"/>
  <c r="Y30" i="46"/>
  <c r="W30" i="46"/>
  <c r="AM31" i="42"/>
  <c r="AS31" i="42" s="1"/>
  <c r="AM27" i="42"/>
  <c r="AO27" i="42" s="1"/>
  <c r="AM23" i="42"/>
  <c r="AU23" i="42" s="1"/>
  <c r="Y34" i="42"/>
  <c r="AK34" i="42" s="1"/>
  <c r="W34" i="42"/>
  <c r="Y30" i="42"/>
  <c r="AI30" i="42" s="1"/>
  <c r="W30" i="42"/>
  <c r="AC30" i="42" s="1"/>
  <c r="Y26" i="42"/>
  <c r="AK26" i="42" s="1"/>
  <c r="W26" i="42"/>
  <c r="Y31" i="38"/>
  <c r="W31" i="38"/>
  <c r="AC31" i="38" s="1"/>
  <c r="Y27" i="38"/>
  <c r="AK27" i="38" s="1"/>
  <c r="W27" i="38"/>
  <c r="Y23" i="38"/>
  <c r="AK23" i="38" s="1"/>
  <c r="W23" i="38"/>
  <c r="AM34" i="38"/>
  <c r="AU34" i="38" s="1"/>
  <c r="AM30" i="38"/>
  <c r="AS30" i="38" s="1"/>
  <c r="AM26" i="38"/>
  <c r="AU26" i="38" s="1"/>
  <c r="Y31" i="34"/>
  <c r="W31" i="34"/>
  <c r="AC31" i="34" s="1"/>
  <c r="Y27" i="34"/>
  <c r="AK27" i="34" s="1"/>
  <c r="W27" i="34"/>
  <c r="Y23" i="34"/>
  <c r="AK23" i="34" s="1"/>
  <c r="W23" i="34"/>
  <c r="AM34" i="34"/>
  <c r="AU34" i="34" s="1"/>
  <c r="AM30" i="34"/>
  <c r="AS30" i="34" s="1"/>
  <c r="AM26" i="34"/>
  <c r="AU26" i="34" s="1"/>
  <c r="Y31" i="31"/>
  <c r="W31" i="31"/>
  <c r="AC31" i="31" s="1"/>
  <c r="Y27" i="31"/>
  <c r="AK27" i="31" s="1"/>
  <c r="W27" i="31"/>
  <c r="Y23" i="31"/>
  <c r="AK23" i="31" s="1"/>
  <c r="W23" i="31"/>
  <c r="AM30" i="31"/>
  <c r="AS30" i="31" s="1"/>
  <c r="AS12" i="40"/>
  <c r="AM43" i="41"/>
  <c r="AM42" i="35"/>
  <c r="AO42" i="35" s="1"/>
  <c r="AC42" i="40"/>
  <c r="AE42" i="40"/>
  <c r="AO43" i="34"/>
  <c r="AM43" i="34"/>
  <c r="AM43" i="42"/>
  <c r="AO43" i="42" s="1"/>
  <c r="AC42" i="34"/>
  <c r="AE42" i="34"/>
  <c r="Y42" i="45"/>
  <c r="AK42" i="45" s="1"/>
  <c r="W42" i="45"/>
  <c r="BO9" i="79"/>
  <c r="CE9" i="84"/>
  <c r="BQ9" i="79" s="1"/>
  <c r="BU9" i="79" s="1"/>
  <c r="BW9" i="79" s="1"/>
  <c r="AC8" i="42"/>
  <c r="K47" i="98"/>
  <c r="O47" i="98" s="1"/>
  <c r="K46" i="98"/>
  <c r="O46" i="98" s="1"/>
  <c r="S46" i="98" s="1"/>
  <c r="E84" i="95" s="1"/>
  <c r="G84" i="95" s="1"/>
  <c r="K41" i="98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O10" i="98" s="1"/>
  <c r="S10" i="98" s="1"/>
  <c r="E8" i="96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5" i="98"/>
  <c r="O45" i="98" s="1"/>
  <c r="Y41" i="41"/>
  <c r="AK41" i="41" s="1"/>
  <c r="AC41" i="41"/>
  <c r="AE41" i="41"/>
  <c r="AS41" i="30"/>
  <c r="AY44" i="46"/>
  <c r="AG8" i="7" s="1"/>
  <c r="Q9" i="39"/>
  <c r="S9" i="39" s="1"/>
  <c r="Q9" i="46"/>
  <c r="S9" i="46"/>
  <c r="S9" i="38"/>
  <c r="Q9" i="38"/>
  <c r="Q9" i="31"/>
  <c r="S9" i="31"/>
  <c r="AS23" i="56"/>
  <c r="AM23" i="56"/>
  <c r="AI23" i="56"/>
  <c r="AC23" i="56"/>
  <c r="Y23" i="56"/>
  <c r="Q23" i="56"/>
  <c r="W23" i="56" s="1"/>
  <c r="AA40" i="55"/>
  <c r="AI40" i="55"/>
  <c r="Q40" i="55"/>
  <c r="W40" i="55" s="1"/>
  <c r="U80" i="52"/>
  <c r="Q80" i="52"/>
  <c r="Y80" i="52" s="1"/>
  <c r="U84" i="52"/>
  <c r="Q84" i="52"/>
  <c r="Y84" i="52" s="1"/>
  <c r="U83" i="52"/>
  <c r="Q83" i="52"/>
  <c r="Y83" i="52" s="1"/>
  <c r="M33" i="17"/>
  <c r="G28" i="10" s="1"/>
  <c r="S31" i="17"/>
  <c r="S33" i="17" s="1"/>
  <c r="I33" i="8" s="1"/>
  <c r="AI32" i="33"/>
  <c r="AI41" i="33"/>
  <c r="AI30" i="35"/>
  <c r="AI28" i="31"/>
  <c r="AI33" i="35"/>
  <c r="AI41" i="35"/>
  <c r="AI43" i="31"/>
  <c r="AI32" i="37"/>
  <c r="AI41" i="37"/>
  <c r="AI33" i="39"/>
  <c r="AI29" i="39"/>
  <c r="AI42" i="39"/>
  <c r="AI29" i="42"/>
  <c r="AI33" i="42"/>
  <c r="BO13" i="51"/>
  <c r="BG13" i="51"/>
  <c r="AY13" i="51"/>
  <c r="AQ13" i="51"/>
  <c r="AU13" i="51" s="1"/>
  <c r="AI13" i="51"/>
  <c r="AA13" i="51"/>
  <c r="Q13" i="51"/>
  <c r="Q37" i="39"/>
  <c r="S37" i="39" s="1"/>
  <c r="S37" i="43"/>
  <c r="Q37" i="43"/>
  <c r="S37" i="31"/>
  <c r="Q37" i="31"/>
  <c r="S37" i="38"/>
  <c r="Q37" i="38"/>
  <c r="U82" i="52"/>
  <c r="W82" i="52" s="1"/>
  <c r="Q82" i="52"/>
  <c r="Y82" i="52" s="1"/>
  <c r="U81" i="52"/>
  <c r="W81" i="52" s="1"/>
  <c r="Q81" i="52"/>
  <c r="Y81" i="52" s="1"/>
  <c r="U85" i="52"/>
  <c r="W85" i="52" s="1"/>
  <c r="Q85" i="52"/>
  <c r="Y85" i="52" s="1"/>
  <c r="AI30" i="33"/>
  <c r="AI32" i="31"/>
  <c r="AI40" i="31"/>
  <c r="AI25" i="35"/>
  <c r="AI29" i="35"/>
  <c r="AI27" i="31"/>
  <c r="AI31" i="31"/>
  <c r="AI42" i="37"/>
  <c r="AI30" i="37"/>
  <c r="AI30" i="39"/>
  <c r="AI41" i="42"/>
  <c r="M8" i="22"/>
  <c r="BO12" i="51"/>
  <c r="BG12" i="51"/>
  <c r="AY12" i="51"/>
  <c r="AQ12" i="51"/>
  <c r="AU12" i="51" s="1"/>
  <c r="AI12" i="51"/>
  <c r="AA12" i="51"/>
  <c r="Q12" i="51"/>
  <c r="I44" i="35"/>
  <c r="M36" i="35"/>
  <c r="I44" i="39"/>
  <c r="M36" i="39"/>
  <c r="I44" i="43"/>
  <c r="M36" i="43"/>
  <c r="I162" i="11"/>
  <c r="I163" i="11" s="1"/>
  <c r="G53" i="10" s="1"/>
  <c r="M36" i="31"/>
  <c r="M36" i="34"/>
  <c r="M36" i="38"/>
  <c r="M36" i="42"/>
  <c r="M36" i="46"/>
  <c r="W8" i="31"/>
  <c r="W8" i="35"/>
  <c r="AE8" i="38"/>
  <c r="Y8" i="38"/>
  <c r="AU41" i="38"/>
  <c r="AO41" i="38"/>
  <c r="BA41" i="38" s="1"/>
  <c r="AY41" i="44"/>
  <c r="Q18" i="45"/>
  <c r="S18" i="45"/>
  <c r="Q18" i="43"/>
  <c r="S18" i="43"/>
  <c r="Q18" i="41"/>
  <c r="S18" i="41"/>
  <c r="Q18" i="39"/>
  <c r="S18" i="39" s="1"/>
  <c r="Q18" i="37"/>
  <c r="S18" i="37" s="1"/>
  <c r="Q18" i="35"/>
  <c r="S18" i="35" s="1"/>
  <c r="Q18" i="33"/>
  <c r="S18" i="33" s="1"/>
  <c r="CA32" i="52"/>
  <c r="BW32" i="52"/>
  <c r="BG32" i="52"/>
  <c r="BC32" i="52"/>
  <c r="AM32" i="52"/>
  <c r="AI32" i="52"/>
  <c r="Q32" i="52"/>
  <c r="CG32" i="52"/>
  <c r="BQ32" i="52"/>
  <c r="BM32" i="52"/>
  <c r="AW32" i="52"/>
  <c r="BA32" i="52" s="1"/>
  <c r="AS32" i="52"/>
  <c r="AC32" i="52"/>
  <c r="Y32" i="52"/>
  <c r="BA18" i="30"/>
  <c r="AK18" i="30"/>
  <c r="AU18" i="30"/>
  <c r="AE18" i="30"/>
  <c r="Q18" i="30"/>
  <c r="S18" i="30" s="1"/>
  <c r="Q14" i="45"/>
  <c r="S14" i="45"/>
  <c r="Q14" i="43"/>
  <c r="S14" i="43"/>
  <c r="Q14" i="41"/>
  <c r="S14" i="41"/>
  <c r="Q14" i="39"/>
  <c r="S14" i="39" s="1"/>
  <c r="Q14" i="37"/>
  <c r="S14" i="37" s="1"/>
  <c r="Q14" i="35"/>
  <c r="S14" i="35" s="1"/>
  <c r="Q14" i="33"/>
  <c r="S14" i="33" s="1"/>
  <c r="CA24" i="52"/>
  <c r="BW24" i="52"/>
  <c r="BG24" i="52"/>
  <c r="BC24" i="52"/>
  <c r="AM24" i="52"/>
  <c r="AI24" i="52"/>
  <c r="Q24" i="52"/>
  <c r="CG24" i="52"/>
  <c r="BQ24" i="52"/>
  <c r="BM24" i="52"/>
  <c r="AW24" i="52"/>
  <c r="BA24" i="52" s="1"/>
  <c r="AS24" i="52"/>
  <c r="AC24" i="52"/>
  <c r="Y24" i="52"/>
  <c r="BA14" i="30"/>
  <c r="AK14" i="30"/>
  <c r="AU14" i="30"/>
  <c r="AE14" i="30"/>
  <c r="Q14" i="30"/>
  <c r="S14" i="30" s="1"/>
  <c r="BA19" i="45"/>
  <c r="AK19" i="45"/>
  <c r="AU19" i="45"/>
  <c r="AE19" i="45"/>
  <c r="Q19" i="45"/>
  <c r="S19" i="45" s="1"/>
  <c r="BA19" i="43"/>
  <c r="AK19" i="43"/>
  <c r="AU19" i="43"/>
  <c r="AE19" i="43"/>
  <c r="Q19" i="43"/>
  <c r="S19" i="43" s="1"/>
  <c r="BA19" i="41"/>
  <c r="AK19" i="41"/>
  <c r="Q19" i="41"/>
  <c r="S19" i="41" s="1"/>
  <c r="AU19" i="41"/>
  <c r="AE19" i="41"/>
  <c r="AU19" i="39"/>
  <c r="AE19" i="39"/>
  <c r="Q19" i="39"/>
  <c r="BA19" i="39"/>
  <c r="AK19" i="39"/>
  <c r="S19" i="39"/>
  <c r="AU19" i="37"/>
  <c r="AE19" i="37"/>
  <c r="Q19" i="37"/>
  <c r="BA19" i="37"/>
  <c r="AK19" i="37"/>
  <c r="S19" i="37"/>
  <c r="AU19" i="35"/>
  <c r="AE19" i="35"/>
  <c r="Q19" i="35"/>
  <c r="BA19" i="35"/>
  <c r="AK19" i="35"/>
  <c r="S19" i="35"/>
  <c r="AU19" i="33"/>
  <c r="AE19" i="33"/>
  <c r="Q19" i="33"/>
  <c r="BA19" i="33"/>
  <c r="AK19" i="33"/>
  <c r="S19" i="33"/>
  <c r="CA34" i="52"/>
  <c r="BW34" i="52"/>
  <c r="BG34" i="52"/>
  <c r="BC34" i="52"/>
  <c r="AM34" i="52"/>
  <c r="AI34" i="52"/>
  <c r="Q34" i="52"/>
  <c r="CG34" i="52"/>
  <c r="BQ34" i="52"/>
  <c r="BM34" i="52"/>
  <c r="AW34" i="52"/>
  <c r="BA34" i="52" s="1"/>
  <c r="AS34" i="52"/>
  <c r="AC34" i="52"/>
  <c r="Y34" i="52"/>
  <c r="AU19" i="30"/>
  <c r="AE19" i="30"/>
  <c r="Q19" i="30"/>
  <c r="BA19" i="30"/>
  <c r="AK19" i="30"/>
  <c r="S19" i="30"/>
  <c r="Q15" i="45"/>
  <c r="S15" i="45" s="1"/>
  <c r="Q15" i="43"/>
  <c r="S15" i="43" s="1"/>
  <c r="Q15" i="41"/>
  <c r="S15" i="41" s="1"/>
  <c r="Q15" i="39"/>
  <c r="S15" i="39"/>
  <c r="Q15" i="37"/>
  <c r="S15" i="37"/>
  <c r="Q15" i="35"/>
  <c r="S15" i="35"/>
  <c r="Q15" i="33"/>
  <c r="S15" i="33"/>
  <c r="CA26" i="52"/>
  <c r="BW26" i="52"/>
  <c r="BG26" i="52"/>
  <c r="BC26" i="52"/>
  <c r="AM26" i="52"/>
  <c r="AI26" i="52"/>
  <c r="Q26" i="52"/>
  <c r="CG26" i="52"/>
  <c r="BQ26" i="52"/>
  <c r="BM26" i="52"/>
  <c r="AW26" i="52"/>
  <c r="BA26" i="52" s="1"/>
  <c r="AS26" i="52"/>
  <c r="AC26" i="52"/>
  <c r="Y26" i="52"/>
  <c r="AU15" i="30"/>
  <c r="AE15" i="30"/>
  <c r="Q15" i="30"/>
  <c r="BA15" i="30"/>
  <c r="AK15" i="30"/>
  <c r="S15" i="30"/>
  <c r="K85" i="74"/>
  <c r="I59" i="50" s="1"/>
  <c r="M59" i="50" s="1"/>
  <c r="K81" i="74"/>
  <c r="I55" i="50" s="1"/>
  <c r="M55" i="50" s="1"/>
  <c r="K86" i="74"/>
  <c r="I60" i="50" s="1"/>
  <c r="M60" i="50" s="1"/>
  <c r="K82" i="74"/>
  <c r="I56" i="50" s="1"/>
  <c r="M56" i="50" s="1"/>
  <c r="I13" i="73"/>
  <c r="I29" i="25" s="1"/>
  <c r="M29" i="25" s="1"/>
  <c r="S29" i="25" s="1"/>
  <c r="I39" i="74"/>
  <c r="I35" i="56" s="1"/>
  <c r="M35" i="56" s="1"/>
  <c r="I14" i="73"/>
  <c r="I32" i="25" s="1"/>
  <c r="M32" i="25" s="1"/>
  <c r="S32" i="25" s="1"/>
  <c r="I40" i="74"/>
  <c r="I37" i="56" s="1"/>
  <c r="M37" i="56" s="1"/>
  <c r="CE9" i="52"/>
  <c r="K20" i="77"/>
  <c r="M20" i="77" s="1"/>
  <c r="I51" i="54" s="1"/>
  <c r="M51" i="54" s="1"/>
  <c r="K18" i="77"/>
  <c r="M18" i="77" s="1"/>
  <c r="I47" i="54" s="1"/>
  <c r="M47" i="54" s="1"/>
  <c r="K19" i="77"/>
  <c r="M19" i="77" s="1"/>
  <c r="I30" i="54" s="1"/>
  <c r="M30" i="54" s="1"/>
  <c r="K9" i="77"/>
  <c r="M9" i="77" s="1"/>
  <c r="I25" i="54" s="1"/>
  <c r="M25" i="54" s="1"/>
  <c r="AA20" i="77"/>
  <c r="AC20" i="77" s="1"/>
  <c r="I29" i="18" s="1"/>
  <c r="M29" i="18" s="1"/>
  <c r="AA18" i="77"/>
  <c r="AC18" i="77" s="1"/>
  <c r="I27" i="18" s="1"/>
  <c r="M27" i="18" s="1"/>
  <c r="AA19" i="77"/>
  <c r="AC19" i="77" s="1"/>
  <c r="I28" i="18" s="1"/>
  <c r="M28" i="18" s="1"/>
  <c r="AA9" i="77"/>
  <c r="AC9" i="77" s="1"/>
  <c r="I18" i="18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9" i="77"/>
  <c r="AS9" i="77" s="1"/>
  <c r="I18" i="15" s="1"/>
  <c r="G20" i="77"/>
  <c r="I20" i="77" s="1"/>
  <c r="I51" i="56" s="1"/>
  <c r="M51" i="56" s="1"/>
  <c r="G18" i="77"/>
  <c r="I18" i="77" s="1"/>
  <c r="I47" i="56" s="1"/>
  <c r="G19" i="77"/>
  <c r="I19" i="77" s="1"/>
  <c r="I30" i="56" s="1"/>
  <c r="M30" i="56" s="1"/>
  <c r="G9" i="77"/>
  <c r="I9" i="77" s="1"/>
  <c r="I25" i="56" s="1"/>
  <c r="M25" i="56" s="1"/>
  <c r="W20" i="77"/>
  <c r="Y20" i="77" s="1"/>
  <c r="E21" i="75" s="1"/>
  <c r="W18" i="77"/>
  <c r="Y18" i="77" s="1"/>
  <c r="E19" i="75" s="1"/>
  <c r="W19" i="77"/>
  <c r="Y19" i="77" s="1"/>
  <c r="E20" i="75" s="1"/>
  <c r="W9" i="77"/>
  <c r="Y9" i="77" s="1"/>
  <c r="E9" i="75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9" i="77"/>
  <c r="AO9" i="77" s="1"/>
  <c r="I16" i="21" s="1"/>
  <c r="BC20" i="77"/>
  <c r="BE20" i="77" s="1"/>
  <c r="I72" i="11" s="1"/>
  <c r="M72" i="11" s="1"/>
  <c r="BC18" i="77"/>
  <c r="BE18" i="77" s="1"/>
  <c r="I59" i="11" s="1"/>
  <c r="BC19" i="77"/>
  <c r="BE19" i="77" s="1"/>
  <c r="I27" i="11" s="1"/>
  <c r="M27" i="11" s="1"/>
  <c r="BC9" i="77"/>
  <c r="BE9" i="77" s="1"/>
  <c r="I13" i="11" s="1"/>
  <c r="AW12" i="43"/>
  <c r="AW10" i="43"/>
  <c r="CC11" i="79"/>
  <c r="CE11" i="79" s="1"/>
  <c r="AW9" i="43"/>
  <c r="AW13" i="43"/>
  <c r="AW21" i="43"/>
  <c r="AE8" i="32"/>
  <c r="Y8" i="32"/>
  <c r="AE8" i="36"/>
  <c r="Y8" i="36"/>
  <c r="AS41" i="38"/>
  <c r="Y13" i="50"/>
  <c r="S40" i="31"/>
  <c r="S40" i="38"/>
  <c r="Y40" i="46"/>
  <c r="W40" i="46"/>
  <c r="S20" i="97"/>
  <c r="I39" i="46" s="1"/>
  <c r="M39" i="46" s="1"/>
  <c r="Q20" i="97"/>
  <c r="I38" i="46" s="1"/>
  <c r="M38" i="46" s="1"/>
  <c r="S22" i="97"/>
  <c r="I39" i="44" s="1"/>
  <c r="M39" i="44" s="1"/>
  <c r="Q22" i="97"/>
  <c r="I38" i="44" s="1"/>
  <c r="M38" i="44" s="1"/>
  <c r="S24" i="97"/>
  <c r="I39" i="42" s="1"/>
  <c r="M39" i="42" s="1"/>
  <c r="Q24" i="97"/>
  <c r="I38" i="42" s="1"/>
  <c r="M38" i="42" s="1"/>
  <c r="S26" i="97"/>
  <c r="I39" i="40" s="1"/>
  <c r="M39" i="40" s="1"/>
  <c r="Q26" i="97"/>
  <c r="I38" i="40" s="1"/>
  <c r="M38" i="40" s="1"/>
  <c r="S28" i="97"/>
  <c r="I39" i="38" s="1"/>
  <c r="M39" i="38" s="1"/>
  <c r="Q28" i="97"/>
  <c r="I38" i="38" s="1"/>
  <c r="M38" i="38" s="1"/>
  <c r="S30" i="97"/>
  <c r="I39" i="36" s="1"/>
  <c r="M39" i="36" s="1"/>
  <c r="Q30" i="97"/>
  <c r="I38" i="36" s="1"/>
  <c r="M38" i="36" s="1"/>
  <c r="S32" i="97"/>
  <c r="I39" i="34" s="1"/>
  <c r="M39" i="34" s="1"/>
  <c r="Q32" i="97"/>
  <c r="I38" i="34" s="1"/>
  <c r="M38" i="34" s="1"/>
  <c r="S34" i="97"/>
  <c r="I39" i="32" s="1"/>
  <c r="M39" i="32" s="1"/>
  <c r="Q34" i="97"/>
  <c r="I38" i="32" s="1"/>
  <c r="M38" i="32" s="1"/>
  <c r="S36" i="97"/>
  <c r="I39" i="31" s="1"/>
  <c r="M39" i="31" s="1"/>
  <c r="Q36" i="97"/>
  <c r="I38" i="31" s="1"/>
  <c r="M38" i="31" s="1"/>
  <c r="AS26" i="40"/>
  <c r="AS35" i="46"/>
  <c r="AE8" i="43"/>
  <c r="Y8" i="43"/>
  <c r="AW34" i="30"/>
  <c r="AW26" i="30"/>
  <c r="AW24" i="30"/>
  <c r="AW22" i="30"/>
  <c r="AW8" i="30"/>
  <c r="AS23" i="79"/>
  <c r="AU23" i="79" s="1"/>
  <c r="AM8" i="30" s="1"/>
  <c r="AW23" i="30"/>
  <c r="S31" i="45"/>
  <c r="S27" i="45"/>
  <c r="S23" i="45"/>
  <c r="W34" i="45"/>
  <c r="Y34" i="45"/>
  <c r="AK34" i="45" s="1"/>
  <c r="W30" i="45"/>
  <c r="AC30" i="45" s="1"/>
  <c r="Y30" i="45"/>
  <c r="W26" i="45"/>
  <c r="Y26" i="45"/>
  <c r="AK26" i="45" s="1"/>
  <c r="W31" i="41"/>
  <c r="AC31" i="41" s="1"/>
  <c r="Y31" i="41"/>
  <c r="S27" i="41"/>
  <c r="S23" i="41"/>
  <c r="S34" i="41"/>
  <c r="W26" i="41"/>
  <c r="Y26" i="41" s="1"/>
  <c r="AK26" i="41" s="1"/>
  <c r="W31" i="37"/>
  <c r="AC31" i="37" s="1"/>
  <c r="W27" i="37"/>
  <c r="Y27" i="37" s="1"/>
  <c r="W23" i="37"/>
  <c r="Y23" i="37" s="1"/>
  <c r="AK23" i="37" s="1"/>
  <c r="S34" i="37"/>
  <c r="S30" i="37"/>
  <c r="S26" i="37"/>
  <c r="W31" i="33"/>
  <c r="AC31" i="33" s="1"/>
  <c r="Y31" i="33"/>
  <c r="AI31" i="33" s="1"/>
  <c r="W27" i="33"/>
  <c r="Y27" i="33"/>
  <c r="AK27" i="33" s="1"/>
  <c r="W23" i="33"/>
  <c r="Y23" i="33"/>
  <c r="AK23" i="33" s="1"/>
  <c r="S34" i="33"/>
  <c r="S30" i="33"/>
  <c r="S26" i="33"/>
  <c r="W31" i="30"/>
  <c r="AC31" i="30" s="1"/>
  <c r="W27" i="30"/>
  <c r="AC27" i="30" s="1"/>
  <c r="W23" i="30"/>
  <c r="AC23" i="30" s="1"/>
  <c r="S34" i="30"/>
  <c r="S30" i="30"/>
  <c r="S26" i="30"/>
  <c r="W31" i="44"/>
  <c r="AC31" i="44" s="1"/>
  <c r="Y31" i="44"/>
  <c r="W27" i="44"/>
  <c r="Y27" i="44"/>
  <c r="AK27" i="44" s="1"/>
  <c r="W23" i="44"/>
  <c r="Y23" i="44"/>
  <c r="AK23" i="44" s="1"/>
  <c r="S34" i="44"/>
  <c r="S30" i="44"/>
  <c r="S26" i="44"/>
  <c r="S31" i="40"/>
  <c r="S27" i="40"/>
  <c r="S23" i="40"/>
  <c r="W34" i="40"/>
  <c r="Y34" i="40"/>
  <c r="AK34" i="40" s="1"/>
  <c r="W30" i="40"/>
  <c r="AC30" i="40" s="1"/>
  <c r="Y30" i="40"/>
  <c r="AI30" i="40" s="1"/>
  <c r="W26" i="40"/>
  <c r="Y26" i="40"/>
  <c r="AK26" i="40" s="1"/>
  <c r="S31" i="36"/>
  <c r="S27" i="36"/>
  <c r="S23" i="36"/>
  <c r="W34" i="36"/>
  <c r="Y34" i="36" s="1"/>
  <c r="AK34" i="36" s="1"/>
  <c r="W30" i="36"/>
  <c r="AC30" i="36" s="1"/>
  <c r="W26" i="36"/>
  <c r="Y26" i="36" s="1"/>
  <c r="AK26" i="36" s="1"/>
  <c r="S31" i="32"/>
  <c r="S27" i="32"/>
  <c r="S23" i="32"/>
  <c r="W34" i="32"/>
  <c r="Y34" i="32"/>
  <c r="AK34" i="32" s="1"/>
  <c r="W30" i="32"/>
  <c r="AC30" i="32" s="1"/>
  <c r="Y30" i="32"/>
  <c r="W26" i="32"/>
  <c r="Y26" i="32"/>
  <c r="AK26" i="32" s="1"/>
  <c r="AG34" i="37"/>
  <c r="AI34" i="37" s="1"/>
  <c r="AG26" i="37"/>
  <c r="AI26" i="37" s="1"/>
  <c r="AG24" i="37"/>
  <c r="AI24" i="37" s="1"/>
  <c r="AG22" i="37"/>
  <c r="AG8" i="37"/>
  <c r="AI8" i="37" s="1"/>
  <c r="AG23" i="37"/>
  <c r="Y15" i="50"/>
  <c r="Y24" i="54"/>
  <c r="AO43" i="43"/>
  <c r="BA43" i="43" s="1"/>
  <c r="S42" i="32"/>
  <c r="Y42" i="31"/>
  <c r="AI42" i="31" s="1"/>
  <c r="Y42" i="36"/>
  <c r="AK42" i="36" s="1"/>
  <c r="AC42" i="44"/>
  <c r="AE42" i="44"/>
  <c r="AO43" i="40"/>
  <c r="AM43" i="40"/>
  <c r="W42" i="33"/>
  <c r="Y42" i="33" s="1"/>
  <c r="W42" i="41"/>
  <c r="Y42" i="41" s="1"/>
  <c r="AW21" i="38"/>
  <c r="AW13" i="38"/>
  <c r="AW9" i="38"/>
  <c r="CC16" i="79"/>
  <c r="CE16" i="79" s="1"/>
  <c r="AW10" i="38"/>
  <c r="AW12" i="38"/>
  <c r="AW34" i="45"/>
  <c r="AW26" i="45"/>
  <c r="AW24" i="45"/>
  <c r="AW22" i="45"/>
  <c r="AW8" i="45"/>
  <c r="AS9" i="79"/>
  <c r="AU9" i="79" s="1"/>
  <c r="AM8" i="45" s="1"/>
  <c r="AW23" i="45"/>
  <c r="Y41" i="43"/>
  <c r="AK41" i="43" s="1"/>
  <c r="AE41" i="43"/>
  <c r="AC41" i="43"/>
  <c r="AY41" i="30"/>
  <c r="AS21" i="92"/>
  <c r="AS19" i="92"/>
  <c r="AS17" i="92"/>
  <c r="AS15" i="92"/>
  <c r="AS13" i="92"/>
  <c r="AS11" i="92"/>
  <c r="AS9" i="92"/>
  <c r="AS23" i="92"/>
  <c r="AS22" i="92"/>
  <c r="AS20" i="92"/>
  <c r="AS18" i="92"/>
  <c r="AS16" i="92"/>
  <c r="AS14" i="92"/>
  <c r="AS12" i="92"/>
  <c r="AS10" i="92"/>
  <c r="AS8" i="92"/>
  <c r="K56" i="74"/>
  <c r="I60" i="54" s="1"/>
  <c r="M60" i="54" s="1"/>
  <c r="K52" i="74"/>
  <c r="I56" i="54" s="1"/>
  <c r="M56" i="54" s="1"/>
  <c r="K48" i="74"/>
  <c r="I52" i="54" s="1"/>
  <c r="M52" i="54" s="1"/>
  <c r="K59" i="74"/>
  <c r="I63" i="54" s="1"/>
  <c r="M63" i="54" s="1"/>
  <c r="K55" i="74"/>
  <c r="I59" i="54" s="1"/>
  <c r="M59" i="54" s="1"/>
  <c r="K51" i="74"/>
  <c r="I55" i="54" s="1"/>
  <c r="M55" i="54" s="1"/>
  <c r="AG23" i="88"/>
  <c r="BG23" i="88" s="1"/>
  <c r="BG9" i="88"/>
  <c r="AU8" i="41"/>
  <c r="AO8" i="41"/>
  <c r="Y41" i="32"/>
  <c r="AK41" i="32" s="1"/>
  <c r="AC41" i="32"/>
  <c r="AE41" i="32"/>
  <c r="Y43" i="34"/>
  <c r="AK43" i="34" s="1"/>
  <c r="AC43" i="34"/>
  <c r="Y41" i="36"/>
  <c r="AK41" i="36" s="1"/>
  <c r="AC41" i="36"/>
  <c r="AE41" i="36"/>
  <c r="Y43" i="38"/>
  <c r="AK43" i="38" s="1"/>
  <c r="AC43" i="38"/>
  <c r="Y43" i="40"/>
  <c r="AK43" i="40" s="1"/>
  <c r="AC43" i="40"/>
  <c r="Y41" i="44"/>
  <c r="AK41" i="44" s="1"/>
  <c r="AE41" i="44"/>
  <c r="AC41" i="44"/>
  <c r="BQ27" i="52"/>
  <c r="BW27" i="52" s="1"/>
  <c r="AW27" i="52"/>
  <c r="BC27" i="52" s="1"/>
  <c r="AC27" i="52"/>
  <c r="AI27" i="52" s="1"/>
  <c r="CA27" i="52"/>
  <c r="CE27" i="52" s="1"/>
  <c r="BG27" i="52"/>
  <c r="BM27" i="52" s="1"/>
  <c r="AM27" i="52"/>
  <c r="AQ27" i="52" s="1"/>
  <c r="Q27" i="52"/>
  <c r="W27" i="52" s="1"/>
  <c r="BQ15" i="52"/>
  <c r="BW15" i="52" s="1"/>
  <c r="AW15" i="52"/>
  <c r="BC15" i="52" s="1"/>
  <c r="AC15" i="52"/>
  <c r="AI15" i="52" s="1"/>
  <c r="CA15" i="52"/>
  <c r="CE15" i="52" s="1"/>
  <c r="BG15" i="52"/>
  <c r="BM15" i="52" s="1"/>
  <c r="AM15" i="52"/>
  <c r="AQ15" i="52" s="1"/>
  <c r="Q15" i="52"/>
  <c r="W15" i="52" s="1"/>
  <c r="BQ29" i="52"/>
  <c r="BW29" i="52" s="1"/>
  <c r="AW29" i="52"/>
  <c r="BC29" i="52" s="1"/>
  <c r="AC29" i="52"/>
  <c r="AI29" i="52" s="1"/>
  <c r="CA29" i="52"/>
  <c r="CE29" i="52" s="1"/>
  <c r="BG29" i="52"/>
  <c r="BM29" i="52" s="1"/>
  <c r="AM29" i="52"/>
  <c r="AQ29" i="52" s="1"/>
  <c r="Q29" i="52"/>
  <c r="W29" i="52" s="1"/>
  <c r="BQ21" i="52"/>
  <c r="BW21" i="52" s="1"/>
  <c r="AW21" i="52"/>
  <c r="BC21" i="52" s="1"/>
  <c r="AC21" i="52"/>
  <c r="AI21" i="52" s="1"/>
  <c r="CA21" i="52"/>
  <c r="CE21" i="52" s="1"/>
  <c r="BG21" i="52"/>
  <c r="BM21" i="52" s="1"/>
  <c r="AM21" i="52"/>
  <c r="AQ21" i="52" s="1"/>
  <c r="Q21" i="52"/>
  <c r="W21" i="52" s="1"/>
  <c r="AE8" i="34"/>
  <c r="Y8" i="34"/>
  <c r="AS12" i="35"/>
  <c r="AS12" i="31"/>
  <c r="AS12" i="39"/>
  <c r="AM29" i="56"/>
  <c r="AS29" i="56" s="1"/>
  <c r="AC29" i="56"/>
  <c r="AI29" i="56" s="1"/>
  <c r="Q29" i="56"/>
  <c r="W29" i="56" s="1"/>
  <c r="AA34" i="55"/>
  <c r="AI34" i="55"/>
  <c r="Q34" i="55"/>
  <c r="W34" i="55" s="1"/>
  <c r="AA28" i="55"/>
  <c r="AI28" i="55"/>
  <c r="Q28" i="55"/>
  <c r="W28" i="55" s="1"/>
  <c r="AA26" i="55"/>
  <c r="AI26" i="55"/>
  <c r="Q26" i="55"/>
  <c r="W26" i="55" s="1"/>
  <c r="AA12" i="55"/>
  <c r="AI12" i="55"/>
  <c r="Q12" i="55"/>
  <c r="W12" i="55" s="1"/>
  <c r="AA10" i="55"/>
  <c r="AI10" i="55"/>
  <c r="Q10" i="55"/>
  <c r="W10" i="55" s="1"/>
  <c r="AY83" i="52"/>
  <c r="BA83" i="52" s="1"/>
  <c r="AW83" i="52"/>
  <c r="BC83" i="52" s="1"/>
  <c r="AY80" i="52"/>
  <c r="BA80" i="52" s="1"/>
  <c r="AW80" i="52"/>
  <c r="BC80" i="52" s="1"/>
  <c r="AY84" i="52"/>
  <c r="BA84" i="52" s="1"/>
  <c r="AW84" i="52"/>
  <c r="BC84" i="52" s="1"/>
  <c r="AG34" i="33"/>
  <c r="AI34" i="33" s="1"/>
  <c r="AG26" i="33"/>
  <c r="AI26" i="33" s="1"/>
  <c r="AG24" i="33"/>
  <c r="AI24" i="33" s="1"/>
  <c r="AG22" i="33"/>
  <c r="AG8" i="33"/>
  <c r="AI8" i="33" s="1"/>
  <c r="AG23" i="33"/>
  <c r="AI23" i="33" s="1"/>
  <c r="AG12" i="39"/>
  <c r="AG10" i="39"/>
  <c r="AG9" i="39"/>
  <c r="AG13" i="39"/>
  <c r="AG21" i="39"/>
  <c r="AG46" i="45"/>
  <c r="AG41" i="45"/>
  <c r="AG40" i="45"/>
  <c r="AI40" i="45" s="1"/>
  <c r="AG38" i="45"/>
  <c r="AG36" i="45"/>
  <c r="AG32" i="45"/>
  <c r="AG30" i="45"/>
  <c r="AI30" i="45" s="1"/>
  <c r="AG28" i="45"/>
  <c r="AG20" i="45"/>
  <c r="AG18" i="45"/>
  <c r="AG16" i="45"/>
  <c r="AG14" i="45"/>
  <c r="AG11" i="45"/>
  <c r="AG15" i="45"/>
  <c r="AG17" i="45"/>
  <c r="AG19" i="45"/>
  <c r="AG25" i="45"/>
  <c r="AI25" i="45" s="1"/>
  <c r="AG27" i="45"/>
  <c r="AI27" i="45" s="1"/>
  <c r="AG29" i="45"/>
  <c r="AI29" i="45" s="1"/>
  <c r="AG31" i="45"/>
  <c r="AI31" i="45" s="1"/>
  <c r="AG33" i="45"/>
  <c r="AI33" i="45" s="1"/>
  <c r="AG39" i="45"/>
  <c r="AG43" i="45"/>
  <c r="AG37" i="45"/>
  <c r="AG42" i="45"/>
  <c r="AI42" i="45" s="1"/>
  <c r="AG45" i="45"/>
  <c r="K20" i="56"/>
  <c r="AM20" i="56"/>
  <c r="AS20" i="56" s="1"/>
  <c r="AC20" i="56"/>
  <c r="AI20" i="56" s="1"/>
  <c r="Q20" i="56"/>
  <c r="Y20" i="56" s="1"/>
  <c r="AU8" i="40"/>
  <c r="AO8" i="40"/>
  <c r="AY8" i="42"/>
  <c r="AU8" i="44"/>
  <c r="AO8" i="44"/>
  <c r="AW23" i="46"/>
  <c r="AS8" i="79"/>
  <c r="AU8" i="79" s="1"/>
  <c r="AM8" i="46" s="1"/>
  <c r="AW8" i="46"/>
  <c r="AW24" i="46"/>
  <c r="AW22" i="46"/>
  <c r="AW34" i="46"/>
  <c r="AW26" i="46"/>
  <c r="W40" i="34"/>
  <c r="Y40" i="34" s="1"/>
  <c r="S40" i="42"/>
  <c r="S40" i="33"/>
  <c r="S40" i="41"/>
  <c r="W40" i="32"/>
  <c r="Y40" i="32"/>
  <c r="AK40" i="32" s="1"/>
  <c r="W40" i="40"/>
  <c r="Y40" i="40"/>
  <c r="AK40" i="40" s="1"/>
  <c r="W40" i="39"/>
  <c r="Y40" i="39" s="1"/>
  <c r="AY8" i="39"/>
  <c r="W33" i="43"/>
  <c r="Y33" i="43" s="1"/>
  <c r="W29" i="43"/>
  <c r="AC29" i="43" s="1"/>
  <c r="W25" i="43"/>
  <c r="Y25" i="43" s="1"/>
  <c r="S32" i="43"/>
  <c r="S28" i="43"/>
  <c r="S24" i="43"/>
  <c r="S12" i="43"/>
  <c r="S33" i="39"/>
  <c r="S29" i="39"/>
  <c r="S25" i="39"/>
  <c r="Y32" i="39"/>
  <c r="AI32" i="39" s="1"/>
  <c r="W32" i="39"/>
  <c r="AC32" i="39" s="1"/>
  <c r="Y28" i="39"/>
  <c r="AI28" i="39" s="1"/>
  <c r="W28" i="39"/>
  <c r="AC28" i="39" s="1"/>
  <c r="Y24" i="39"/>
  <c r="AK24" i="39" s="1"/>
  <c r="W24" i="39"/>
  <c r="Y12" i="39"/>
  <c r="AK12" i="39" s="1"/>
  <c r="W12" i="39"/>
  <c r="S33" i="35"/>
  <c r="S29" i="35"/>
  <c r="S25" i="35"/>
  <c r="W32" i="35"/>
  <c r="AC32" i="35" s="1"/>
  <c r="W28" i="35"/>
  <c r="AC28" i="35" s="1"/>
  <c r="W24" i="35"/>
  <c r="Y24" i="35" s="1"/>
  <c r="AK24" i="35" s="1"/>
  <c r="W12" i="35"/>
  <c r="Y12" i="35" s="1"/>
  <c r="AK12" i="35" s="1"/>
  <c r="BC54" i="52"/>
  <c r="S33" i="46"/>
  <c r="S29" i="46"/>
  <c r="S25" i="46"/>
  <c r="W32" i="46"/>
  <c r="Y32" i="46" s="1"/>
  <c r="W28" i="46"/>
  <c r="Y28" i="46" s="1"/>
  <c r="W24" i="46"/>
  <c r="AE24" i="46" s="1"/>
  <c r="W12" i="46"/>
  <c r="AE12" i="46" s="1"/>
  <c r="S33" i="42"/>
  <c r="S29" i="42"/>
  <c r="S25" i="42"/>
  <c r="Y32" i="42"/>
  <c r="AI32" i="42" s="1"/>
  <c r="W32" i="42"/>
  <c r="AC32" i="42" s="1"/>
  <c r="Y28" i="42"/>
  <c r="AI28" i="42" s="1"/>
  <c r="W28" i="42"/>
  <c r="AC28" i="42" s="1"/>
  <c r="Y24" i="42"/>
  <c r="AK24" i="42" s="1"/>
  <c r="W24" i="42"/>
  <c r="Y12" i="42"/>
  <c r="AK12" i="42" s="1"/>
  <c r="W12" i="42"/>
  <c r="Y33" i="38"/>
  <c r="AK33" i="38" s="1"/>
  <c r="W33" i="38"/>
  <c r="Y29" i="38"/>
  <c r="AI29" i="38" s="1"/>
  <c r="W29" i="38"/>
  <c r="AC29" i="38" s="1"/>
  <c r="Y25" i="38"/>
  <c r="AK25" i="38" s="1"/>
  <c r="W25" i="38"/>
  <c r="S32" i="38"/>
  <c r="S28" i="38"/>
  <c r="S24" i="38"/>
  <c r="S12" i="38"/>
  <c r="Y33" i="34"/>
  <c r="AK33" i="34" s="1"/>
  <c r="W33" i="34"/>
  <c r="Y29" i="34"/>
  <c r="AI29" i="34" s="1"/>
  <c r="W29" i="34"/>
  <c r="AC29" i="34" s="1"/>
  <c r="Y25" i="34"/>
  <c r="AK25" i="34" s="1"/>
  <c r="W25" i="34"/>
  <c r="S32" i="34"/>
  <c r="S28" i="34"/>
  <c r="S24" i="34"/>
  <c r="S12" i="34"/>
  <c r="Y33" i="31"/>
  <c r="AK33" i="31" s="1"/>
  <c r="W33" i="31"/>
  <c r="Y29" i="31"/>
  <c r="AI29" i="31" s="1"/>
  <c r="W29" i="31"/>
  <c r="AC29" i="31" s="1"/>
  <c r="Y25" i="31"/>
  <c r="AK25" i="31" s="1"/>
  <c r="W25" i="31"/>
  <c r="S32" i="31"/>
  <c r="S28" i="31"/>
  <c r="S24" i="31"/>
  <c r="W12" i="31"/>
  <c r="Y12" i="31" s="1"/>
  <c r="AK12" i="31" s="1"/>
  <c r="W42" i="43"/>
  <c r="Y42" i="43" s="1"/>
  <c r="S42" i="37"/>
  <c r="AO42" i="42"/>
  <c r="AG23" i="91"/>
  <c r="AG21" i="31"/>
  <c r="AG13" i="31"/>
  <c r="AG9" i="31"/>
  <c r="AG12" i="35"/>
  <c r="AG10" i="35"/>
  <c r="AG21" i="35"/>
  <c r="AG13" i="35"/>
  <c r="AG9" i="35"/>
  <c r="AG10" i="31"/>
  <c r="AG12" i="31"/>
  <c r="AY41" i="43"/>
  <c r="AI31" i="41"/>
  <c r="AI29" i="41"/>
  <c r="AI32" i="41"/>
  <c r="AI41" i="41"/>
  <c r="AI30" i="30"/>
  <c r="AO82" i="52"/>
  <c r="AQ82" i="52" s="1"/>
  <c r="AM82" i="52"/>
  <c r="AS82" i="52" s="1"/>
  <c r="AO81" i="52"/>
  <c r="AQ81" i="52" s="1"/>
  <c r="AM81" i="52"/>
  <c r="AS81" i="52" s="1"/>
  <c r="AO85" i="52"/>
  <c r="AQ85" i="52" s="1"/>
  <c r="AM85" i="52"/>
  <c r="AS85" i="52" s="1"/>
  <c r="AY41" i="42"/>
  <c r="Y43" i="33"/>
  <c r="AK43" i="33" s="1"/>
  <c r="AC43" i="33"/>
  <c r="AE43" i="33"/>
  <c r="Y41" i="31"/>
  <c r="AK41" i="31" s="1"/>
  <c r="AC41" i="31"/>
  <c r="AE41" i="31"/>
  <c r="Y43" i="35"/>
  <c r="AK43" i="35" s="1"/>
  <c r="AC43" i="35"/>
  <c r="AE43" i="35"/>
  <c r="Y43" i="37"/>
  <c r="AK43" i="37" s="1"/>
  <c r="AC43" i="37"/>
  <c r="AE43" i="37"/>
  <c r="Y43" i="39"/>
  <c r="AK43" i="39" s="1"/>
  <c r="AC43" i="39"/>
  <c r="AE43" i="39"/>
  <c r="Y43" i="42"/>
  <c r="AK43" i="42" s="1"/>
  <c r="AC43" i="42"/>
  <c r="K55" i="96"/>
  <c r="I29" i="53" s="1"/>
  <c r="M29" i="53" s="1"/>
  <c r="Q29" i="53" s="1"/>
  <c r="W29" i="53" s="1"/>
  <c r="I55" i="96"/>
  <c r="I29" i="55" s="1"/>
  <c r="M29" i="55" s="1"/>
  <c r="M44" i="27"/>
  <c r="M50" i="27" s="1"/>
  <c r="G26" i="10" s="1"/>
  <c r="I50" i="27"/>
  <c r="I44" i="30"/>
  <c r="M36" i="30"/>
  <c r="I44" i="33"/>
  <c r="M36" i="33"/>
  <c r="I44" i="37"/>
  <c r="M36" i="37"/>
  <c r="I44" i="41"/>
  <c r="M36" i="41"/>
  <c r="I44" i="45"/>
  <c r="M36" i="45"/>
  <c r="K73" i="96"/>
  <c r="I10" i="22" s="1"/>
  <c r="M10" i="22" s="1"/>
  <c r="S10" i="22" s="1"/>
  <c r="I73" i="96"/>
  <c r="I10" i="24" s="1"/>
  <c r="M10" i="24" s="1"/>
  <c r="S10" i="24" s="1"/>
  <c r="M44" i="26"/>
  <c r="M50" i="26" s="1"/>
  <c r="I50" i="26"/>
  <c r="E31" i="12" s="1"/>
  <c r="E38" i="12" s="1"/>
  <c r="E41" i="12" s="1"/>
  <c r="G52" i="10" s="1"/>
  <c r="G54" i="10" s="1"/>
  <c r="M8" i="24"/>
  <c r="I31" i="24"/>
  <c r="I44" i="32"/>
  <c r="M36" i="32"/>
  <c r="I44" i="36"/>
  <c r="M36" i="36"/>
  <c r="I44" i="40"/>
  <c r="M36" i="40"/>
  <c r="I44" i="44"/>
  <c r="M36" i="44"/>
  <c r="BO10" i="51"/>
  <c r="BS10" i="51" s="1"/>
  <c r="BG10" i="51"/>
  <c r="AY10" i="51"/>
  <c r="AQ10" i="51"/>
  <c r="AI10" i="51"/>
  <c r="AM10" i="51" s="1"/>
  <c r="AA10" i="51"/>
  <c r="Q10" i="51"/>
  <c r="W10" i="51" s="1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S9" i="20"/>
  <c r="S15" i="20" s="1"/>
  <c r="E41" i="8" s="1"/>
  <c r="M15" i="20"/>
  <c r="E35" i="10" s="1"/>
  <c r="AS42" i="40"/>
  <c r="K30" i="73"/>
  <c r="I83" i="23" s="1"/>
  <c r="M83" i="23" s="1"/>
  <c r="S83" i="23" s="1"/>
  <c r="K26" i="73"/>
  <c r="I71" i="23" s="1"/>
  <c r="M71" i="23" s="1"/>
  <c r="S71" i="23" s="1"/>
  <c r="K22" i="73"/>
  <c r="I56" i="23" s="1"/>
  <c r="M56" i="23" s="1"/>
  <c r="S56" i="23" s="1"/>
  <c r="K32" i="73"/>
  <c r="I89" i="23" s="1"/>
  <c r="M89" i="23" s="1"/>
  <c r="S89" i="23" s="1"/>
  <c r="K29" i="73"/>
  <c r="I80" i="23" s="1"/>
  <c r="M80" i="23" s="1"/>
  <c r="S80" i="23" s="1"/>
  <c r="K25" i="73"/>
  <c r="I68" i="23" s="1"/>
  <c r="M68" i="23" s="1"/>
  <c r="S68" i="23" s="1"/>
  <c r="BG23" i="89"/>
  <c r="AW23" i="31"/>
  <c r="AW34" i="35"/>
  <c r="AW23" i="35"/>
  <c r="AS19" i="79"/>
  <c r="AU19" i="79" s="1"/>
  <c r="AW26" i="35"/>
  <c r="AW24" i="31"/>
  <c r="AW22" i="31"/>
  <c r="AW8" i="35"/>
  <c r="AW24" i="35"/>
  <c r="AW22" i="35"/>
  <c r="AW8" i="31"/>
  <c r="AW34" i="31"/>
  <c r="AW26" i="31"/>
  <c r="AC8" i="33"/>
  <c r="G10" i="103"/>
  <c r="G9" i="103"/>
  <c r="AY42" i="40"/>
  <c r="AY43" i="44"/>
  <c r="K8" i="73"/>
  <c r="I14" i="23" s="1"/>
  <c r="S16" i="46"/>
  <c r="Q16" i="46"/>
  <c r="S16" i="44"/>
  <c r="Q16" i="44"/>
  <c r="S16" i="42"/>
  <c r="Q16" i="42"/>
  <c r="Q16" i="40"/>
  <c r="S16" i="40" s="1"/>
  <c r="Q16" i="38"/>
  <c r="S16" i="38" s="1"/>
  <c r="Q16" i="36"/>
  <c r="S16" i="36" s="1"/>
  <c r="Q16" i="34"/>
  <c r="S16" i="34" s="1"/>
  <c r="Q16" i="32"/>
  <c r="S16" i="32" s="1"/>
  <c r="S16" i="31"/>
  <c r="Q16" i="31"/>
  <c r="Q11" i="46"/>
  <c r="S11" i="46" s="1"/>
  <c r="Q11" i="44"/>
  <c r="S11" i="44" s="1"/>
  <c r="Q11" i="42"/>
  <c r="S11" i="42" s="1"/>
  <c r="S11" i="40"/>
  <c r="Q11" i="40"/>
  <c r="S11" i="38"/>
  <c r="Q11" i="38"/>
  <c r="S11" i="36"/>
  <c r="Q11" i="36"/>
  <c r="S11" i="34"/>
  <c r="Q11" i="34"/>
  <c r="S11" i="32"/>
  <c r="Q11" i="32"/>
  <c r="Q11" i="31"/>
  <c r="S11" i="31" s="1"/>
  <c r="Q17" i="46"/>
  <c r="S17" i="46" s="1"/>
  <c r="Q17" i="44"/>
  <c r="S17" i="44" s="1"/>
  <c r="Q17" i="42"/>
  <c r="S17" i="42" s="1"/>
  <c r="S17" i="40"/>
  <c r="Q17" i="40"/>
  <c r="S17" i="38"/>
  <c r="Q17" i="38"/>
  <c r="S17" i="36"/>
  <c r="Q17" i="36"/>
  <c r="S17" i="34"/>
  <c r="Q17" i="34"/>
  <c r="S17" i="32"/>
  <c r="Q17" i="32"/>
  <c r="S17" i="31"/>
  <c r="Q17" i="31"/>
  <c r="Q13" i="46"/>
  <c r="S13" i="46" s="1"/>
  <c r="Q13" i="44"/>
  <c r="S13" i="44" s="1"/>
  <c r="Q13" i="42"/>
  <c r="S13" i="42" s="1"/>
  <c r="S13" i="40"/>
  <c r="Q13" i="40"/>
  <c r="S13" i="38"/>
  <c r="Q13" i="38"/>
  <c r="S13" i="36"/>
  <c r="Q13" i="36"/>
  <c r="S13" i="34"/>
  <c r="Q13" i="34"/>
  <c r="S13" i="32"/>
  <c r="Q13" i="32"/>
  <c r="Q13" i="31"/>
  <c r="S13" i="31" s="1"/>
  <c r="K15" i="73"/>
  <c r="I35" i="23" s="1"/>
  <c r="M35" i="23" s="1"/>
  <c r="S35" i="23" s="1"/>
  <c r="I15" i="73"/>
  <c r="I35" i="25" s="1"/>
  <c r="M35" i="25" s="1"/>
  <c r="S35" i="25" s="1"/>
  <c r="K41" i="74"/>
  <c r="I39" i="54" s="1"/>
  <c r="M39" i="54" s="1"/>
  <c r="I41" i="74"/>
  <c r="I39" i="56" s="1"/>
  <c r="M39" i="56" s="1"/>
  <c r="K16" i="73"/>
  <c r="I38" i="23" s="1"/>
  <c r="M38" i="23" s="1"/>
  <c r="S38" i="23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AS43" i="35"/>
  <c r="AS41" i="43"/>
  <c r="AS43" i="43"/>
  <c r="AW12" i="45"/>
  <c r="AW10" i="45"/>
  <c r="CC9" i="79"/>
  <c r="CE9" i="79" s="1"/>
  <c r="AM12" i="45" s="1"/>
  <c r="AW9" i="45"/>
  <c r="AW13" i="45"/>
  <c r="AW21" i="45"/>
  <c r="AU8" i="32"/>
  <c r="AO8" i="32"/>
  <c r="CG8" i="52"/>
  <c r="AS42" i="34"/>
  <c r="AS42" i="42"/>
  <c r="Y40" i="30"/>
  <c r="AK40" i="30" s="1"/>
  <c r="W40" i="30"/>
  <c r="Y40" i="37"/>
  <c r="AK40" i="37" s="1"/>
  <c r="W40" i="37"/>
  <c r="S40" i="45"/>
  <c r="S40" i="36"/>
  <c r="Y40" i="44"/>
  <c r="AK40" i="44" s="1"/>
  <c r="W40" i="44"/>
  <c r="Y40" i="35"/>
  <c r="AK40" i="35" s="1"/>
  <c r="W40" i="35"/>
  <c r="S40" i="43"/>
  <c r="AW34" i="43"/>
  <c r="AW26" i="43"/>
  <c r="AW24" i="43"/>
  <c r="AW22" i="43"/>
  <c r="AW8" i="43"/>
  <c r="AS11" i="79"/>
  <c r="AU11" i="79" s="1"/>
  <c r="AM8" i="43" s="1"/>
  <c r="AW23" i="43"/>
  <c r="Y21" i="88"/>
  <c r="Y19" i="88"/>
  <c r="Y17" i="88"/>
  <c r="Y15" i="88"/>
  <c r="Y13" i="88"/>
  <c r="Y11" i="88"/>
  <c r="Y9" i="88"/>
  <c r="Y23" i="88"/>
  <c r="Y22" i="88"/>
  <c r="Y20" i="88"/>
  <c r="Y18" i="88"/>
  <c r="Y16" i="88"/>
  <c r="Y14" i="88"/>
  <c r="Y12" i="88"/>
  <c r="Y10" i="88"/>
  <c r="Y8" i="88"/>
  <c r="AG34" i="30"/>
  <c r="AI34" i="30" s="1"/>
  <c r="AG26" i="30"/>
  <c r="AI26" i="30" s="1"/>
  <c r="AG24" i="30"/>
  <c r="AI24" i="30" s="1"/>
  <c r="AG22" i="30"/>
  <c r="AG8" i="30"/>
  <c r="AI8" i="30" s="1"/>
  <c r="AG23" i="30"/>
  <c r="S33" i="45"/>
  <c r="S29" i="45"/>
  <c r="S25" i="45"/>
  <c r="W32" i="45"/>
  <c r="AC32" i="45" s="1"/>
  <c r="W28" i="45"/>
  <c r="AC28" i="45" s="1"/>
  <c r="W24" i="45"/>
  <c r="Y24" i="45" s="1"/>
  <c r="AK24" i="45" s="1"/>
  <c r="W12" i="45"/>
  <c r="Y12" i="45" s="1"/>
  <c r="AK12" i="45" s="1"/>
  <c r="W33" i="41"/>
  <c r="Y33" i="41" s="1"/>
  <c r="S29" i="41"/>
  <c r="S25" i="41"/>
  <c r="S32" i="41"/>
  <c r="W28" i="41"/>
  <c r="AC28" i="41" s="1"/>
  <c r="Y28" i="41"/>
  <c r="AI28" i="41" s="1"/>
  <c r="W24" i="41"/>
  <c r="Y24" i="41"/>
  <c r="AK24" i="41" s="1"/>
  <c r="W12" i="41"/>
  <c r="Y12" i="41"/>
  <c r="AK12" i="41" s="1"/>
  <c r="W33" i="37"/>
  <c r="Y33" i="37"/>
  <c r="AK33" i="37" s="1"/>
  <c r="W29" i="37"/>
  <c r="AC29" i="37" s="1"/>
  <c r="Y29" i="37"/>
  <c r="AI29" i="37" s="1"/>
  <c r="W25" i="37"/>
  <c r="Y25" i="37"/>
  <c r="AK25" i="37" s="1"/>
  <c r="S32" i="37"/>
  <c r="S28" i="37"/>
  <c r="S24" i="37"/>
  <c r="S12" i="37"/>
  <c r="W33" i="33"/>
  <c r="Y33" i="33"/>
  <c r="AK33" i="33" s="1"/>
  <c r="W29" i="33"/>
  <c r="AC29" i="33" s="1"/>
  <c r="Y29" i="33"/>
  <c r="AI29" i="33" s="1"/>
  <c r="W25" i="33"/>
  <c r="Y25" i="33"/>
  <c r="AK25" i="33" s="1"/>
  <c r="S32" i="33"/>
  <c r="S28" i="33"/>
  <c r="S24" i="33"/>
  <c r="S12" i="33"/>
  <c r="W33" i="30"/>
  <c r="AC33" i="30" s="1"/>
  <c r="Y33" i="30"/>
  <c r="AI33" i="30" s="1"/>
  <c r="W29" i="30"/>
  <c r="AC29" i="30" s="1"/>
  <c r="Y29" i="30"/>
  <c r="AI29" i="30" s="1"/>
  <c r="W25" i="30"/>
  <c r="AC25" i="30" s="1"/>
  <c r="Y25" i="30"/>
  <c r="AI25" i="30" s="1"/>
  <c r="S32" i="30"/>
  <c r="S28" i="30"/>
  <c r="S24" i="30"/>
  <c r="S12" i="30"/>
  <c r="W33" i="44"/>
  <c r="Y33" i="44"/>
  <c r="AK33" i="44" s="1"/>
  <c r="W29" i="44"/>
  <c r="AC29" i="44" s="1"/>
  <c r="Y29" i="44"/>
  <c r="AI29" i="44" s="1"/>
  <c r="W25" i="44"/>
  <c r="Y25" i="44"/>
  <c r="AK25" i="44" s="1"/>
  <c r="S32" i="44"/>
  <c r="S28" i="44"/>
  <c r="S24" i="44"/>
  <c r="S12" i="44"/>
  <c r="S33" i="40"/>
  <c r="S29" i="40"/>
  <c r="S25" i="40"/>
  <c r="W32" i="40"/>
  <c r="AC32" i="40" s="1"/>
  <c r="W28" i="40"/>
  <c r="AC28" i="40" s="1"/>
  <c r="W24" i="40"/>
  <c r="Y24" i="40" s="1"/>
  <c r="AK24" i="40" s="1"/>
  <c r="W12" i="40"/>
  <c r="Y12" i="40" s="1"/>
  <c r="AK12" i="40" s="1"/>
  <c r="S33" i="36"/>
  <c r="S29" i="36"/>
  <c r="S25" i="36"/>
  <c r="W32" i="36"/>
  <c r="AC32" i="36" s="1"/>
  <c r="Y32" i="36"/>
  <c r="AI32" i="36" s="1"/>
  <c r="W28" i="36"/>
  <c r="AC28" i="36" s="1"/>
  <c r="Y28" i="36"/>
  <c r="W24" i="36"/>
  <c r="Y24" i="36"/>
  <c r="AK24" i="36" s="1"/>
  <c r="W12" i="36"/>
  <c r="Y12" i="36"/>
  <c r="AK12" i="36" s="1"/>
  <c r="S33" i="32"/>
  <c r="S29" i="32"/>
  <c r="S25" i="32"/>
  <c r="W32" i="32"/>
  <c r="AC32" i="32" s="1"/>
  <c r="W28" i="32"/>
  <c r="AC28" i="32" s="1"/>
  <c r="W24" i="32"/>
  <c r="Y24" i="32" s="1"/>
  <c r="AK24" i="32" s="1"/>
  <c r="W12" i="32"/>
  <c r="Y12" i="32" s="1"/>
  <c r="AK12" i="32" s="1"/>
  <c r="Y20" i="52"/>
  <c r="AS20" i="52"/>
  <c r="S42" i="39"/>
  <c r="AO42" i="44"/>
  <c r="S42" i="38"/>
  <c r="W42" i="46"/>
  <c r="Y42" i="46" s="1"/>
  <c r="AG21" i="38"/>
  <c r="AG13" i="38"/>
  <c r="AG9" i="38"/>
  <c r="AG10" i="38"/>
  <c r="AG12" i="38"/>
  <c r="AI12" i="38" s="1"/>
  <c r="BY79" i="52"/>
  <c r="CA79" i="52"/>
  <c r="CG79" i="52" s="1"/>
  <c r="AS23" i="42"/>
  <c r="AS23" i="44"/>
  <c r="AI43" i="43"/>
  <c r="AI28" i="43"/>
  <c r="AI32" i="43"/>
  <c r="AI41" i="43"/>
  <c r="AU41" i="41"/>
  <c r="AO41" i="41"/>
  <c r="BA41" i="41" s="1"/>
  <c r="AS26" i="32"/>
  <c r="AS26" i="34"/>
  <c r="AS26" i="38"/>
  <c r="K58" i="74"/>
  <c r="I62" i="54" s="1"/>
  <c r="M62" i="54" s="1"/>
  <c r="K54" i="74"/>
  <c r="I58" i="54" s="1"/>
  <c r="M58" i="54" s="1"/>
  <c r="K50" i="74"/>
  <c r="I54" i="54" s="1"/>
  <c r="M54" i="54" s="1"/>
  <c r="K57" i="74"/>
  <c r="I61" i="54" s="1"/>
  <c r="M61" i="54" s="1"/>
  <c r="K53" i="74"/>
  <c r="I57" i="54" s="1"/>
  <c r="M57" i="54" s="1"/>
  <c r="K49" i="74"/>
  <c r="I53" i="54" s="1"/>
  <c r="M53" i="54" s="1"/>
  <c r="K37" i="74"/>
  <c r="I28" i="54" s="1"/>
  <c r="M28" i="54" s="1"/>
  <c r="AS23" i="33"/>
  <c r="AS23" i="39"/>
  <c r="AS24" i="41"/>
  <c r="AS8" i="43"/>
  <c r="AS8" i="45"/>
  <c r="AG34" i="41"/>
  <c r="AI34" i="41" s="1"/>
  <c r="AG26" i="41"/>
  <c r="AG22" i="41"/>
  <c r="AG24" i="41"/>
  <c r="AG8" i="41"/>
  <c r="AI8" i="41" s="1"/>
  <c r="AG23" i="41"/>
  <c r="AI23" i="41" s="1"/>
  <c r="AI31" i="32"/>
  <c r="AI43" i="32"/>
  <c r="AI40" i="32"/>
  <c r="AI27" i="32"/>
  <c r="AI30" i="32"/>
  <c r="AI27" i="34"/>
  <c r="AI31" i="34"/>
  <c r="AI28" i="36"/>
  <c r="AI40" i="36"/>
  <c r="AI27" i="36"/>
  <c r="AI31" i="36"/>
  <c r="AI41" i="38"/>
  <c r="AI27" i="38"/>
  <c r="AI31" i="38"/>
  <c r="AI40" i="40"/>
  <c r="AI27" i="40"/>
  <c r="AI31" i="40"/>
  <c r="AI30" i="44"/>
  <c r="AI27" i="44"/>
  <c r="AI31" i="44"/>
  <c r="AI42" i="44"/>
  <c r="AU9" i="30"/>
  <c r="AE9" i="30"/>
  <c r="Q9" i="30"/>
  <c r="S9" i="30" s="1"/>
  <c r="BA9" i="30"/>
  <c r="AK9" i="30"/>
  <c r="Q9" i="33"/>
  <c r="S9" i="33"/>
  <c r="Q9" i="37"/>
  <c r="S9" i="37" s="1"/>
  <c r="Q9" i="41"/>
  <c r="S9" i="45"/>
  <c r="Q9" i="45"/>
  <c r="AY8" i="34"/>
  <c r="AS31" i="56"/>
  <c r="AM31" i="56"/>
  <c r="AI31" i="56"/>
  <c r="AC31" i="56"/>
  <c r="Y31" i="56"/>
  <c r="Q31" i="56"/>
  <c r="W31" i="56" s="1"/>
  <c r="M21" i="56"/>
  <c r="AA33" i="55"/>
  <c r="AI33" i="55"/>
  <c r="Q33" i="55"/>
  <c r="W33" i="55" s="1"/>
  <c r="AA27" i="55"/>
  <c r="AI27" i="55"/>
  <c r="Q27" i="55"/>
  <c r="W27" i="55" s="1"/>
  <c r="AA25" i="55"/>
  <c r="AI25" i="55"/>
  <c r="Q25" i="55"/>
  <c r="W25" i="55" s="1"/>
  <c r="AA11" i="55"/>
  <c r="AI11" i="55"/>
  <c r="Q11" i="55"/>
  <c r="W11" i="55" s="1"/>
  <c r="M9" i="55"/>
  <c r="I41" i="55"/>
  <c r="AY8" i="33"/>
  <c r="W9" i="79"/>
  <c r="AA9" i="79" s="1"/>
  <c r="AC9" i="79" s="1"/>
  <c r="AG23" i="40"/>
  <c r="AI23" i="40" s="1"/>
  <c r="AG26" i="40"/>
  <c r="AI26" i="40" s="1"/>
  <c r="AG34" i="40"/>
  <c r="AI34" i="40" s="1"/>
  <c r="AG8" i="40"/>
  <c r="AI8" i="40" s="1"/>
  <c r="AG22" i="40"/>
  <c r="AG24" i="40"/>
  <c r="AG23" i="42"/>
  <c r="AG26" i="42"/>
  <c r="AI26" i="42" s="1"/>
  <c r="AG34" i="42"/>
  <c r="AI34" i="42" s="1"/>
  <c r="AG8" i="42"/>
  <c r="AI8" i="42" s="1"/>
  <c r="AG22" i="42"/>
  <c r="AG24" i="42"/>
  <c r="AI24" i="42" s="1"/>
  <c r="AG23" i="44"/>
  <c r="AI23" i="44" s="1"/>
  <c r="AG8" i="44"/>
  <c r="AI8" i="44" s="1"/>
  <c r="AG22" i="44"/>
  <c r="AG24" i="44"/>
  <c r="AI24" i="44" s="1"/>
  <c r="AG26" i="44"/>
  <c r="AI26" i="44" s="1"/>
  <c r="AG34" i="44"/>
  <c r="AI34" i="44" s="1"/>
  <c r="AW8" i="79"/>
  <c r="S10" i="23"/>
  <c r="Y21" i="89"/>
  <c r="Y19" i="89"/>
  <c r="Y17" i="89"/>
  <c r="Y15" i="89"/>
  <c r="Y13" i="89"/>
  <c r="Y11" i="89"/>
  <c r="Y9" i="89"/>
  <c r="Y23" i="89"/>
  <c r="Y22" i="89"/>
  <c r="Y20" i="89"/>
  <c r="Y18" i="89"/>
  <c r="Y16" i="89"/>
  <c r="Y14" i="89"/>
  <c r="Y12" i="89"/>
  <c r="Y10" i="89"/>
  <c r="Y8" i="89"/>
  <c r="AG34" i="39"/>
  <c r="AI34" i="39" s="1"/>
  <c r="AG26" i="39"/>
  <c r="AI26" i="39" s="1"/>
  <c r="AG24" i="39"/>
  <c r="AI24" i="39" s="1"/>
  <c r="AG22" i="39"/>
  <c r="AG8" i="39"/>
  <c r="AI8" i="39" s="1"/>
  <c r="AG23" i="39"/>
  <c r="S31" i="43"/>
  <c r="S27" i="43"/>
  <c r="S23" i="43"/>
  <c r="W34" i="43"/>
  <c r="Y34" i="43"/>
  <c r="AK34" i="43" s="1"/>
  <c r="W30" i="43"/>
  <c r="AC30" i="43" s="1"/>
  <c r="Y30" i="43"/>
  <c r="AI30" i="43" s="1"/>
  <c r="W26" i="43"/>
  <c r="Y26" i="43"/>
  <c r="AK26" i="43" s="1"/>
  <c r="W31" i="39"/>
  <c r="AC31" i="39" s="1"/>
  <c r="Y31" i="39"/>
  <c r="AI31" i="39" s="1"/>
  <c r="W27" i="39"/>
  <c r="Y27" i="39"/>
  <c r="AK27" i="39" s="1"/>
  <c r="W23" i="39"/>
  <c r="Y23" i="39"/>
  <c r="AK23" i="39" s="1"/>
  <c r="S34" i="39"/>
  <c r="S30" i="39"/>
  <c r="S26" i="39"/>
  <c r="W31" i="35"/>
  <c r="AC31" i="35" s="1"/>
  <c r="W27" i="35"/>
  <c r="Y27" i="35" s="1"/>
  <c r="W23" i="35"/>
  <c r="Y23" i="35" s="1"/>
  <c r="AK23" i="35" s="1"/>
  <c r="S34" i="35"/>
  <c r="S30" i="35"/>
  <c r="S26" i="35"/>
  <c r="BC57" i="52"/>
  <c r="BC53" i="52"/>
  <c r="W31" i="46"/>
  <c r="Y31" i="46"/>
  <c r="W27" i="46"/>
  <c r="AE27" i="46" s="1"/>
  <c r="Y27" i="46"/>
  <c r="AK27" i="46" s="1"/>
  <c r="W23" i="46"/>
  <c r="AE23" i="46" s="1"/>
  <c r="Y23" i="46"/>
  <c r="AK23" i="46" s="1"/>
  <c r="S34" i="46"/>
  <c r="S30" i="46"/>
  <c r="S26" i="46"/>
  <c r="W31" i="42"/>
  <c r="AC31" i="42" s="1"/>
  <c r="W27" i="42"/>
  <c r="Y27" i="42" s="1"/>
  <c r="W23" i="42"/>
  <c r="Y23" i="42" s="1"/>
  <c r="AK23" i="42" s="1"/>
  <c r="S34" i="42"/>
  <c r="S30" i="42"/>
  <c r="S26" i="42"/>
  <c r="S31" i="38"/>
  <c r="S27" i="38"/>
  <c r="S23" i="38"/>
  <c r="W34" i="38"/>
  <c r="W30" i="38"/>
  <c r="AC30" i="38" s="1"/>
  <c r="W26" i="38"/>
  <c r="S31" i="34"/>
  <c r="S27" i="34"/>
  <c r="S23" i="34"/>
  <c r="W34" i="34"/>
  <c r="Y34" i="34"/>
  <c r="AK34" i="34" s="1"/>
  <c r="W30" i="34"/>
  <c r="AC30" i="34" s="1"/>
  <c r="Y30" i="34"/>
  <c r="AI30" i="34" s="1"/>
  <c r="W26" i="34"/>
  <c r="Y26" i="34"/>
  <c r="AK26" i="34" s="1"/>
  <c r="S31" i="31"/>
  <c r="S27" i="31"/>
  <c r="S23" i="31"/>
  <c r="W34" i="31"/>
  <c r="W30" i="31"/>
  <c r="AC30" i="31" s="1"/>
  <c r="W26" i="31"/>
  <c r="AO43" i="33"/>
  <c r="AO43" i="37"/>
  <c r="BA27" i="7"/>
  <c r="G41" i="10"/>
  <c r="W42" i="35"/>
  <c r="Y42" i="40"/>
  <c r="AK42" i="40" s="1"/>
  <c r="AO43" i="31"/>
  <c r="AE43" i="38"/>
  <c r="AM43" i="38"/>
  <c r="AO43" i="38" s="1"/>
  <c r="AE43" i="42"/>
  <c r="AM43" i="46"/>
  <c r="AO43" i="46" s="1"/>
  <c r="Y42" i="34"/>
  <c r="AK42" i="34" s="1"/>
  <c r="AC42" i="42"/>
  <c r="AE42" i="42"/>
  <c r="S42" i="45"/>
  <c r="BG23" i="91"/>
  <c r="BG9" i="79"/>
  <c r="BK9" i="79" s="1"/>
  <c r="BM9" i="79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Y43" i="41"/>
  <c r="AK43" i="41" s="1"/>
  <c r="AC43" i="41"/>
  <c r="AE43" i="41"/>
  <c r="AY47" i="46"/>
  <c r="AW8" i="7" s="1"/>
  <c r="K34" i="74"/>
  <c r="I23" i="54" s="1"/>
  <c r="M23" i="54" s="1"/>
  <c r="K72" i="96"/>
  <c r="I40" i="53" s="1"/>
  <c r="M40" i="53" s="1"/>
  <c r="Q40" i="53" s="1"/>
  <c r="W40" i="53" s="1"/>
  <c r="AA38" i="55"/>
  <c r="AI38" i="55"/>
  <c r="Q38" i="55"/>
  <c r="W38" i="55" s="1"/>
  <c r="Q9" i="43"/>
  <c r="Q9" i="35"/>
  <c r="S9" i="35" s="1"/>
  <c r="Q9" i="42"/>
  <c r="S9" i="42" s="1"/>
  <c r="Q9" i="34"/>
  <c r="AM9" i="42" l="1"/>
  <c r="AO9" i="42"/>
  <c r="AK27" i="35"/>
  <c r="AI27" i="35"/>
  <c r="AM9" i="30"/>
  <c r="AS9" i="30" s="1"/>
  <c r="AK33" i="41"/>
  <c r="AI33" i="41"/>
  <c r="AU12" i="45"/>
  <c r="AS12" i="45"/>
  <c r="AO12" i="45"/>
  <c r="BA12" i="45" s="1"/>
  <c r="AM13" i="31"/>
  <c r="AM13" i="44"/>
  <c r="AM17" i="42"/>
  <c r="AM17" i="46"/>
  <c r="AU17" i="46" s="1"/>
  <c r="AM11" i="42"/>
  <c r="AM11" i="46"/>
  <c r="AU11" i="46" s="1"/>
  <c r="AM16" i="34"/>
  <c r="AM16" i="38"/>
  <c r="AM9" i="35"/>
  <c r="BA43" i="38"/>
  <c r="AY43" i="38"/>
  <c r="AK27" i="42"/>
  <c r="AI27" i="42"/>
  <c r="AM9" i="37"/>
  <c r="AO9" i="37"/>
  <c r="BA9" i="37" s="1"/>
  <c r="AM13" i="42"/>
  <c r="AM13" i="46"/>
  <c r="AU13" i="46" s="1"/>
  <c r="AM17" i="44"/>
  <c r="AM11" i="31"/>
  <c r="AM11" i="44"/>
  <c r="AM16" i="32"/>
  <c r="AM16" i="36"/>
  <c r="AM16" i="40"/>
  <c r="AK42" i="43"/>
  <c r="AI42" i="43"/>
  <c r="AK25" i="43"/>
  <c r="AI25" i="43"/>
  <c r="AK33" i="43"/>
  <c r="AI33" i="43"/>
  <c r="AK40" i="39"/>
  <c r="AI40" i="39"/>
  <c r="AK40" i="34"/>
  <c r="AI40" i="34"/>
  <c r="AK42" i="33"/>
  <c r="AI42" i="33"/>
  <c r="AM15" i="41"/>
  <c r="AM15" i="45"/>
  <c r="AM19" i="43"/>
  <c r="AS19" i="43" s="1"/>
  <c r="AM14" i="30"/>
  <c r="AS14" i="30" s="1"/>
  <c r="AM14" i="35"/>
  <c r="AM14" i="39"/>
  <c r="AM18" i="33"/>
  <c r="AM18" i="37"/>
  <c r="AM37" i="39"/>
  <c r="AO37" i="39"/>
  <c r="AY42" i="35"/>
  <c r="BA42" i="35"/>
  <c r="AY27" i="39"/>
  <c r="BA27" i="39"/>
  <c r="AK42" i="38"/>
  <c r="AI42" i="38"/>
  <c r="BA12" i="32"/>
  <c r="AY12" i="32"/>
  <c r="BA12" i="36"/>
  <c r="AY12" i="36"/>
  <c r="AY25" i="44"/>
  <c r="BA25" i="44"/>
  <c r="AY33" i="44"/>
  <c r="BA33" i="44"/>
  <c r="AY25" i="33"/>
  <c r="BA25" i="33"/>
  <c r="AY33" i="33"/>
  <c r="BA33" i="33"/>
  <c r="BA33" i="41"/>
  <c r="AY33" i="41"/>
  <c r="BA40" i="35"/>
  <c r="AY40" i="35"/>
  <c r="AY40" i="37"/>
  <c r="BA40" i="37"/>
  <c r="AM13" i="35"/>
  <c r="AO13" i="35"/>
  <c r="AM13" i="39"/>
  <c r="AO13" i="39"/>
  <c r="AM17" i="35"/>
  <c r="AO17" i="35"/>
  <c r="AM17" i="39"/>
  <c r="AO17" i="39"/>
  <c r="AM11" i="35"/>
  <c r="AO11" i="35"/>
  <c r="AM11" i="39"/>
  <c r="AO11" i="39"/>
  <c r="AM16" i="41"/>
  <c r="AO16" i="41"/>
  <c r="AM16" i="45"/>
  <c r="AO16" i="45"/>
  <c r="BA16" i="45" s="1"/>
  <c r="AM37" i="36"/>
  <c r="BA42" i="43"/>
  <c r="AY42" i="43"/>
  <c r="AY25" i="31"/>
  <c r="BA25" i="31"/>
  <c r="AY33" i="31"/>
  <c r="BA33" i="31"/>
  <c r="BA25" i="38"/>
  <c r="AY25" i="38"/>
  <c r="BA33" i="38"/>
  <c r="AY33" i="38"/>
  <c r="BA25" i="43"/>
  <c r="AY25" i="43"/>
  <c r="BA33" i="43"/>
  <c r="AY33" i="43"/>
  <c r="AK40" i="41"/>
  <c r="AI40" i="41"/>
  <c r="AK40" i="42"/>
  <c r="AI40" i="42"/>
  <c r="AM9" i="44"/>
  <c r="AO9" i="44"/>
  <c r="AO9" i="32"/>
  <c r="AM9" i="32"/>
  <c r="BA43" i="32"/>
  <c r="AY43" i="32"/>
  <c r="AY27" i="44"/>
  <c r="BA27" i="44"/>
  <c r="AM15" i="31"/>
  <c r="AO15" i="31"/>
  <c r="AM15" i="44"/>
  <c r="AO15" i="44"/>
  <c r="AM19" i="42"/>
  <c r="AS19" i="42" s="1"/>
  <c r="AO19" i="42"/>
  <c r="AY19" i="42" s="1"/>
  <c r="AM19" i="46"/>
  <c r="AO19" i="46"/>
  <c r="AM14" i="34"/>
  <c r="AO14" i="34"/>
  <c r="AQ24" i="88"/>
  <c r="AQ25" i="88" s="1"/>
  <c r="W24" i="88"/>
  <c r="W25" i="88" s="1"/>
  <c r="BC24" i="88"/>
  <c r="BC25" i="88" s="1"/>
  <c r="AG24" i="88"/>
  <c r="AG25" i="88" s="1"/>
  <c r="I24" i="88"/>
  <c r="I25" i="88" s="1"/>
  <c r="AK42" i="41"/>
  <c r="AI42" i="41"/>
  <c r="AK27" i="37"/>
  <c r="AI27" i="37"/>
  <c r="AM15" i="43"/>
  <c r="AM19" i="41"/>
  <c r="AS19" i="41" s="1"/>
  <c r="AM19" i="45"/>
  <c r="AS19" i="45" s="1"/>
  <c r="AM14" i="33"/>
  <c r="AM14" i="37"/>
  <c r="AM18" i="30"/>
  <c r="AS18" i="30" s="1"/>
  <c r="AM18" i="35"/>
  <c r="AM18" i="39"/>
  <c r="AM9" i="39"/>
  <c r="AO9" i="39"/>
  <c r="AY43" i="42"/>
  <c r="BA43" i="42"/>
  <c r="BA27" i="42"/>
  <c r="AY27" i="42"/>
  <c r="AY27" i="35"/>
  <c r="BA27" i="35"/>
  <c r="AU12" i="41"/>
  <c r="AO12" i="41"/>
  <c r="BA12" i="41" s="1"/>
  <c r="AS12" i="41"/>
  <c r="AY25" i="37"/>
  <c r="BA25" i="37"/>
  <c r="BA33" i="37"/>
  <c r="AY33" i="37"/>
  <c r="AY40" i="44"/>
  <c r="BA40" i="44"/>
  <c r="BA40" i="30"/>
  <c r="AY40" i="30"/>
  <c r="AM13" i="30"/>
  <c r="AS13" i="30" s="1"/>
  <c r="AO13" i="30"/>
  <c r="AY13" i="30" s="1"/>
  <c r="AM13" i="33"/>
  <c r="AO13" i="33"/>
  <c r="AM13" i="37"/>
  <c r="AO13" i="37"/>
  <c r="BA13" i="37" s="1"/>
  <c r="AM17" i="30"/>
  <c r="AS17" i="30" s="1"/>
  <c r="AO17" i="30"/>
  <c r="AY17" i="30" s="1"/>
  <c r="AM17" i="33"/>
  <c r="AO17" i="33"/>
  <c r="AM17" i="37"/>
  <c r="AO17" i="37"/>
  <c r="AM11" i="30"/>
  <c r="AS11" i="30" s="1"/>
  <c r="AO11" i="30"/>
  <c r="AY11" i="30" s="1"/>
  <c r="AM11" i="33"/>
  <c r="AO11" i="33"/>
  <c r="AM11" i="37"/>
  <c r="AO11" i="37"/>
  <c r="AM16" i="43"/>
  <c r="AO16" i="43"/>
  <c r="AM37" i="40"/>
  <c r="AM37" i="32"/>
  <c r="AM37" i="45"/>
  <c r="AY25" i="34"/>
  <c r="BA25" i="34"/>
  <c r="AY33" i="34"/>
  <c r="BA33" i="34"/>
  <c r="BA12" i="42"/>
  <c r="AY12" i="42"/>
  <c r="BA40" i="39"/>
  <c r="AY40" i="39"/>
  <c r="AK40" i="33"/>
  <c r="AI40" i="33"/>
  <c r="AM9" i="40"/>
  <c r="AK42" i="32"/>
  <c r="AI42" i="32"/>
  <c r="AY27" i="33"/>
  <c r="BA27" i="33"/>
  <c r="AY27" i="37"/>
  <c r="BA27" i="37"/>
  <c r="AM15" i="42"/>
  <c r="AM15" i="46"/>
  <c r="AU15" i="46" s="1"/>
  <c r="AM19" i="44"/>
  <c r="AS19" i="44" s="1"/>
  <c r="AM14" i="32"/>
  <c r="AM14" i="36"/>
  <c r="AO37" i="34"/>
  <c r="AM37" i="34"/>
  <c r="Y9" i="34"/>
  <c r="AK9" i="34" s="1"/>
  <c r="W9" i="34"/>
  <c r="W9" i="43"/>
  <c r="AC42" i="35"/>
  <c r="AE42" i="35"/>
  <c r="BA43" i="33"/>
  <c r="AY43" i="33"/>
  <c r="AC26" i="31"/>
  <c r="AE26" i="31"/>
  <c r="AE34" i="31"/>
  <c r="AC34" i="31"/>
  <c r="AO23" i="34"/>
  <c r="AM23" i="34"/>
  <c r="AC26" i="38"/>
  <c r="AE26" i="38"/>
  <c r="AC34" i="38"/>
  <c r="AE34" i="38"/>
  <c r="AO26" i="42"/>
  <c r="AM26" i="42"/>
  <c r="AO34" i="42"/>
  <c r="AM34" i="42"/>
  <c r="AO30" i="46"/>
  <c r="AM30" i="46"/>
  <c r="AO34" i="35"/>
  <c r="BA34" i="35" s="1"/>
  <c r="AM34" i="35"/>
  <c r="AO23" i="43"/>
  <c r="BA23" i="43" s="1"/>
  <c r="AM23" i="43"/>
  <c r="AO31" i="43"/>
  <c r="AY31" i="43" s="1"/>
  <c r="AM31" i="43"/>
  <c r="AS31" i="43" s="1"/>
  <c r="AA9" i="55"/>
  <c r="AI9" i="55"/>
  <c r="Q9" i="55"/>
  <c r="M41" i="55"/>
  <c r="AM21" i="56"/>
  <c r="AS21" i="56" s="1"/>
  <c r="AC21" i="56"/>
  <c r="AI21" i="56" s="1"/>
  <c r="Q21" i="56"/>
  <c r="W21" i="56" s="1"/>
  <c r="AM9" i="45"/>
  <c r="Y9" i="41"/>
  <c r="AK9" i="41" s="1"/>
  <c r="W9" i="41"/>
  <c r="S9" i="34"/>
  <c r="S9" i="43"/>
  <c r="M82" i="98"/>
  <c r="Q41" i="98"/>
  <c r="Q82" i="98" s="1"/>
  <c r="AQ24" i="91"/>
  <c r="AQ25" i="91" s="1"/>
  <c r="W24" i="91"/>
  <c r="W25" i="91" s="1"/>
  <c r="BC24" i="91"/>
  <c r="BC25" i="91" s="1"/>
  <c r="AG24" i="91"/>
  <c r="AG25" i="91" s="1"/>
  <c r="I24" i="91"/>
  <c r="I25" i="91" s="1"/>
  <c r="AM42" i="45"/>
  <c r="BA43" i="31"/>
  <c r="AY43" i="31"/>
  <c r="Y42" i="35"/>
  <c r="BA43" i="37"/>
  <c r="AY43" i="37"/>
  <c r="Y26" i="31"/>
  <c r="AK26" i="31" s="1"/>
  <c r="Y30" i="31"/>
  <c r="AI30" i="31" s="1"/>
  <c r="Y34" i="31"/>
  <c r="AK34" i="31" s="1"/>
  <c r="AM23" i="31"/>
  <c r="AM31" i="31"/>
  <c r="AS31" i="31" s="1"/>
  <c r="AC26" i="34"/>
  <c r="AE26" i="34"/>
  <c r="AC34" i="34"/>
  <c r="AE34" i="34"/>
  <c r="AM27" i="34"/>
  <c r="Y26" i="38"/>
  <c r="AK26" i="38" s="1"/>
  <c r="Y30" i="38"/>
  <c r="AI30" i="38" s="1"/>
  <c r="Y34" i="38"/>
  <c r="AK34" i="38" s="1"/>
  <c r="AO23" i="38"/>
  <c r="BA23" i="38" s="1"/>
  <c r="AM23" i="38"/>
  <c r="AO31" i="38"/>
  <c r="AY31" i="38" s="1"/>
  <c r="AM31" i="38"/>
  <c r="AS31" i="38" s="1"/>
  <c r="AO30" i="42"/>
  <c r="AY30" i="42" s="1"/>
  <c r="AM30" i="42"/>
  <c r="AS30" i="42" s="1"/>
  <c r="Y31" i="42"/>
  <c r="AI31" i="42" s="1"/>
  <c r="AM26" i="46"/>
  <c r="AU26" i="46" s="1"/>
  <c r="AM34" i="46"/>
  <c r="AU34" i="46" s="1"/>
  <c r="AM30" i="35"/>
  <c r="AS30" i="35" s="1"/>
  <c r="Y31" i="35"/>
  <c r="AI31" i="35" s="1"/>
  <c r="AO26" i="39"/>
  <c r="AM26" i="39"/>
  <c r="AO34" i="39"/>
  <c r="AM34" i="39"/>
  <c r="AE23" i="39"/>
  <c r="AC23" i="39"/>
  <c r="AC27" i="39"/>
  <c r="AE27" i="39"/>
  <c r="AC26" i="43"/>
  <c r="AE26" i="43"/>
  <c r="AE34" i="43"/>
  <c r="AC34" i="43"/>
  <c r="AO27" i="43"/>
  <c r="AM27" i="43"/>
  <c r="AI23" i="39"/>
  <c r="AG23" i="46"/>
  <c r="AI23" i="46" s="1"/>
  <c r="AG26" i="46"/>
  <c r="AG34" i="46"/>
  <c r="AG8" i="46"/>
  <c r="AG22" i="46"/>
  <c r="AG24" i="46"/>
  <c r="AI23" i="42"/>
  <c r="Y9" i="45"/>
  <c r="AK9" i="45" s="1"/>
  <c r="W9" i="45"/>
  <c r="S9" i="41"/>
  <c r="W9" i="33"/>
  <c r="AI42" i="40"/>
  <c r="AI24" i="41"/>
  <c r="AI26" i="41"/>
  <c r="Q28" i="54"/>
  <c r="W28" i="54" s="1"/>
  <c r="Y57" i="54"/>
  <c r="Q57" i="54"/>
  <c r="W57" i="54" s="1"/>
  <c r="Q54" i="54"/>
  <c r="W54" i="54" s="1"/>
  <c r="Y54" i="54"/>
  <c r="Q62" i="54"/>
  <c r="W62" i="54" s="1"/>
  <c r="Y62" i="54"/>
  <c r="BY85" i="52"/>
  <c r="BY83" i="52"/>
  <c r="BY81" i="52"/>
  <c r="BY84" i="52"/>
  <c r="BY82" i="52"/>
  <c r="BY80" i="52"/>
  <c r="AM42" i="38"/>
  <c r="BA42" i="44"/>
  <c r="AY42" i="44"/>
  <c r="Y28" i="32"/>
  <c r="AI28" i="32" s="1"/>
  <c r="Y32" i="32"/>
  <c r="AI32" i="32" s="1"/>
  <c r="AM25" i="32"/>
  <c r="AM33" i="32"/>
  <c r="AC12" i="36"/>
  <c r="AE12" i="36"/>
  <c r="AC24" i="36"/>
  <c r="AE24" i="36"/>
  <c r="AM29" i="36"/>
  <c r="AS29" i="36" s="1"/>
  <c r="Y28" i="40"/>
  <c r="AI28" i="40" s="1"/>
  <c r="Y32" i="40"/>
  <c r="AI32" i="40" s="1"/>
  <c r="AM25" i="40"/>
  <c r="AM33" i="40"/>
  <c r="AM24" i="44"/>
  <c r="AM32" i="44"/>
  <c r="AS32" i="44" s="1"/>
  <c r="AC25" i="44"/>
  <c r="AE25" i="44"/>
  <c r="AC33" i="44"/>
  <c r="AE33" i="44"/>
  <c r="AM24" i="30"/>
  <c r="AS24" i="30" s="1"/>
  <c r="AM32" i="30"/>
  <c r="AS32" i="30" s="1"/>
  <c r="AM24" i="33"/>
  <c r="AM32" i="33"/>
  <c r="AS32" i="33" s="1"/>
  <c r="AC25" i="33"/>
  <c r="AE25" i="33"/>
  <c r="AC33" i="33"/>
  <c r="AE33" i="33"/>
  <c r="AM24" i="37"/>
  <c r="AM32" i="37"/>
  <c r="AS32" i="37" s="1"/>
  <c r="AC25" i="37"/>
  <c r="AE25" i="37"/>
  <c r="AC33" i="37"/>
  <c r="AE33" i="37"/>
  <c r="AC12" i="41"/>
  <c r="AE12" i="41"/>
  <c r="AC24" i="41"/>
  <c r="AE24" i="41"/>
  <c r="AM25" i="41"/>
  <c r="Y28" i="45"/>
  <c r="Y32" i="45"/>
  <c r="AM25" i="45"/>
  <c r="AM33" i="45"/>
  <c r="BK10" i="88"/>
  <c r="BW10" i="88" s="1"/>
  <c r="BK14" i="88"/>
  <c r="BW14" i="88" s="1"/>
  <c r="BK18" i="88"/>
  <c r="BW18" i="88" s="1"/>
  <c r="BK22" i="88"/>
  <c r="BW22" i="88" s="1"/>
  <c r="BK9" i="88"/>
  <c r="BW9" i="88" s="1"/>
  <c r="BK13" i="88"/>
  <c r="BW13" i="88" s="1"/>
  <c r="BK17" i="88"/>
  <c r="BW17" i="88" s="1"/>
  <c r="BK21" i="88"/>
  <c r="BW21" i="88" s="1"/>
  <c r="AU8" i="43"/>
  <c r="AO8" i="43"/>
  <c r="AC40" i="35"/>
  <c r="AE40" i="35"/>
  <c r="AC40" i="44"/>
  <c r="AE40" i="44"/>
  <c r="AM40" i="36"/>
  <c r="AO40" i="36"/>
  <c r="AC40" i="37"/>
  <c r="AE40" i="37"/>
  <c r="AC40" i="30"/>
  <c r="AE40" i="30"/>
  <c r="BA8" i="32"/>
  <c r="AY8" i="32"/>
  <c r="AY12" i="45"/>
  <c r="AS41" i="56"/>
  <c r="AM41" i="56"/>
  <c r="AI41" i="56"/>
  <c r="AC41" i="56"/>
  <c r="Y41" i="56"/>
  <c r="Q41" i="56"/>
  <c r="W41" i="56" s="1"/>
  <c r="AS39" i="56"/>
  <c r="AM39" i="56"/>
  <c r="AI39" i="56"/>
  <c r="AC39" i="56"/>
  <c r="Y39" i="56"/>
  <c r="Q39" i="56"/>
  <c r="W39" i="56" s="1"/>
  <c r="Y13" i="32"/>
  <c r="AK13" i="32" s="1"/>
  <c r="W13" i="32"/>
  <c r="Y13" i="34"/>
  <c r="AK13" i="34" s="1"/>
  <c r="W13" i="34"/>
  <c r="Y13" i="36"/>
  <c r="AK13" i="36" s="1"/>
  <c r="W13" i="36"/>
  <c r="Y13" i="38"/>
  <c r="AK13" i="38" s="1"/>
  <c r="W13" i="38"/>
  <c r="Y13" i="40"/>
  <c r="AK13" i="40" s="1"/>
  <c r="W13" i="40"/>
  <c r="Y17" i="31"/>
  <c r="W17" i="31"/>
  <c r="Y17" i="32"/>
  <c r="W17" i="32"/>
  <c r="Y17" i="34"/>
  <c r="W17" i="34"/>
  <c r="Y17" i="36"/>
  <c r="W17" i="36"/>
  <c r="Y17" i="38"/>
  <c r="W17" i="38"/>
  <c r="Y17" i="40"/>
  <c r="W17" i="40"/>
  <c r="Y11" i="32"/>
  <c r="W11" i="32"/>
  <c r="Y11" i="34"/>
  <c r="W11" i="34"/>
  <c r="Y11" i="36"/>
  <c r="W11" i="36"/>
  <c r="Y11" i="38"/>
  <c r="W11" i="38"/>
  <c r="Y11" i="40"/>
  <c r="W11" i="40"/>
  <c r="Y16" i="31"/>
  <c r="W16" i="31"/>
  <c r="Y16" i="42"/>
  <c r="W16" i="42"/>
  <c r="Y16" i="44"/>
  <c r="W16" i="44"/>
  <c r="Y16" i="46"/>
  <c r="AK16" i="46" s="1"/>
  <c r="W16" i="46"/>
  <c r="AE16" i="46" s="1"/>
  <c r="M14" i="23"/>
  <c r="AM8" i="31"/>
  <c r="AM8" i="35"/>
  <c r="AY34" i="35"/>
  <c r="AQ24" i="89"/>
  <c r="AQ25" i="89" s="1"/>
  <c r="W24" i="89"/>
  <c r="W25" i="89" s="1"/>
  <c r="BK22" i="89" s="1"/>
  <c r="BW22" i="89" s="1"/>
  <c r="BC24" i="89"/>
  <c r="BC25" i="89" s="1"/>
  <c r="AG24" i="89"/>
  <c r="AG25" i="89" s="1"/>
  <c r="I24" i="89"/>
  <c r="I25" i="89" s="1"/>
  <c r="M11" i="52"/>
  <c r="CG51" i="52"/>
  <c r="BQ51" i="52"/>
  <c r="BM51" i="52"/>
  <c r="AW51" i="52"/>
  <c r="AS51" i="52"/>
  <c r="AC51" i="52"/>
  <c r="Y51" i="52"/>
  <c r="CA51" i="52"/>
  <c r="CE51" i="52" s="1"/>
  <c r="BW51" i="52"/>
  <c r="BG51" i="52"/>
  <c r="BC51" i="52"/>
  <c r="AM51" i="52"/>
  <c r="AQ51" i="52" s="1"/>
  <c r="AI51" i="52"/>
  <c r="Q51" i="52"/>
  <c r="W51" i="52" s="1"/>
  <c r="CG49" i="52"/>
  <c r="BQ49" i="52"/>
  <c r="BM49" i="52"/>
  <c r="AW49" i="52"/>
  <c r="AS49" i="52"/>
  <c r="AC49" i="52"/>
  <c r="Y49" i="52"/>
  <c r="CA49" i="52"/>
  <c r="CE49" i="52" s="1"/>
  <c r="BW49" i="52"/>
  <c r="BG49" i="52"/>
  <c r="BC49" i="52"/>
  <c r="AM49" i="52"/>
  <c r="AQ49" i="52" s="1"/>
  <c r="AI49" i="52"/>
  <c r="Q49" i="52"/>
  <c r="W49" i="52" s="1"/>
  <c r="CG47" i="52"/>
  <c r="BQ47" i="52"/>
  <c r="BM47" i="52"/>
  <c r="AW47" i="52"/>
  <c r="AS47" i="52"/>
  <c r="AC47" i="52"/>
  <c r="Y47" i="52"/>
  <c r="CA47" i="52"/>
  <c r="CE47" i="52" s="1"/>
  <c r="BW47" i="52"/>
  <c r="BG47" i="52"/>
  <c r="BC47" i="52"/>
  <c r="AM47" i="52"/>
  <c r="AQ47" i="52" s="1"/>
  <c r="AI47" i="52"/>
  <c r="Q47" i="52"/>
  <c r="W47" i="52" s="1"/>
  <c r="CG45" i="52"/>
  <c r="BQ45" i="52"/>
  <c r="BM45" i="52"/>
  <c r="AW45" i="52"/>
  <c r="AS45" i="52"/>
  <c r="AC45" i="52"/>
  <c r="Y45" i="52"/>
  <c r="CA45" i="52"/>
  <c r="CE45" i="52" s="1"/>
  <c r="BW45" i="52"/>
  <c r="BG45" i="52"/>
  <c r="BC45" i="52"/>
  <c r="AM45" i="52"/>
  <c r="AQ45" i="52" s="1"/>
  <c r="AI45" i="52"/>
  <c r="Q45" i="52"/>
  <c r="W45" i="52" s="1"/>
  <c r="CG43" i="52"/>
  <c r="BQ43" i="52"/>
  <c r="BM43" i="52"/>
  <c r="AW43" i="52"/>
  <c r="AS43" i="52"/>
  <c r="AC43" i="52"/>
  <c r="Y43" i="52"/>
  <c r="CA43" i="52"/>
  <c r="CE43" i="52" s="1"/>
  <c r="BW43" i="52"/>
  <c r="BG43" i="52"/>
  <c r="BC43" i="52"/>
  <c r="AM43" i="52"/>
  <c r="AQ43" i="52" s="1"/>
  <c r="AI43" i="52"/>
  <c r="Q43" i="52"/>
  <c r="W43" i="52" s="1"/>
  <c r="CG41" i="52"/>
  <c r="BQ41" i="52"/>
  <c r="BM41" i="52"/>
  <c r="AW41" i="52"/>
  <c r="AS41" i="52"/>
  <c r="AC41" i="52"/>
  <c r="Y41" i="52"/>
  <c r="CA41" i="52"/>
  <c r="CE41" i="52" s="1"/>
  <c r="BW41" i="52"/>
  <c r="BG41" i="52"/>
  <c r="BC41" i="52"/>
  <c r="AM41" i="52"/>
  <c r="AQ41" i="52" s="1"/>
  <c r="AI41" i="52"/>
  <c r="Q41" i="52"/>
  <c r="W41" i="52" s="1"/>
  <c r="M44" i="44"/>
  <c r="Q36" i="44"/>
  <c r="M44" i="40"/>
  <c r="Q36" i="40"/>
  <c r="M44" i="36"/>
  <c r="Q36" i="36"/>
  <c r="S36" i="36"/>
  <c r="M44" i="32"/>
  <c r="Q36" i="32"/>
  <c r="M44" i="45"/>
  <c r="Q36" i="45"/>
  <c r="M44" i="41"/>
  <c r="Q36" i="41"/>
  <c r="M44" i="37"/>
  <c r="Q36" i="37"/>
  <c r="M44" i="33"/>
  <c r="Q36" i="33"/>
  <c r="M44" i="30"/>
  <c r="BA36" i="30"/>
  <c r="AK36" i="30"/>
  <c r="S36" i="30"/>
  <c r="AU36" i="30"/>
  <c r="AE36" i="30"/>
  <c r="Q36" i="30"/>
  <c r="AA29" i="55"/>
  <c r="AI29" i="55"/>
  <c r="Q29" i="55"/>
  <c r="W29" i="55" s="1"/>
  <c r="AI12" i="31"/>
  <c r="AI12" i="35"/>
  <c r="AI23" i="91"/>
  <c r="AI22" i="91"/>
  <c r="BM22" i="91" s="1"/>
  <c r="BY22" i="91" s="1"/>
  <c r="AI20" i="91"/>
  <c r="BM20" i="91" s="1"/>
  <c r="BY20" i="91" s="1"/>
  <c r="AI18" i="91"/>
  <c r="BM18" i="91" s="1"/>
  <c r="BY18" i="91" s="1"/>
  <c r="AI16" i="91"/>
  <c r="BM16" i="91" s="1"/>
  <c r="BY16" i="91" s="1"/>
  <c r="AI14" i="91"/>
  <c r="BM14" i="91" s="1"/>
  <c r="BY14" i="91" s="1"/>
  <c r="AI12" i="91"/>
  <c r="BM12" i="91" s="1"/>
  <c r="BY12" i="91" s="1"/>
  <c r="AI10" i="91"/>
  <c r="BM10" i="91" s="1"/>
  <c r="BY10" i="91" s="1"/>
  <c r="AI8" i="91"/>
  <c r="BM8" i="91" s="1"/>
  <c r="AI21" i="91"/>
  <c r="BM21" i="91" s="1"/>
  <c r="BY21" i="91" s="1"/>
  <c r="AI19" i="91"/>
  <c r="BM19" i="91" s="1"/>
  <c r="BY19" i="91" s="1"/>
  <c r="AI17" i="91"/>
  <c r="BM17" i="91" s="1"/>
  <c r="BY17" i="91" s="1"/>
  <c r="AI15" i="91"/>
  <c r="BM15" i="91" s="1"/>
  <c r="BY15" i="91" s="1"/>
  <c r="AI13" i="91"/>
  <c r="BM13" i="91" s="1"/>
  <c r="BY13" i="91" s="1"/>
  <c r="AI11" i="91"/>
  <c r="BM11" i="91" s="1"/>
  <c r="BY11" i="91" s="1"/>
  <c r="AI9" i="91"/>
  <c r="BM9" i="91" s="1"/>
  <c r="BY9" i="91" s="1"/>
  <c r="AM42" i="37"/>
  <c r="AM28" i="31"/>
  <c r="AS28" i="31" s="1"/>
  <c r="AC25" i="31"/>
  <c r="AE25" i="31"/>
  <c r="AC33" i="31"/>
  <c r="AE33" i="31"/>
  <c r="AM12" i="34"/>
  <c r="AM28" i="34"/>
  <c r="AS28" i="34" s="1"/>
  <c r="AC25" i="34"/>
  <c r="AE25" i="34"/>
  <c r="AC33" i="34"/>
  <c r="AE33" i="34"/>
  <c r="AM12" i="38"/>
  <c r="AM28" i="38"/>
  <c r="AS28" i="38" s="1"/>
  <c r="AC25" i="38"/>
  <c r="AE25" i="38"/>
  <c r="AC33" i="38"/>
  <c r="AE33" i="38"/>
  <c r="AC12" i="42"/>
  <c r="AE12" i="42"/>
  <c r="AC24" i="42"/>
  <c r="AE24" i="42"/>
  <c r="AM25" i="42"/>
  <c r="AM33" i="42"/>
  <c r="Y12" i="46"/>
  <c r="AK12" i="46" s="1"/>
  <c r="Y24" i="46"/>
  <c r="AK24" i="46" s="1"/>
  <c r="AM29" i="46"/>
  <c r="AO29" i="46" s="1"/>
  <c r="Y28" i="35"/>
  <c r="AI28" i="35" s="1"/>
  <c r="Y32" i="35"/>
  <c r="AI32" i="35" s="1"/>
  <c r="AM29" i="35"/>
  <c r="AS29" i="35" s="1"/>
  <c r="AC12" i="39"/>
  <c r="AE12" i="39"/>
  <c r="AC24" i="39"/>
  <c r="AE24" i="39"/>
  <c r="AM25" i="39"/>
  <c r="AM33" i="39"/>
  <c r="AM24" i="43"/>
  <c r="AM32" i="43"/>
  <c r="AS32" i="43" s="1"/>
  <c r="Y29" i="43"/>
  <c r="AI29" i="43" s="1"/>
  <c r="AC40" i="40"/>
  <c r="AE40" i="40"/>
  <c r="AC40" i="32"/>
  <c r="AE40" i="32"/>
  <c r="AM40" i="33"/>
  <c r="BA8" i="40"/>
  <c r="Y29" i="56"/>
  <c r="AK8" i="34"/>
  <c r="Y21" i="52"/>
  <c r="AS21" i="52"/>
  <c r="CG21" i="52"/>
  <c r="Y29" i="52"/>
  <c r="AS29" i="52"/>
  <c r="CG29" i="52"/>
  <c r="Y15" i="52"/>
  <c r="AS15" i="52"/>
  <c r="CG15" i="52"/>
  <c r="Y27" i="52"/>
  <c r="AS27" i="52"/>
  <c r="CG27" i="52"/>
  <c r="BA8" i="41"/>
  <c r="Q55" i="54"/>
  <c r="W55" i="54" s="1"/>
  <c r="Q63" i="54"/>
  <c r="W63" i="54" s="1"/>
  <c r="Q56" i="54"/>
  <c r="W56" i="54" s="1"/>
  <c r="Y56" i="54"/>
  <c r="AU8" i="45"/>
  <c r="AO8" i="45"/>
  <c r="AU43" i="40"/>
  <c r="AS43" i="40"/>
  <c r="AM42" i="32"/>
  <c r="AE26" i="32"/>
  <c r="AC26" i="32"/>
  <c r="AC34" i="32"/>
  <c r="AE34" i="32"/>
  <c r="AO27" i="32"/>
  <c r="AM27" i="32"/>
  <c r="Y30" i="36"/>
  <c r="AI30" i="36" s="1"/>
  <c r="AM23" i="36"/>
  <c r="AM31" i="36"/>
  <c r="AS31" i="36" s="1"/>
  <c r="AC26" i="40"/>
  <c r="AE26" i="40"/>
  <c r="AC34" i="40"/>
  <c r="AE34" i="40"/>
  <c r="AM27" i="40"/>
  <c r="AM26" i="44"/>
  <c r="AM34" i="44"/>
  <c r="AC23" i="44"/>
  <c r="AE23" i="44"/>
  <c r="AC27" i="44"/>
  <c r="AE27" i="44"/>
  <c r="AM30" i="30"/>
  <c r="AS30" i="30" s="1"/>
  <c r="Y23" i="30"/>
  <c r="Y27" i="30"/>
  <c r="AI27" i="30" s="1"/>
  <c r="Y31" i="30"/>
  <c r="AI31" i="30" s="1"/>
  <c r="AO26" i="33"/>
  <c r="AM26" i="33"/>
  <c r="AO34" i="33"/>
  <c r="AM34" i="33"/>
  <c r="AE23" i="33"/>
  <c r="AC23" i="33"/>
  <c r="AC27" i="33"/>
  <c r="AE27" i="33"/>
  <c r="AO30" i="37"/>
  <c r="AY30" i="37" s="1"/>
  <c r="AM30" i="37"/>
  <c r="AS30" i="37" s="1"/>
  <c r="Y31" i="37"/>
  <c r="AI31" i="37" s="1"/>
  <c r="AM34" i="41"/>
  <c r="AM27" i="41"/>
  <c r="AC26" i="45"/>
  <c r="AE26" i="45"/>
  <c r="AC34" i="45"/>
  <c r="AE34" i="45"/>
  <c r="AM27" i="45"/>
  <c r="M8" i="7"/>
  <c r="AS48" i="46"/>
  <c r="Q38" i="31"/>
  <c r="S38" i="31"/>
  <c r="Q38" i="32"/>
  <c r="S38" i="32"/>
  <c r="Q38" i="34"/>
  <c r="S38" i="34"/>
  <c r="Q38" i="36"/>
  <c r="S38" i="36"/>
  <c r="Q38" i="38"/>
  <c r="S38" i="38"/>
  <c r="Q38" i="40"/>
  <c r="S38" i="40"/>
  <c r="Q38" i="42"/>
  <c r="Q38" i="44"/>
  <c r="BA38" i="46"/>
  <c r="AK38" i="46"/>
  <c r="AU38" i="46"/>
  <c r="AE38" i="46"/>
  <c r="Q38" i="46"/>
  <c r="AM40" i="38"/>
  <c r="AO40" i="38"/>
  <c r="AK8" i="36"/>
  <c r="M13" i="11"/>
  <c r="M16" i="21"/>
  <c r="I28" i="2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AM25" i="56"/>
  <c r="AS25" i="56" s="1"/>
  <c r="AC25" i="56"/>
  <c r="AI25" i="56" s="1"/>
  <c r="Q25" i="56"/>
  <c r="W25" i="56" s="1"/>
  <c r="M18" i="15"/>
  <c r="I30" i="15"/>
  <c r="M18" i="18"/>
  <c r="M30" i="18" s="1"/>
  <c r="E27" i="10" s="1"/>
  <c r="I30" i="18"/>
  <c r="Q25" i="54"/>
  <c r="W25" i="54" s="1"/>
  <c r="Y47" i="54"/>
  <c r="Q47" i="54"/>
  <c r="W47" i="54" s="1"/>
  <c r="K40" i="74"/>
  <c r="I37" i="54" s="1"/>
  <c r="M37" i="54" s="1"/>
  <c r="K14" i="73"/>
  <c r="I32" i="23" s="1"/>
  <c r="M32" i="23" s="1"/>
  <c r="S32" i="23" s="1"/>
  <c r="K39" i="74"/>
  <c r="I35" i="54" s="1"/>
  <c r="M35" i="54" s="1"/>
  <c r="K13" i="73"/>
  <c r="I29" i="23" s="1"/>
  <c r="M29" i="23" s="1"/>
  <c r="S29" i="23" s="1"/>
  <c r="Y60" i="50"/>
  <c r="Q60" i="50"/>
  <c r="W60" i="50" s="1"/>
  <c r="Q59" i="50"/>
  <c r="W59" i="50" s="1"/>
  <c r="W15" i="30"/>
  <c r="AC15" i="30" s="1"/>
  <c r="W15" i="33"/>
  <c r="W15" i="35"/>
  <c r="W15" i="37"/>
  <c r="W15" i="39"/>
  <c r="W19" i="30"/>
  <c r="AC19" i="30" s="1"/>
  <c r="W19" i="33"/>
  <c r="AC19" i="33" s="1"/>
  <c r="W19" i="35"/>
  <c r="AC19" i="35" s="1"/>
  <c r="W19" i="37"/>
  <c r="AC19" i="37" s="1"/>
  <c r="W19" i="39"/>
  <c r="AC19" i="39" s="1"/>
  <c r="W14" i="41"/>
  <c r="W14" i="43"/>
  <c r="W14" i="45"/>
  <c r="W18" i="41"/>
  <c r="W18" i="43"/>
  <c r="W18" i="45"/>
  <c r="AE8" i="35"/>
  <c r="Y8" i="35"/>
  <c r="AC8" i="35"/>
  <c r="M44" i="46"/>
  <c r="Q36" i="46"/>
  <c r="M44" i="42"/>
  <c r="Q36" i="42"/>
  <c r="M44" i="38"/>
  <c r="Q36" i="38"/>
  <c r="S36" i="38"/>
  <c r="M44" i="34"/>
  <c r="Q36" i="34"/>
  <c r="M44" i="31"/>
  <c r="Q36" i="31"/>
  <c r="S36" i="31"/>
  <c r="AI43" i="39"/>
  <c r="AI25" i="37"/>
  <c r="AI33" i="37"/>
  <c r="AI40" i="35"/>
  <c r="AI27" i="33"/>
  <c r="Y37" i="38"/>
  <c r="W37" i="38"/>
  <c r="Y37" i="31"/>
  <c r="W37" i="31"/>
  <c r="Y37" i="43"/>
  <c r="W37" i="43"/>
  <c r="AI43" i="42"/>
  <c r="AI25" i="31"/>
  <c r="W83" i="52"/>
  <c r="W84" i="52"/>
  <c r="W80" i="52"/>
  <c r="W9" i="31"/>
  <c r="Y9" i="31"/>
  <c r="AK9" i="31" s="1"/>
  <c r="Y9" i="38"/>
  <c r="AK9" i="38" s="1"/>
  <c r="W9" i="38"/>
  <c r="W9" i="46"/>
  <c r="AE9" i="46" s="1"/>
  <c r="Y9" i="46"/>
  <c r="AK9" i="46" s="1"/>
  <c r="K85" i="95"/>
  <c r="I174" i="11" s="1"/>
  <c r="S50" i="98"/>
  <c r="E28" i="96" s="1"/>
  <c r="S52" i="98"/>
  <c r="E11" i="94" s="1"/>
  <c r="G11" i="94" s="1"/>
  <c r="S54" i="98"/>
  <c r="E13" i="94" s="1"/>
  <c r="G13" i="94" s="1"/>
  <c r="S56" i="98"/>
  <c r="E15" i="94" s="1"/>
  <c r="G15" i="94" s="1"/>
  <c r="S58" i="98"/>
  <c r="E17" i="94" s="1"/>
  <c r="G17" i="94" s="1"/>
  <c r="S60" i="98"/>
  <c r="E19" i="94" s="1"/>
  <c r="G19" i="94" s="1"/>
  <c r="S62" i="98"/>
  <c r="E21" i="94" s="1"/>
  <c r="G21" i="94" s="1"/>
  <c r="S64" i="98"/>
  <c r="E23" i="94" s="1"/>
  <c r="G23" i="94" s="1"/>
  <c r="S66" i="98"/>
  <c r="E25" i="94" s="1"/>
  <c r="G25" i="94" s="1"/>
  <c r="S68" i="98"/>
  <c r="E27" i="94" s="1"/>
  <c r="G27" i="94" s="1"/>
  <c r="S70" i="98"/>
  <c r="E29" i="94" s="1"/>
  <c r="G29" i="94" s="1"/>
  <c r="S72" i="98"/>
  <c r="E31" i="94" s="1"/>
  <c r="G31" i="94" s="1"/>
  <c r="S74" i="98"/>
  <c r="S76" i="98"/>
  <c r="E29" i="96" s="1"/>
  <c r="S78" i="98"/>
  <c r="E38" i="94" s="1"/>
  <c r="G38" i="94" s="1"/>
  <c r="S80" i="98"/>
  <c r="E31" i="96" s="1"/>
  <c r="S11" i="98"/>
  <c r="E9" i="96" s="1"/>
  <c r="S13" i="98"/>
  <c r="E11" i="96" s="1"/>
  <c r="S15" i="98"/>
  <c r="E13" i="96" s="1"/>
  <c r="S17" i="98"/>
  <c r="E15" i="96" s="1"/>
  <c r="S19" i="98"/>
  <c r="E17" i="96" s="1"/>
  <c r="S21" i="98"/>
  <c r="E18" i="96" s="1"/>
  <c r="S25" i="98"/>
  <c r="E8" i="97" s="1"/>
  <c r="S27" i="98"/>
  <c r="E69" i="95" s="1"/>
  <c r="G69" i="95" s="1"/>
  <c r="S29" i="98"/>
  <c r="E72" i="95" s="1"/>
  <c r="G72" i="95" s="1"/>
  <c r="S31" i="98"/>
  <c r="E23" i="96" s="1"/>
  <c r="S35" i="98"/>
  <c r="E25" i="96" s="1"/>
  <c r="S37" i="98"/>
  <c r="E9" i="97" s="1"/>
  <c r="S39" i="98"/>
  <c r="E11" i="97" s="1"/>
  <c r="K84" i="95"/>
  <c r="I173" i="11" s="1"/>
  <c r="AC42" i="45"/>
  <c r="AE42" i="45"/>
  <c r="AU43" i="34"/>
  <c r="AS43" i="34"/>
  <c r="AU43" i="41"/>
  <c r="AO43" i="41"/>
  <c r="AS43" i="41"/>
  <c r="AO30" i="31"/>
  <c r="AY30" i="31" s="1"/>
  <c r="AE23" i="31"/>
  <c r="AC23" i="31"/>
  <c r="AC27" i="31"/>
  <c r="AE27" i="31"/>
  <c r="AO26" i="34"/>
  <c r="AO30" i="34"/>
  <c r="AY30" i="34" s="1"/>
  <c r="AO34" i="34"/>
  <c r="AE23" i="34"/>
  <c r="AC23" i="34"/>
  <c r="AC27" i="34"/>
  <c r="AE27" i="34"/>
  <c r="AO26" i="38"/>
  <c r="BA26" i="38" s="1"/>
  <c r="AO30" i="38"/>
  <c r="AY30" i="38" s="1"/>
  <c r="AO34" i="38"/>
  <c r="BA34" i="38" s="1"/>
  <c r="AE23" i="38"/>
  <c r="AC23" i="38"/>
  <c r="AC27" i="38"/>
  <c r="AE27" i="38"/>
  <c r="AE26" i="42"/>
  <c r="AC26" i="42"/>
  <c r="AE34" i="42"/>
  <c r="AC34" i="42"/>
  <c r="AO23" i="42"/>
  <c r="AO31" i="42"/>
  <c r="AY31" i="42" s="1"/>
  <c r="W26" i="46"/>
  <c r="W34" i="46"/>
  <c r="AO27" i="46"/>
  <c r="BA27" i="46" s="1"/>
  <c r="AE26" i="35"/>
  <c r="AC26" i="35"/>
  <c r="AE34" i="35"/>
  <c r="AC34" i="35"/>
  <c r="AO31" i="35"/>
  <c r="AY31" i="35" s="1"/>
  <c r="AE26" i="39"/>
  <c r="AC26" i="39"/>
  <c r="AE34" i="39"/>
  <c r="AC34" i="39"/>
  <c r="AO23" i="39"/>
  <c r="AO31" i="39"/>
  <c r="AY31" i="39" s="1"/>
  <c r="AO30" i="43"/>
  <c r="AY30" i="43" s="1"/>
  <c r="AE23" i="43"/>
  <c r="AC23" i="43"/>
  <c r="AC27" i="43"/>
  <c r="AE27" i="43"/>
  <c r="AK8" i="44"/>
  <c r="AK8" i="40"/>
  <c r="AM41" i="45"/>
  <c r="AM43" i="45"/>
  <c r="AY16" i="45"/>
  <c r="BA8" i="33"/>
  <c r="Y31" i="54"/>
  <c r="BA8" i="34"/>
  <c r="AI33" i="44"/>
  <c r="AI25" i="44"/>
  <c r="AI41" i="44"/>
  <c r="AI43" i="38"/>
  <c r="AI33" i="38"/>
  <c r="AI25" i="38"/>
  <c r="AI43" i="34"/>
  <c r="AI33" i="34"/>
  <c r="AI25" i="34"/>
  <c r="AK8" i="41"/>
  <c r="Q46" i="54"/>
  <c r="W46" i="54" s="1"/>
  <c r="Y28" i="56"/>
  <c r="Y53" i="56"/>
  <c r="Y54" i="56"/>
  <c r="Y58" i="56"/>
  <c r="Y62" i="56"/>
  <c r="BI80" i="52"/>
  <c r="BK80" i="52" s="1"/>
  <c r="BG80" i="52"/>
  <c r="BM80" i="52" s="1"/>
  <c r="BI84" i="52"/>
  <c r="BK84" i="52" s="1"/>
  <c r="BG84" i="52"/>
  <c r="BM84" i="52" s="1"/>
  <c r="BI83" i="52"/>
  <c r="BK83" i="52" s="1"/>
  <c r="BG83" i="52"/>
  <c r="BM83" i="52" s="1"/>
  <c r="AI27" i="43"/>
  <c r="AC42" i="39"/>
  <c r="AE42" i="39"/>
  <c r="AU8" i="37"/>
  <c r="AO8" i="37"/>
  <c r="AO24" i="32"/>
  <c r="AO28" i="32"/>
  <c r="AY28" i="32" s="1"/>
  <c r="AO32" i="32"/>
  <c r="AY32" i="32" s="1"/>
  <c r="AC25" i="32"/>
  <c r="AE25" i="32"/>
  <c r="AC33" i="32"/>
  <c r="AE33" i="32"/>
  <c r="AO24" i="36"/>
  <c r="BA24" i="36" s="1"/>
  <c r="AO28" i="36"/>
  <c r="AY28" i="36" s="1"/>
  <c r="AO32" i="36"/>
  <c r="AY32" i="36" s="1"/>
  <c r="AC25" i="36"/>
  <c r="AE25" i="36"/>
  <c r="AC33" i="36"/>
  <c r="AE33" i="36"/>
  <c r="AO12" i="40"/>
  <c r="AO24" i="40"/>
  <c r="AO28" i="40"/>
  <c r="AY28" i="40" s="1"/>
  <c r="AO32" i="40"/>
  <c r="AY32" i="40" s="1"/>
  <c r="AC25" i="40"/>
  <c r="AE25" i="40"/>
  <c r="AC33" i="40"/>
  <c r="AE33" i="40"/>
  <c r="AC12" i="44"/>
  <c r="AE12" i="44"/>
  <c r="AE24" i="44"/>
  <c r="AC24" i="44"/>
  <c r="AO29" i="44"/>
  <c r="AY29" i="44" s="1"/>
  <c r="AO25" i="30"/>
  <c r="AY25" i="30" s="1"/>
  <c r="AO29" i="30"/>
  <c r="AY29" i="30" s="1"/>
  <c r="AO33" i="30"/>
  <c r="AY33" i="30" s="1"/>
  <c r="AC12" i="33"/>
  <c r="AE12" i="33"/>
  <c r="AE24" i="33"/>
  <c r="AC24" i="33"/>
  <c r="AO29" i="33"/>
  <c r="AY29" i="33" s="1"/>
  <c r="AC12" i="37"/>
  <c r="AE12" i="37"/>
  <c r="AE24" i="37"/>
  <c r="AC24" i="37"/>
  <c r="AO29" i="37"/>
  <c r="AY29" i="37" s="1"/>
  <c r="AO24" i="41"/>
  <c r="AO28" i="41"/>
  <c r="AY28" i="41" s="1"/>
  <c r="AC25" i="41"/>
  <c r="AE25" i="41"/>
  <c r="AC25" i="45"/>
  <c r="AE25" i="45"/>
  <c r="AC33" i="45"/>
  <c r="AE33" i="45"/>
  <c r="AC40" i="43"/>
  <c r="AE40" i="43"/>
  <c r="AC40" i="36"/>
  <c r="AE40" i="36"/>
  <c r="AC40" i="45"/>
  <c r="AE40" i="45"/>
  <c r="AG12" i="45"/>
  <c r="AI12" i="45" s="1"/>
  <c r="AG10" i="45"/>
  <c r="AG9" i="45"/>
  <c r="AI9" i="45" s="1"/>
  <c r="AG13" i="45"/>
  <c r="AG21" i="45"/>
  <c r="AM33" i="56"/>
  <c r="AS33" i="56" s="1"/>
  <c r="AC33" i="56"/>
  <c r="AI33" i="56" s="1"/>
  <c r="Q33" i="56"/>
  <c r="W33" i="56" s="1"/>
  <c r="AM27" i="56"/>
  <c r="AS27" i="56" s="1"/>
  <c r="AC27" i="56"/>
  <c r="AI27" i="56" s="1"/>
  <c r="Q27" i="56"/>
  <c r="W27" i="56" s="1"/>
  <c r="BC22" i="52"/>
  <c r="Y13" i="41"/>
  <c r="AK13" i="41" s="1"/>
  <c r="W13" i="41"/>
  <c r="Y13" i="43"/>
  <c r="AK13" i="43" s="1"/>
  <c r="W13" i="43"/>
  <c r="Y13" i="45"/>
  <c r="AK13" i="45" s="1"/>
  <c r="W13" i="45"/>
  <c r="BC30" i="52"/>
  <c r="W17" i="41"/>
  <c r="W17" i="43"/>
  <c r="W17" i="45"/>
  <c r="BC16" i="52"/>
  <c r="Y11" i="41"/>
  <c r="W11" i="41"/>
  <c r="Y11" i="43"/>
  <c r="W11" i="43"/>
  <c r="Y11" i="45"/>
  <c r="AK11" i="45" s="1"/>
  <c r="W11" i="45"/>
  <c r="Y16" i="30"/>
  <c r="AI16" i="30" s="1"/>
  <c r="W16" i="30"/>
  <c r="AC16" i="30" s="1"/>
  <c r="BC28" i="52"/>
  <c r="W16" i="33"/>
  <c r="W16" i="35"/>
  <c r="W16" i="37"/>
  <c r="W16" i="39"/>
  <c r="AU8" i="38"/>
  <c r="AO8" i="38"/>
  <c r="Y37" i="50"/>
  <c r="Q37" i="50"/>
  <c r="W37" i="50" s="1"/>
  <c r="Y35" i="50"/>
  <c r="Q35" i="50"/>
  <c r="W35" i="50" s="1"/>
  <c r="Y33" i="50"/>
  <c r="Q33" i="50"/>
  <c r="W33" i="50" s="1"/>
  <c r="Y31" i="50"/>
  <c r="Q31" i="50"/>
  <c r="W31" i="50" s="1"/>
  <c r="Y29" i="50"/>
  <c r="Q29" i="50"/>
  <c r="W29" i="50" s="1"/>
  <c r="Y27" i="50"/>
  <c r="Q27" i="50"/>
  <c r="W27" i="50" s="1"/>
  <c r="Q14" i="50"/>
  <c r="W14" i="50" s="1"/>
  <c r="W37" i="44"/>
  <c r="K74" i="96"/>
  <c r="I13" i="22" s="1"/>
  <c r="M13" i="22" s="1"/>
  <c r="S13" i="22" s="1"/>
  <c r="W37" i="41"/>
  <c r="Y37" i="41"/>
  <c r="W37" i="37"/>
  <c r="Y37" i="37"/>
  <c r="W37" i="33"/>
  <c r="Y37" i="33"/>
  <c r="W37" i="30"/>
  <c r="AC37" i="30" s="1"/>
  <c r="Y37" i="30"/>
  <c r="AI37" i="30" s="1"/>
  <c r="K56" i="96"/>
  <c r="I30" i="53" s="1"/>
  <c r="M30" i="53" s="1"/>
  <c r="Q30" i="53" s="1"/>
  <c r="W30" i="53" s="1"/>
  <c r="AQ83" i="52"/>
  <c r="AQ84" i="52"/>
  <c r="AQ80" i="52"/>
  <c r="AY43" i="43"/>
  <c r="AC42" i="37"/>
  <c r="AE42" i="37"/>
  <c r="AO12" i="31"/>
  <c r="AC24" i="31"/>
  <c r="AE24" i="31"/>
  <c r="AO29" i="31"/>
  <c r="AY29" i="31" s="1"/>
  <c r="AC12" i="34"/>
  <c r="AE12" i="34"/>
  <c r="AE24" i="34"/>
  <c r="AC24" i="34"/>
  <c r="AO29" i="34"/>
  <c r="AY29" i="34" s="1"/>
  <c r="AC12" i="38"/>
  <c r="AE12" i="38"/>
  <c r="AE24" i="38"/>
  <c r="AC24" i="38"/>
  <c r="AO29" i="38"/>
  <c r="AY29" i="38" s="1"/>
  <c r="AO24" i="42"/>
  <c r="AO28" i="42"/>
  <c r="AY28" i="42" s="1"/>
  <c r="AO32" i="42"/>
  <c r="AY32" i="42" s="1"/>
  <c r="AC25" i="42"/>
  <c r="AE25" i="42"/>
  <c r="AC33" i="42"/>
  <c r="AE33" i="42"/>
  <c r="AO12" i="46"/>
  <c r="AO12" i="35"/>
  <c r="AO28" i="35"/>
  <c r="AY28" i="35" s="1"/>
  <c r="AC25" i="35"/>
  <c r="AE25" i="35"/>
  <c r="AC33" i="35"/>
  <c r="AE33" i="35"/>
  <c r="AO12" i="39"/>
  <c r="AO24" i="39"/>
  <c r="AO28" i="39"/>
  <c r="AY28" i="39" s="1"/>
  <c r="AO32" i="39"/>
  <c r="AY32" i="39" s="1"/>
  <c r="AC25" i="39"/>
  <c r="AE25" i="39"/>
  <c r="AC33" i="39"/>
  <c r="AE33" i="39"/>
  <c r="AC12" i="43"/>
  <c r="AE12" i="43"/>
  <c r="AE24" i="43"/>
  <c r="AC24" i="43"/>
  <c r="AO29" i="43"/>
  <c r="AY29" i="43" s="1"/>
  <c r="BA8" i="39"/>
  <c r="AS40" i="40"/>
  <c r="AU40" i="40"/>
  <c r="AS40" i="32"/>
  <c r="AU40" i="32"/>
  <c r="AS40" i="34"/>
  <c r="AU40" i="34"/>
  <c r="AY8" i="40"/>
  <c r="AI9" i="41"/>
  <c r="AI13" i="41"/>
  <c r="AI12" i="41"/>
  <c r="Y43" i="45"/>
  <c r="AK43" i="45" s="1"/>
  <c r="AC43" i="45"/>
  <c r="AE43" i="45"/>
  <c r="AK8" i="33"/>
  <c r="BA82" i="52"/>
  <c r="BA85" i="52"/>
  <c r="BA81" i="52"/>
  <c r="AI12" i="44"/>
  <c r="AI12" i="40"/>
  <c r="AI13" i="36"/>
  <c r="AI26" i="34"/>
  <c r="AI24" i="34"/>
  <c r="AI34" i="34"/>
  <c r="AI12" i="32"/>
  <c r="Y19" i="50"/>
  <c r="W9" i="36"/>
  <c r="BO10" i="88"/>
  <c r="CA10" i="88" s="1"/>
  <c r="BO14" i="88"/>
  <c r="CA14" i="88" s="1"/>
  <c r="BO18" i="88"/>
  <c r="CA18" i="88" s="1"/>
  <c r="BO22" i="88"/>
  <c r="CA22" i="88" s="1"/>
  <c r="BO9" i="88"/>
  <c r="CA9" i="88" s="1"/>
  <c r="BO13" i="88"/>
  <c r="CA13" i="88" s="1"/>
  <c r="BO17" i="88"/>
  <c r="CA17" i="88" s="1"/>
  <c r="BO21" i="88"/>
  <c r="CA21" i="88" s="1"/>
  <c r="Y55" i="56"/>
  <c r="Y59" i="56"/>
  <c r="Y63" i="56"/>
  <c r="Y52" i="56"/>
  <c r="Y56" i="56"/>
  <c r="Y60" i="56"/>
  <c r="AY13" i="37"/>
  <c r="Y21" i="90"/>
  <c r="Y19" i="90"/>
  <c r="Y17" i="90"/>
  <c r="Y15" i="90"/>
  <c r="Y13" i="90"/>
  <c r="Y11" i="90"/>
  <c r="Y9" i="90"/>
  <c r="Y23" i="90"/>
  <c r="Y22" i="90"/>
  <c r="Y20" i="90"/>
  <c r="Y18" i="90"/>
  <c r="Y16" i="90"/>
  <c r="Y14" i="90"/>
  <c r="Y12" i="90"/>
  <c r="Y10" i="90"/>
  <c r="Y8" i="90"/>
  <c r="BG23" i="90"/>
  <c r="AG34" i="45"/>
  <c r="AI34" i="45" s="1"/>
  <c r="AG26" i="45"/>
  <c r="AI26" i="45" s="1"/>
  <c r="AG24" i="45"/>
  <c r="AI24" i="45" s="1"/>
  <c r="AG22" i="45"/>
  <c r="AG8" i="45"/>
  <c r="AG23" i="45"/>
  <c r="AU42" i="41"/>
  <c r="AS42" i="41"/>
  <c r="AU42" i="33"/>
  <c r="AS42" i="33"/>
  <c r="AO26" i="32"/>
  <c r="AO30" i="32"/>
  <c r="AY30" i="32" s="1"/>
  <c r="AO34" i="32"/>
  <c r="AE23" i="32"/>
  <c r="AC23" i="32"/>
  <c r="AC27" i="32"/>
  <c r="AE27" i="32"/>
  <c r="AO30" i="36"/>
  <c r="AY30" i="36" s="1"/>
  <c r="AE23" i="36"/>
  <c r="AC23" i="36"/>
  <c r="AC27" i="36"/>
  <c r="AE27" i="36"/>
  <c r="AO26" i="40"/>
  <c r="AO30" i="40"/>
  <c r="AY30" i="40" s="1"/>
  <c r="AO34" i="40"/>
  <c r="AE23" i="40"/>
  <c r="AC23" i="40"/>
  <c r="AC27" i="40"/>
  <c r="AE27" i="40"/>
  <c r="AE26" i="44"/>
  <c r="AC26" i="44"/>
  <c r="AC34" i="44"/>
  <c r="AE34" i="44"/>
  <c r="AO23" i="44"/>
  <c r="AO31" i="44"/>
  <c r="AY31" i="44" s="1"/>
  <c r="AO27" i="30"/>
  <c r="AY27" i="30" s="1"/>
  <c r="AO31" i="30"/>
  <c r="AY31" i="30" s="1"/>
  <c r="AE26" i="33"/>
  <c r="AC26" i="33"/>
  <c r="AC34" i="33"/>
  <c r="AE34" i="33"/>
  <c r="AO23" i="33"/>
  <c r="AO31" i="33"/>
  <c r="AY31" i="33" s="1"/>
  <c r="AC26" i="37"/>
  <c r="AE26" i="37"/>
  <c r="AE34" i="37"/>
  <c r="AC34" i="37"/>
  <c r="AO31" i="37"/>
  <c r="AY31" i="37" s="1"/>
  <c r="AO26" i="41"/>
  <c r="Y30" i="41"/>
  <c r="AI30" i="41" s="1"/>
  <c r="AO30" i="41"/>
  <c r="AY30" i="41" s="1"/>
  <c r="AE34" i="41"/>
  <c r="AC34" i="41"/>
  <c r="AC23" i="41"/>
  <c r="AE23" i="41"/>
  <c r="AC27" i="41"/>
  <c r="AE27" i="41"/>
  <c r="AO31" i="41"/>
  <c r="AY31" i="41" s="1"/>
  <c r="W23" i="45"/>
  <c r="AC27" i="45"/>
  <c r="AE27" i="45"/>
  <c r="AI23" i="43"/>
  <c r="AI26" i="43"/>
  <c r="AS34" i="40"/>
  <c r="AI12" i="33"/>
  <c r="AU39" i="30"/>
  <c r="AE39" i="30"/>
  <c r="Q39" i="30"/>
  <c r="BA39" i="30"/>
  <c r="AK39" i="30"/>
  <c r="BO23" i="51"/>
  <c r="BG23" i="51"/>
  <c r="AY23" i="51"/>
  <c r="AQ23" i="51"/>
  <c r="AU23" i="51" s="1"/>
  <c r="AI23" i="51"/>
  <c r="AA23" i="51"/>
  <c r="Q23" i="51"/>
  <c r="AU39" i="33"/>
  <c r="AE39" i="33"/>
  <c r="Q39" i="33"/>
  <c r="BA39" i="33"/>
  <c r="AK39" i="33"/>
  <c r="S39" i="33"/>
  <c r="AU39" i="35"/>
  <c r="AE39" i="35"/>
  <c r="Q39" i="35"/>
  <c r="BA39" i="35"/>
  <c r="AK39" i="35"/>
  <c r="S39" i="35"/>
  <c r="AU39" i="37"/>
  <c r="AE39" i="37"/>
  <c r="Q39" i="37"/>
  <c r="BA39" i="37"/>
  <c r="AK39" i="37"/>
  <c r="S39" i="37"/>
  <c r="AU39" i="39"/>
  <c r="AE39" i="39"/>
  <c r="Q39" i="39"/>
  <c r="BA39" i="39"/>
  <c r="AK39" i="39"/>
  <c r="S39" i="39"/>
  <c r="AU39" i="41"/>
  <c r="AE39" i="41"/>
  <c r="Q39" i="41"/>
  <c r="BA39" i="41"/>
  <c r="AK39" i="41"/>
  <c r="S39" i="41"/>
  <c r="BA39" i="43"/>
  <c r="AK39" i="43"/>
  <c r="AU39" i="43"/>
  <c r="AE39" i="43"/>
  <c r="Q39" i="43"/>
  <c r="BA39" i="45"/>
  <c r="AK39" i="45"/>
  <c r="AU39" i="45"/>
  <c r="AE39" i="45"/>
  <c r="Q39" i="45"/>
  <c r="AC40" i="38"/>
  <c r="AE40" i="38"/>
  <c r="AC40" i="31"/>
  <c r="AE40" i="31"/>
  <c r="K71" i="96"/>
  <c r="I39" i="53" s="1"/>
  <c r="M39" i="53" s="1"/>
  <c r="Q39" i="53" s="1"/>
  <c r="W39" i="53" s="1"/>
  <c r="AI34" i="36"/>
  <c r="AI23" i="36"/>
  <c r="AI12" i="34"/>
  <c r="AI13" i="34"/>
  <c r="AI24" i="32"/>
  <c r="AI26" i="32"/>
  <c r="AI34" i="32"/>
  <c r="BK8" i="91"/>
  <c r="BK12" i="91"/>
  <c r="BW12" i="91" s="1"/>
  <c r="BK16" i="91"/>
  <c r="BW16" i="91" s="1"/>
  <c r="BK20" i="91"/>
  <c r="BW20" i="91" s="1"/>
  <c r="BK11" i="91"/>
  <c r="BW11" i="91" s="1"/>
  <c r="BK15" i="91"/>
  <c r="BW15" i="91" s="1"/>
  <c r="BK19" i="91"/>
  <c r="BW19" i="91" s="1"/>
  <c r="M18" i="13"/>
  <c r="M30" i="13" s="1"/>
  <c r="I30" i="13"/>
  <c r="E33" i="12" s="1"/>
  <c r="M18" i="17"/>
  <c r="I30" i="17"/>
  <c r="K61" i="74"/>
  <c r="I11" i="50" s="1"/>
  <c r="M11" i="50" s="1"/>
  <c r="I61" i="74"/>
  <c r="I13" i="52" s="1"/>
  <c r="M13" i="52" s="1"/>
  <c r="K70" i="74"/>
  <c r="I23" i="50" s="1"/>
  <c r="M23" i="50" s="1"/>
  <c r="I70" i="74"/>
  <c r="I35" i="52" s="1"/>
  <c r="M35" i="52" s="1"/>
  <c r="K78" i="74"/>
  <c r="I52" i="50" s="1"/>
  <c r="M52" i="50" s="1"/>
  <c r="I78" i="74"/>
  <c r="I86" i="52" s="1"/>
  <c r="M86" i="52" s="1"/>
  <c r="K87" i="74"/>
  <c r="I61" i="50" s="1"/>
  <c r="M61" i="50" s="1"/>
  <c r="I87" i="74"/>
  <c r="I95" i="52" s="1"/>
  <c r="M95" i="52" s="1"/>
  <c r="M18" i="16"/>
  <c r="I30" i="16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AS45" i="56"/>
  <c r="AM45" i="56"/>
  <c r="AI45" i="56"/>
  <c r="AC45" i="56"/>
  <c r="Y45" i="56"/>
  <c r="Q45" i="56"/>
  <c r="W45" i="56" s="1"/>
  <c r="AS43" i="56"/>
  <c r="AM43" i="56"/>
  <c r="AI43" i="56"/>
  <c r="AC43" i="56"/>
  <c r="Y43" i="56"/>
  <c r="Q43" i="56"/>
  <c r="W43" i="56" s="1"/>
  <c r="Y90" i="52"/>
  <c r="AS90" i="52"/>
  <c r="CG90" i="52"/>
  <c r="W15" i="32"/>
  <c r="W15" i="34"/>
  <c r="W15" i="36"/>
  <c r="W15" i="38"/>
  <c r="W15" i="40"/>
  <c r="W19" i="31"/>
  <c r="AC19" i="31" s="1"/>
  <c r="W19" i="32"/>
  <c r="AC19" i="32" s="1"/>
  <c r="W19" i="34"/>
  <c r="AC19" i="34" s="1"/>
  <c r="W19" i="36"/>
  <c r="AC19" i="36" s="1"/>
  <c r="W19" i="38"/>
  <c r="AC19" i="38" s="1"/>
  <c r="W19" i="40"/>
  <c r="AC19" i="40" s="1"/>
  <c r="W14" i="31"/>
  <c r="AM14" i="38"/>
  <c r="AO14" i="38"/>
  <c r="AM14" i="40"/>
  <c r="AO14" i="40"/>
  <c r="W14" i="42"/>
  <c r="W14" i="44"/>
  <c r="W14" i="46"/>
  <c r="AE14" i="46" s="1"/>
  <c r="AM18" i="31"/>
  <c r="AO18" i="31"/>
  <c r="AM18" i="32"/>
  <c r="AO18" i="32"/>
  <c r="AM18" i="34"/>
  <c r="AO18" i="34"/>
  <c r="AM18" i="36"/>
  <c r="AO18" i="36"/>
  <c r="AM18" i="38"/>
  <c r="AO18" i="38"/>
  <c r="AM18" i="40"/>
  <c r="AO18" i="40"/>
  <c r="W18" i="42"/>
  <c r="W18" i="44"/>
  <c r="W18" i="46"/>
  <c r="AE18" i="46" s="1"/>
  <c r="AY41" i="38"/>
  <c r="AI26" i="38"/>
  <c r="AI23" i="38"/>
  <c r="AI24" i="35"/>
  <c r="AI34" i="31"/>
  <c r="AI8" i="35"/>
  <c r="AI23" i="31"/>
  <c r="BM11" i="89"/>
  <c r="BY11" i="89" s="1"/>
  <c r="BM15" i="89"/>
  <c r="BY15" i="89" s="1"/>
  <c r="BM19" i="89"/>
  <c r="BY19" i="89" s="1"/>
  <c r="BM8" i="89"/>
  <c r="BM12" i="89"/>
  <c r="BY12" i="89" s="1"/>
  <c r="BM16" i="89"/>
  <c r="BY16" i="89" s="1"/>
  <c r="BM20" i="89"/>
  <c r="BY20" i="89" s="1"/>
  <c r="W37" i="46"/>
  <c r="AE37" i="46" s="1"/>
  <c r="Y37" i="46"/>
  <c r="AK37" i="46" s="1"/>
  <c r="W37" i="42"/>
  <c r="Y37" i="42"/>
  <c r="W37" i="35"/>
  <c r="Y37" i="35"/>
  <c r="AI47" i="46"/>
  <c r="AO8" i="7" s="1"/>
  <c r="AI25" i="42"/>
  <c r="AI41" i="39"/>
  <c r="AI25" i="39"/>
  <c r="AI43" i="35"/>
  <c r="AI33" i="33"/>
  <c r="BO10" i="89"/>
  <c r="CA10" i="89" s="1"/>
  <c r="BO14" i="89"/>
  <c r="CA14" i="89" s="1"/>
  <c r="BO18" i="89"/>
  <c r="CA18" i="89" s="1"/>
  <c r="BO22" i="89"/>
  <c r="CA22" i="89" s="1"/>
  <c r="BO9" i="89"/>
  <c r="CA9" i="89" s="1"/>
  <c r="BO13" i="89"/>
  <c r="CA13" i="89" s="1"/>
  <c r="BO17" i="89"/>
  <c r="CA17" i="89" s="1"/>
  <c r="BO21" i="89"/>
  <c r="CA21" i="89" s="1"/>
  <c r="CA92" i="52"/>
  <c r="CE92" i="52" s="1"/>
  <c r="BW92" i="52"/>
  <c r="BG92" i="52"/>
  <c r="BC92" i="52"/>
  <c r="AM92" i="52"/>
  <c r="AQ92" i="52" s="1"/>
  <c r="AI92" i="52"/>
  <c r="Q92" i="52"/>
  <c r="W92" i="52" s="1"/>
  <c r="CG92" i="52"/>
  <c r="BQ92" i="52"/>
  <c r="BM92" i="52"/>
  <c r="AW92" i="52"/>
  <c r="AS92" i="52"/>
  <c r="AC92" i="52"/>
  <c r="Y92" i="52"/>
  <c r="CA88" i="52"/>
  <c r="CE88" i="52" s="1"/>
  <c r="BW88" i="52"/>
  <c r="BG88" i="52"/>
  <c r="BC88" i="52"/>
  <c r="AM88" i="52"/>
  <c r="AQ88" i="52" s="1"/>
  <c r="AI88" i="52"/>
  <c r="Q88" i="52"/>
  <c r="W88" i="52" s="1"/>
  <c r="CG88" i="52"/>
  <c r="BQ88" i="52"/>
  <c r="BM88" i="52"/>
  <c r="AW88" i="52"/>
  <c r="AS88" i="52"/>
  <c r="AC88" i="52"/>
  <c r="Y88" i="52"/>
  <c r="CG33" i="52"/>
  <c r="BQ33" i="52"/>
  <c r="BM33" i="52"/>
  <c r="AW33" i="52"/>
  <c r="AS33" i="52"/>
  <c r="AC33" i="52"/>
  <c r="Y33" i="52"/>
  <c r="CA33" i="52"/>
  <c r="CE33" i="52" s="1"/>
  <c r="BW33" i="52"/>
  <c r="BG33" i="52"/>
  <c r="BC33" i="52"/>
  <c r="AM33" i="52"/>
  <c r="AQ33" i="52" s="1"/>
  <c r="AI33" i="52"/>
  <c r="Q33" i="52"/>
  <c r="W33" i="52" s="1"/>
  <c r="BQ25" i="52"/>
  <c r="BW25" i="52" s="1"/>
  <c r="AW25" i="52"/>
  <c r="BC25" i="52" s="1"/>
  <c r="AC25" i="52"/>
  <c r="AI25" i="52" s="1"/>
  <c r="CA25" i="52"/>
  <c r="CE25" i="52" s="1"/>
  <c r="BG25" i="52"/>
  <c r="BM25" i="52" s="1"/>
  <c r="AM25" i="52"/>
  <c r="AQ25" i="52" s="1"/>
  <c r="Q25" i="52"/>
  <c r="W25" i="52" s="1"/>
  <c r="BO10" i="91"/>
  <c r="CA10" i="91" s="1"/>
  <c r="BO14" i="91"/>
  <c r="CA14" i="91" s="1"/>
  <c r="BO18" i="91"/>
  <c r="CA18" i="91" s="1"/>
  <c r="BO22" i="91"/>
  <c r="CA22" i="91" s="1"/>
  <c r="BO9" i="91"/>
  <c r="CA9" i="91" s="1"/>
  <c r="BO13" i="91"/>
  <c r="CA13" i="91" s="1"/>
  <c r="BO17" i="91"/>
  <c r="CA17" i="91" s="1"/>
  <c r="BO21" i="91"/>
  <c r="CA21" i="91" s="1"/>
  <c r="Q57" i="50"/>
  <c r="W57" i="50" s="1"/>
  <c r="Y57" i="50"/>
  <c r="Q53" i="50"/>
  <c r="W53" i="50" s="1"/>
  <c r="Y53" i="50"/>
  <c r="Q21" i="50"/>
  <c r="W21" i="50" s="1"/>
  <c r="Q17" i="50"/>
  <c r="W17" i="50" s="1"/>
  <c r="W9" i="42"/>
  <c r="Y9" i="42"/>
  <c r="AK9" i="42" s="1"/>
  <c r="W9" i="35"/>
  <c r="Q23" i="54"/>
  <c r="W23" i="54" s="1"/>
  <c r="Y23" i="54"/>
  <c r="AS43" i="38"/>
  <c r="AU43" i="38"/>
  <c r="AO27" i="31"/>
  <c r="AM27" i="31"/>
  <c r="AO31" i="34"/>
  <c r="AY31" i="34" s="1"/>
  <c r="AM31" i="34"/>
  <c r="AS31" i="34" s="1"/>
  <c r="AO27" i="38"/>
  <c r="AM27" i="38"/>
  <c r="AE23" i="42"/>
  <c r="AC23" i="42"/>
  <c r="AC27" i="42"/>
  <c r="AE27" i="42"/>
  <c r="AO26" i="35"/>
  <c r="BA26" i="35" s="1"/>
  <c r="AM26" i="35"/>
  <c r="AC23" i="35"/>
  <c r="AE23" i="35"/>
  <c r="AC27" i="35"/>
  <c r="AE27" i="35"/>
  <c r="AO30" i="39"/>
  <c r="AY30" i="39" s="1"/>
  <c r="AM30" i="39"/>
  <c r="AS30" i="39" s="1"/>
  <c r="BK14" i="89"/>
  <c r="BW14" i="89" s="1"/>
  <c r="BK18" i="89"/>
  <c r="BW18" i="89" s="1"/>
  <c r="BK9" i="89"/>
  <c r="BW9" i="89" s="1"/>
  <c r="BK17" i="89"/>
  <c r="BW17" i="89" s="1"/>
  <c r="BK21" i="89"/>
  <c r="BW21" i="89" s="1"/>
  <c r="AI24" i="40"/>
  <c r="W9" i="37"/>
  <c r="AM9" i="33"/>
  <c r="AO9" i="33"/>
  <c r="W9" i="30"/>
  <c r="AI42" i="34"/>
  <c r="Q53" i="54"/>
  <c r="W53" i="54" s="1"/>
  <c r="Y61" i="54"/>
  <c r="Q61" i="54"/>
  <c r="W61" i="54" s="1"/>
  <c r="Q58" i="54"/>
  <c r="W58" i="54" s="1"/>
  <c r="Y58" i="54"/>
  <c r="AI9" i="38"/>
  <c r="AM42" i="39"/>
  <c r="AO42" i="39"/>
  <c r="AC12" i="32"/>
  <c r="AE12" i="32"/>
  <c r="AC24" i="32"/>
  <c r="AE24" i="32"/>
  <c r="AM29" i="32"/>
  <c r="AS29" i="32" s="1"/>
  <c r="AM25" i="36"/>
  <c r="AM33" i="36"/>
  <c r="AC12" i="40"/>
  <c r="AE12" i="40"/>
  <c r="AC24" i="40"/>
  <c r="AE24" i="40"/>
  <c r="AM29" i="40"/>
  <c r="AS29" i="40" s="1"/>
  <c r="AM12" i="44"/>
  <c r="AM28" i="44"/>
  <c r="AS28" i="44" s="1"/>
  <c r="AM12" i="30"/>
  <c r="AS12" i="30" s="1"/>
  <c r="AM28" i="30"/>
  <c r="AS28" i="30" s="1"/>
  <c r="AM12" i="33"/>
  <c r="AM28" i="33"/>
  <c r="AS28" i="33" s="1"/>
  <c r="AM12" i="37"/>
  <c r="AM28" i="37"/>
  <c r="AS28" i="37" s="1"/>
  <c r="AM32" i="41"/>
  <c r="AS32" i="41" s="1"/>
  <c r="AM29" i="41"/>
  <c r="AS29" i="41" s="1"/>
  <c r="AC33" i="41"/>
  <c r="AE33" i="41"/>
  <c r="AC12" i="45"/>
  <c r="AE12" i="45"/>
  <c r="AC24" i="45"/>
  <c r="AE24" i="45"/>
  <c r="AM29" i="45"/>
  <c r="AS29" i="45" s="1"/>
  <c r="AI23" i="30"/>
  <c r="BK8" i="88"/>
  <c r="BK12" i="88"/>
  <c r="BW12" i="88" s="1"/>
  <c r="BK16" i="88"/>
  <c r="BW16" i="88" s="1"/>
  <c r="BK20" i="88"/>
  <c r="BW20" i="88" s="1"/>
  <c r="BK11" i="88"/>
  <c r="BW11" i="88" s="1"/>
  <c r="BK15" i="88"/>
  <c r="BW15" i="88" s="1"/>
  <c r="BK19" i="88"/>
  <c r="BW19" i="88" s="1"/>
  <c r="AY23" i="43"/>
  <c r="AY8" i="43"/>
  <c r="AM40" i="43"/>
  <c r="AM40" i="45"/>
  <c r="Q41" i="54"/>
  <c r="W41" i="54" s="1"/>
  <c r="Y41" i="54"/>
  <c r="Q39" i="54"/>
  <c r="W39" i="54" s="1"/>
  <c r="Y39" i="54"/>
  <c r="W13" i="31"/>
  <c r="Y13" i="31"/>
  <c r="AK13" i="31" s="1"/>
  <c r="AM13" i="32"/>
  <c r="AM13" i="34"/>
  <c r="AM13" i="36"/>
  <c r="AM13" i="38"/>
  <c r="AM13" i="40"/>
  <c r="W13" i="42"/>
  <c r="Y13" i="42"/>
  <c r="AK13" i="42" s="1"/>
  <c r="W13" i="44"/>
  <c r="Y13" i="44"/>
  <c r="AK13" i="44" s="1"/>
  <c r="W13" i="46"/>
  <c r="AE13" i="46" s="1"/>
  <c r="Y13" i="46"/>
  <c r="AK13" i="46" s="1"/>
  <c r="AM17" i="31"/>
  <c r="AM17" i="32"/>
  <c r="AM17" i="34"/>
  <c r="AM17" i="36"/>
  <c r="AM17" i="38"/>
  <c r="AM17" i="40"/>
  <c r="W17" i="42"/>
  <c r="Y17" i="42"/>
  <c r="W17" i="44"/>
  <c r="Y17" i="44"/>
  <c r="W17" i="46"/>
  <c r="AE17" i="46" s="1"/>
  <c r="Y17" i="46"/>
  <c r="AK17" i="46" s="1"/>
  <c r="W11" i="31"/>
  <c r="Y11" i="31"/>
  <c r="AM11" i="32"/>
  <c r="AM11" i="34"/>
  <c r="AM11" i="36"/>
  <c r="AM11" i="38"/>
  <c r="AM11" i="40"/>
  <c r="W11" i="42"/>
  <c r="Y11" i="42"/>
  <c r="W11" i="44"/>
  <c r="Y11" i="44"/>
  <c r="W11" i="46"/>
  <c r="AE11" i="46" s="1"/>
  <c r="Y11" i="46"/>
  <c r="AK11" i="46" s="1"/>
  <c r="AM16" i="31"/>
  <c r="AO16" i="31"/>
  <c r="W16" i="32"/>
  <c r="Y16" i="32"/>
  <c r="W16" i="34"/>
  <c r="Y16" i="34"/>
  <c r="W16" i="36"/>
  <c r="Y16" i="36"/>
  <c r="W16" i="38"/>
  <c r="Y16" i="38"/>
  <c r="W16" i="40"/>
  <c r="Y16" i="40"/>
  <c r="AM16" i="42"/>
  <c r="AM16" i="44"/>
  <c r="AM16" i="46"/>
  <c r="AU16" i="46" s="1"/>
  <c r="G70" i="96"/>
  <c r="I70" i="96" s="1"/>
  <c r="G69" i="96"/>
  <c r="I69" i="96" s="1"/>
  <c r="M10" i="50"/>
  <c r="Q36" i="50"/>
  <c r="W36" i="50" s="1"/>
  <c r="Q34" i="50"/>
  <c r="W34" i="50" s="1"/>
  <c r="Y34" i="50"/>
  <c r="Q32" i="50"/>
  <c r="W32" i="50" s="1"/>
  <c r="Y32" i="50"/>
  <c r="Q30" i="50"/>
  <c r="W30" i="50" s="1"/>
  <c r="Q28" i="50"/>
  <c r="W28" i="50" s="1"/>
  <c r="Q26" i="50"/>
  <c r="W26" i="50" s="1"/>
  <c r="M31" i="24"/>
  <c r="G32" i="10" s="1"/>
  <c r="S8" i="24"/>
  <c r="S31" i="24" s="1"/>
  <c r="I38" i="8" s="1"/>
  <c r="AI40" i="30"/>
  <c r="AI43" i="41"/>
  <c r="AI9" i="31"/>
  <c r="BA42" i="42"/>
  <c r="AY42" i="42"/>
  <c r="AC42" i="43"/>
  <c r="AE42" i="43"/>
  <c r="AC12" i="31"/>
  <c r="AE12" i="31"/>
  <c r="AM24" i="31"/>
  <c r="AO24" i="31"/>
  <c r="BA24" i="31" s="1"/>
  <c r="AM32" i="31"/>
  <c r="AS32" i="31" s="1"/>
  <c r="AO32" i="31"/>
  <c r="AY32" i="31" s="1"/>
  <c r="AM24" i="34"/>
  <c r="AO24" i="34"/>
  <c r="AM32" i="34"/>
  <c r="AS32" i="34" s="1"/>
  <c r="AO32" i="34"/>
  <c r="AY32" i="34" s="1"/>
  <c r="AM24" i="38"/>
  <c r="AO24" i="38"/>
  <c r="BA24" i="38" s="1"/>
  <c r="AM32" i="38"/>
  <c r="AS32" i="38" s="1"/>
  <c r="AO32" i="38"/>
  <c r="AY32" i="38" s="1"/>
  <c r="AM29" i="42"/>
  <c r="AS29" i="42" s="1"/>
  <c r="AO29" i="42"/>
  <c r="AY29" i="42" s="1"/>
  <c r="AM25" i="46"/>
  <c r="AU25" i="46" s="1"/>
  <c r="AO25" i="46"/>
  <c r="BA25" i="46" s="1"/>
  <c r="AM33" i="46"/>
  <c r="AU33" i="46" s="1"/>
  <c r="AO33" i="46"/>
  <c r="BA33" i="46" s="1"/>
  <c r="AC12" i="35"/>
  <c r="AE12" i="35"/>
  <c r="AC24" i="35"/>
  <c r="AE24" i="35"/>
  <c r="AM25" i="35"/>
  <c r="AO25" i="35"/>
  <c r="AM33" i="35"/>
  <c r="AO33" i="35"/>
  <c r="AM29" i="39"/>
  <c r="AS29" i="39" s="1"/>
  <c r="AO29" i="39"/>
  <c r="AY29" i="39" s="1"/>
  <c r="AM12" i="43"/>
  <c r="AO12" i="43"/>
  <c r="BA12" i="43" s="1"/>
  <c r="AM28" i="43"/>
  <c r="AS28" i="43" s="1"/>
  <c r="AO28" i="43"/>
  <c r="AY28" i="43" s="1"/>
  <c r="AC25" i="43"/>
  <c r="AE25" i="43"/>
  <c r="AC33" i="43"/>
  <c r="AE33" i="43"/>
  <c r="AC40" i="39"/>
  <c r="AE40" i="39"/>
  <c r="AO40" i="41"/>
  <c r="AM40" i="41"/>
  <c r="AO40" i="42"/>
  <c r="AM40" i="42"/>
  <c r="AC40" i="34"/>
  <c r="AE40" i="34"/>
  <c r="AU8" i="46"/>
  <c r="AO8" i="46"/>
  <c r="BA8" i="44"/>
  <c r="K48" i="56"/>
  <c r="K46" i="56"/>
  <c r="M46" i="56" s="1"/>
  <c r="K47" i="56"/>
  <c r="M47" i="56" s="1"/>
  <c r="AI28" i="45"/>
  <c r="AI32" i="45"/>
  <c r="AI12" i="39"/>
  <c r="AI23" i="88"/>
  <c r="AI22" i="88"/>
  <c r="BM22" i="88" s="1"/>
  <c r="BY22" i="88" s="1"/>
  <c r="AI20" i="88"/>
  <c r="BM20" i="88" s="1"/>
  <c r="BY20" i="88" s="1"/>
  <c r="AI18" i="88"/>
  <c r="BM18" i="88" s="1"/>
  <c r="BY18" i="88" s="1"/>
  <c r="AI16" i="88"/>
  <c r="BM16" i="88" s="1"/>
  <c r="BY16" i="88" s="1"/>
  <c r="AI14" i="88"/>
  <c r="BM14" i="88" s="1"/>
  <c r="BY14" i="88" s="1"/>
  <c r="AI12" i="88"/>
  <c r="BM12" i="88" s="1"/>
  <c r="BY12" i="88" s="1"/>
  <c r="AI10" i="88"/>
  <c r="BM10" i="88" s="1"/>
  <c r="BY10" i="88" s="1"/>
  <c r="AI8" i="88"/>
  <c r="BM8" i="88" s="1"/>
  <c r="AI21" i="88"/>
  <c r="BM21" i="88" s="1"/>
  <c r="BY21" i="88" s="1"/>
  <c r="AI19" i="88"/>
  <c r="BM19" i="88" s="1"/>
  <c r="BY19" i="88" s="1"/>
  <c r="AI17" i="88"/>
  <c r="BM17" i="88" s="1"/>
  <c r="BY17" i="88" s="1"/>
  <c r="AI15" i="88"/>
  <c r="BM15" i="88" s="1"/>
  <c r="BY15" i="88" s="1"/>
  <c r="AI13" i="88"/>
  <c r="BM13" i="88" s="1"/>
  <c r="BY13" i="88" s="1"/>
  <c r="AI11" i="88"/>
  <c r="BM11" i="88" s="1"/>
  <c r="BY11" i="88" s="1"/>
  <c r="AI9" i="88"/>
  <c r="BM9" i="88" s="1"/>
  <c r="BY9" i="88" s="1"/>
  <c r="Q59" i="54"/>
  <c r="W59" i="54" s="1"/>
  <c r="Q52" i="54"/>
  <c r="W52" i="54" s="1"/>
  <c r="Y52" i="54"/>
  <c r="Q60" i="54"/>
  <c r="W60" i="54" s="1"/>
  <c r="Y60" i="54"/>
  <c r="AY8" i="45"/>
  <c r="AC42" i="41"/>
  <c r="AE42" i="41"/>
  <c r="AC42" i="33"/>
  <c r="AE42" i="33"/>
  <c r="BA43" i="40"/>
  <c r="AY43" i="40"/>
  <c r="AI23" i="37"/>
  <c r="AO23" i="32"/>
  <c r="AM23" i="32"/>
  <c r="AO31" i="32"/>
  <c r="AY31" i="32" s="1"/>
  <c r="AM31" i="32"/>
  <c r="AS31" i="32" s="1"/>
  <c r="AE26" i="36"/>
  <c r="AC26" i="36"/>
  <c r="AC34" i="36"/>
  <c r="AE34" i="36"/>
  <c r="AO27" i="36"/>
  <c r="AM27" i="36"/>
  <c r="AO23" i="40"/>
  <c r="AM23" i="40"/>
  <c r="AO31" i="40"/>
  <c r="AY31" i="40" s="1"/>
  <c r="AM31" i="40"/>
  <c r="AS31" i="40" s="1"/>
  <c r="AO30" i="44"/>
  <c r="AY30" i="44" s="1"/>
  <c r="AM30" i="44"/>
  <c r="AS30" i="44" s="1"/>
  <c r="AO26" i="30"/>
  <c r="AY26" i="30" s="1"/>
  <c r="AM26" i="30"/>
  <c r="AS26" i="30" s="1"/>
  <c r="AO34" i="30"/>
  <c r="AY34" i="30" s="1"/>
  <c r="AM34" i="30"/>
  <c r="AS34" i="30" s="1"/>
  <c r="AO30" i="33"/>
  <c r="AY30" i="33" s="1"/>
  <c r="AM30" i="33"/>
  <c r="AS30" i="33" s="1"/>
  <c r="AO26" i="37"/>
  <c r="BA26" i="37" s="1"/>
  <c r="AM26" i="37"/>
  <c r="AO34" i="37"/>
  <c r="BA34" i="37" s="1"/>
  <c r="AM34" i="37"/>
  <c r="AC23" i="37"/>
  <c r="AE23" i="37"/>
  <c r="AC27" i="37"/>
  <c r="AE27" i="37"/>
  <c r="AC26" i="41"/>
  <c r="AE26" i="41"/>
  <c r="AO23" i="41"/>
  <c r="AM23" i="41"/>
  <c r="AO23" i="45"/>
  <c r="BA23" i="45" s="1"/>
  <c r="AM23" i="45"/>
  <c r="AO31" i="45"/>
  <c r="AY31" i="45" s="1"/>
  <c r="AM31" i="45"/>
  <c r="AS31" i="45" s="1"/>
  <c r="AO8" i="30"/>
  <c r="AY8" i="30" s="1"/>
  <c r="AK8" i="43"/>
  <c r="BA39" i="31"/>
  <c r="AK39" i="31"/>
  <c r="S39" i="31"/>
  <c r="AU39" i="31"/>
  <c r="AE39" i="31"/>
  <c r="Q39" i="31"/>
  <c r="BA39" i="32"/>
  <c r="AK39" i="32"/>
  <c r="S39" i="32"/>
  <c r="AU39" i="32"/>
  <c r="AE39" i="32"/>
  <c r="Q39" i="32"/>
  <c r="BA39" i="34"/>
  <c r="AK39" i="34"/>
  <c r="S39" i="34"/>
  <c r="AU39" i="34"/>
  <c r="AE39" i="34"/>
  <c r="Q39" i="34"/>
  <c r="BA39" i="36"/>
  <c r="AK39" i="36"/>
  <c r="S39" i="36"/>
  <c r="AU39" i="36"/>
  <c r="AE39" i="36"/>
  <c r="Q39" i="36"/>
  <c r="BA39" i="38"/>
  <c r="AK39" i="38"/>
  <c r="S39" i="38"/>
  <c r="AU39" i="38"/>
  <c r="AE39" i="38"/>
  <c r="Q39" i="38"/>
  <c r="BA39" i="40"/>
  <c r="AK39" i="40"/>
  <c r="S39" i="40"/>
  <c r="AU39" i="40"/>
  <c r="AE39" i="40"/>
  <c r="Q39" i="40"/>
  <c r="AU39" i="42"/>
  <c r="AE39" i="42"/>
  <c r="Q39" i="42"/>
  <c r="BA39" i="42"/>
  <c r="AK39" i="42"/>
  <c r="AU39" i="44"/>
  <c r="AE39" i="44"/>
  <c r="Q39" i="44"/>
  <c r="BA39" i="44"/>
  <c r="AK39" i="44"/>
  <c r="AU39" i="46"/>
  <c r="AE39" i="46"/>
  <c r="Q39" i="46"/>
  <c r="BA39" i="46"/>
  <c r="AK39" i="46"/>
  <c r="AM40" i="31"/>
  <c r="AK8" i="32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AS30" i="56"/>
  <c r="AM30" i="56"/>
  <c r="AI30" i="56"/>
  <c r="AC30" i="56"/>
  <c r="Y30" i="56"/>
  <c r="Q30" i="56"/>
  <c r="W30" i="56" s="1"/>
  <c r="AS51" i="56"/>
  <c r="AM51" i="56"/>
  <c r="AI51" i="56"/>
  <c r="AC51" i="56"/>
  <c r="Y51" i="56"/>
  <c r="Q51" i="56"/>
  <c r="W51" i="56" s="1"/>
  <c r="Y30" i="54"/>
  <c r="Q30" i="54"/>
  <c r="W30" i="54" s="1"/>
  <c r="Y51" i="54"/>
  <c r="Q51" i="54"/>
  <c r="W51" i="54" s="1"/>
  <c r="AS37" i="56"/>
  <c r="AM37" i="56"/>
  <c r="AI37" i="56"/>
  <c r="AC37" i="56"/>
  <c r="Y37" i="56"/>
  <c r="Q37" i="56"/>
  <c r="W37" i="56" s="1"/>
  <c r="AS35" i="56"/>
  <c r="AM35" i="56"/>
  <c r="AI35" i="56"/>
  <c r="AC35" i="56"/>
  <c r="Y35" i="56"/>
  <c r="Q35" i="56"/>
  <c r="W35" i="56" s="1"/>
  <c r="Y56" i="50"/>
  <c r="Q56" i="50"/>
  <c r="W56" i="50" s="1"/>
  <c r="Q55" i="50"/>
  <c r="W55" i="50" s="1"/>
  <c r="AM15" i="30"/>
  <c r="AS15" i="30" s="1"/>
  <c r="AM15" i="33"/>
  <c r="AM15" i="35"/>
  <c r="AM15" i="37"/>
  <c r="AM15" i="39"/>
  <c r="Y15" i="41"/>
  <c r="W15" i="41"/>
  <c r="Y15" i="43"/>
  <c r="W15" i="43"/>
  <c r="Y15" i="45"/>
  <c r="AK15" i="45" s="1"/>
  <c r="W15" i="45"/>
  <c r="AM19" i="30"/>
  <c r="AS19" i="30" s="1"/>
  <c r="AM19" i="33"/>
  <c r="AS19" i="33" s="1"/>
  <c r="AM19" i="35"/>
  <c r="AS19" i="35" s="1"/>
  <c r="AM19" i="37"/>
  <c r="AS19" i="37" s="1"/>
  <c r="AM19" i="39"/>
  <c r="AS19" i="39" s="1"/>
  <c r="Y19" i="41"/>
  <c r="AI19" i="41" s="1"/>
  <c r="W19" i="41"/>
  <c r="AC19" i="41" s="1"/>
  <c r="Y19" i="43"/>
  <c r="AI19" i="43" s="1"/>
  <c r="W19" i="43"/>
  <c r="AC19" i="43" s="1"/>
  <c r="Y19" i="45"/>
  <c r="AI19" i="45" s="1"/>
  <c r="W19" i="45"/>
  <c r="AC19" i="45" s="1"/>
  <c r="Y14" i="30"/>
  <c r="AI14" i="30" s="1"/>
  <c r="W14" i="30"/>
  <c r="AC14" i="30" s="1"/>
  <c r="Y14" i="33"/>
  <c r="W14" i="33"/>
  <c r="Y14" i="35"/>
  <c r="W14" i="35"/>
  <c r="Y14" i="37"/>
  <c r="W14" i="37"/>
  <c r="Y14" i="39"/>
  <c r="W14" i="39"/>
  <c r="AM14" i="41"/>
  <c r="AM14" i="43"/>
  <c r="AM14" i="45"/>
  <c r="Y18" i="30"/>
  <c r="AI18" i="30" s="1"/>
  <c r="W18" i="30"/>
  <c r="AC18" i="30" s="1"/>
  <c r="Y18" i="33"/>
  <c r="W18" i="33"/>
  <c r="Y18" i="35"/>
  <c r="W18" i="35"/>
  <c r="Y18" i="37"/>
  <c r="W18" i="37"/>
  <c r="Y18" i="39"/>
  <c r="W18" i="39"/>
  <c r="AM18" i="41"/>
  <c r="AM18" i="43"/>
  <c r="AM18" i="45"/>
  <c r="AK8" i="38"/>
  <c r="AE8" i="31"/>
  <c r="Y8" i="31"/>
  <c r="AC8" i="31"/>
  <c r="I44" i="46"/>
  <c r="I44" i="42"/>
  <c r="I44" i="38"/>
  <c r="I44" i="34"/>
  <c r="I44" i="31"/>
  <c r="M44" i="43"/>
  <c r="Q36" i="43"/>
  <c r="M44" i="39"/>
  <c r="Q36" i="39"/>
  <c r="M44" i="35"/>
  <c r="Q36" i="35"/>
  <c r="M31" i="22"/>
  <c r="G33" i="10" s="1"/>
  <c r="S8" i="22"/>
  <c r="S31" i="22" s="1"/>
  <c r="I39" i="8" s="1"/>
  <c r="AI27" i="39"/>
  <c r="AI40" i="37"/>
  <c r="AO37" i="38"/>
  <c r="AM37" i="38"/>
  <c r="AO37" i="31"/>
  <c r="AM37" i="31"/>
  <c r="AO37" i="43"/>
  <c r="AM37" i="43"/>
  <c r="W37" i="39"/>
  <c r="AI33" i="31"/>
  <c r="AI41" i="31"/>
  <c r="AM9" i="31"/>
  <c r="AO9" i="31"/>
  <c r="AO9" i="38"/>
  <c r="BA9" i="38" s="1"/>
  <c r="AM9" i="38"/>
  <c r="AM9" i="46"/>
  <c r="AU9" i="46" s="1"/>
  <c r="AO9" i="46"/>
  <c r="W9" i="39"/>
  <c r="S45" i="98"/>
  <c r="E83" i="95" s="1"/>
  <c r="G83" i="95" s="1"/>
  <c r="S49" i="98"/>
  <c r="E27" i="96" s="1"/>
  <c r="S51" i="98"/>
  <c r="E10" i="94" s="1"/>
  <c r="G10" i="94" s="1"/>
  <c r="S53" i="98"/>
  <c r="E12" i="94" s="1"/>
  <c r="G12" i="94" s="1"/>
  <c r="S55" i="98"/>
  <c r="E14" i="94" s="1"/>
  <c r="G14" i="94" s="1"/>
  <c r="S57" i="98"/>
  <c r="E16" i="94" s="1"/>
  <c r="G16" i="94" s="1"/>
  <c r="S59" i="98"/>
  <c r="E18" i="94" s="1"/>
  <c r="G18" i="94" s="1"/>
  <c r="S61" i="98"/>
  <c r="E20" i="94" s="1"/>
  <c r="G20" i="94" s="1"/>
  <c r="S63" i="98"/>
  <c r="E22" i="94" s="1"/>
  <c r="G22" i="94" s="1"/>
  <c r="S65" i="98"/>
  <c r="E24" i="94" s="1"/>
  <c r="G24" i="94" s="1"/>
  <c r="S67" i="98"/>
  <c r="E26" i="94" s="1"/>
  <c r="G26" i="94" s="1"/>
  <c r="S69" i="98"/>
  <c r="E28" i="94" s="1"/>
  <c r="G28" i="94" s="1"/>
  <c r="S71" i="98"/>
  <c r="S73" i="98"/>
  <c r="S75" i="98"/>
  <c r="E34" i="94" s="1"/>
  <c r="G34" i="94" s="1"/>
  <c r="S77" i="98"/>
  <c r="E30" i="96" s="1"/>
  <c r="S79" i="98"/>
  <c r="E37" i="94" s="1"/>
  <c r="G37" i="94" s="1"/>
  <c r="K8" i="96"/>
  <c r="E9" i="95" s="1"/>
  <c r="G9" i="95" s="1"/>
  <c r="I8" i="96"/>
  <c r="E8" i="95" s="1"/>
  <c r="S12" i="98"/>
  <c r="E10" i="96" s="1"/>
  <c r="S14" i="98"/>
  <c r="E12" i="96" s="1"/>
  <c r="S16" i="98"/>
  <c r="E14" i="96" s="1"/>
  <c r="S18" i="98"/>
  <c r="E16" i="96" s="1"/>
  <c r="S20" i="98"/>
  <c r="E28" i="95" s="1"/>
  <c r="G28" i="95" s="1"/>
  <c r="S24" i="98"/>
  <c r="E19" i="96" s="1"/>
  <c r="S26" i="98"/>
  <c r="E68" i="95" s="1"/>
  <c r="G68" i="95" s="1"/>
  <c r="S28" i="98"/>
  <c r="E22" i="96" s="1"/>
  <c r="S30" i="98"/>
  <c r="E73" i="95" s="1"/>
  <c r="G73" i="95" s="1"/>
  <c r="S34" i="98"/>
  <c r="E78" i="95" s="1"/>
  <c r="G78" i="95" s="1"/>
  <c r="S36" i="98"/>
  <c r="E26" i="96" s="1"/>
  <c r="S38" i="98"/>
  <c r="E10" i="97" s="1"/>
  <c r="K81" i="98"/>
  <c r="O41" i="98"/>
  <c r="S47" i="98"/>
  <c r="AU43" i="42"/>
  <c r="AS43" i="42"/>
  <c r="AY43" i="34"/>
  <c r="BA43" i="34"/>
  <c r="AU42" i="35"/>
  <c r="AS42" i="35"/>
  <c r="AM26" i="31"/>
  <c r="AM34" i="31"/>
  <c r="AU27" i="42"/>
  <c r="AS27" i="42"/>
  <c r="AM23" i="46"/>
  <c r="AM23" i="35"/>
  <c r="AU27" i="35"/>
  <c r="AS27" i="35"/>
  <c r="AU27" i="39"/>
  <c r="AS27" i="39"/>
  <c r="AM26" i="43"/>
  <c r="AM34" i="43"/>
  <c r="AK8" i="39"/>
  <c r="AE8" i="46"/>
  <c r="Y8" i="46"/>
  <c r="AK8" i="42"/>
  <c r="AI23" i="90"/>
  <c r="AI22" i="90"/>
  <c r="AI20" i="90"/>
  <c r="AI18" i="90"/>
  <c r="AI16" i="90"/>
  <c r="AI14" i="90"/>
  <c r="AI12" i="90"/>
  <c r="AI10" i="90"/>
  <c r="AI8" i="90"/>
  <c r="AI21" i="90"/>
  <c r="AI19" i="90"/>
  <c r="AI17" i="90"/>
  <c r="AI15" i="90"/>
  <c r="AI13" i="90"/>
  <c r="AI11" i="90"/>
  <c r="AI9" i="90"/>
  <c r="AY12" i="41"/>
  <c r="I43" i="53"/>
  <c r="M41" i="53"/>
  <c r="Q9" i="53"/>
  <c r="Q21" i="54"/>
  <c r="AI40" i="44"/>
  <c r="AI43" i="40"/>
  <c r="AI41" i="36"/>
  <c r="AI42" i="36"/>
  <c r="AI41" i="32"/>
  <c r="AS8" i="30"/>
  <c r="AS34" i="38"/>
  <c r="AS34" i="34"/>
  <c r="BI82" i="52"/>
  <c r="BG82" i="52"/>
  <c r="BM82" i="52" s="1"/>
  <c r="BI81" i="52"/>
  <c r="BG81" i="52"/>
  <c r="BM81" i="52" s="1"/>
  <c r="BI85" i="52"/>
  <c r="BG85" i="52"/>
  <c r="BM85" i="52" s="1"/>
  <c r="AY41" i="41"/>
  <c r="AC42" i="38"/>
  <c r="AE42" i="38"/>
  <c r="AY8" i="37"/>
  <c r="AY34" i="37"/>
  <c r="AS12" i="32"/>
  <c r="AU12" i="32"/>
  <c r="AU12" i="36"/>
  <c r="AS12" i="36"/>
  <c r="AU25" i="44"/>
  <c r="AS25" i="44"/>
  <c r="AU33" i="44"/>
  <c r="AS33" i="44"/>
  <c r="AU25" i="33"/>
  <c r="AS25" i="33"/>
  <c r="AU33" i="33"/>
  <c r="AS33" i="33"/>
  <c r="AU25" i="37"/>
  <c r="AS25" i="37"/>
  <c r="AU33" i="37"/>
  <c r="AS33" i="37"/>
  <c r="AU33" i="41"/>
  <c r="AS33" i="41"/>
  <c r="AM24" i="45"/>
  <c r="AM28" i="45"/>
  <c r="AM32" i="45"/>
  <c r="AU40" i="35"/>
  <c r="AS40" i="35"/>
  <c r="AU40" i="44"/>
  <c r="AS40" i="44"/>
  <c r="AU40" i="37"/>
  <c r="AS40" i="37"/>
  <c r="AS40" i="30"/>
  <c r="AU40" i="30"/>
  <c r="AY24" i="36"/>
  <c r="AU8" i="36"/>
  <c r="AO8" i="36"/>
  <c r="AI13" i="43"/>
  <c r="Q33" i="54"/>
  <c r="W33" i="54" s="1"/>
  <c r="Q27" i="54"/>
  <c r="W27" i="54" s="1"/>
  <c r="W13" i="30"/>
  <c r="AC13" i="30" s="1"/>
  <c r="W13" i="33"/>
  <c r="W13" i="35"/>
  <c r="W13" i="37"/>
  <c r="W13" i="39"/>
  <c r="AO13" i="41"/>
  <c r="BA13" i="41" s="1"/>
  <c r="AM13" i="41"/>
  <c r="AO13" i="43"/>
  <c r="BA13" i="43" s="1"/>
  <c r="AM13" i="43"/>
  <c r="AO13" i="45"/>
  <c r="BA13" i="45" s="1"/>
  <c r="AM13" i="45"/>
  <c r="W17" i="30"/>
  <c r="AC17" i="30" s="1"/>
  <c r="W17" i="33"/>
  <c r="W17" i="35"/>
  <c r="W17" i="37"/>
  <c r="W17" i="39"/>
  <c r="AO17" i="41"/>
  <c r="AM17" i="41"/>
  <c r="AO17" i="43"/>
  <c r="AM17" i="43"/>
  <c r="AO17" i="45"/>
  <c r="BA17" i="45" s="1"/>
  <c r="AM17" i="45"/>
  <c r="W11" i="30"/>
  <c r="AC11" i="30" s="1"/>
  <c r="W11" i="33"/>
  <c r="W11" i="35"/>
  <c r="W11" i="37"/>
  <c r="W11" i="39"/>
  <c r="AO11" i="41"/>
  <c r="AM11" i="41"/>
  <c r="AO11" i="43"/>
  <c r="AM11" i="43"/>
  <c r="AO11" i="45"/>
  <c r="BA11" i="45" s="1"/>
  <c r="AM11" i="45"/>
  <c r="AO16" i="30"/>
  <c r="AY16" i="30" s="1"/>
  <c r="AM16" i="30"/>
  <c r="AS16" i="30" s="1"/>
  <c r="AO16" i="33"/>
  <c r="AM16" i="33"/>
  <c r="AO16" i="35"/>
  <c r="AM16" i="35"/>
  <c r="AO16" i="37"/>
  <c r="AM16" i="37"/>
  <c r="AO16" i="39"/>
  <c r="AM16" i="39"/>
  <c r="W16" i="41"/>
  <c r="W16" i="43"/>
  <c r="W16" i="45"/>
  <c r="AY26" i="38"/>
  <c r="AY8" i="38"/>
  <c r="AY23" i="38"/>
  <c r="AI23" i="92"/>
  <c r="AI22" i="92"/>
  <c r="AI20" i="92"/>
  <c r="AI18" i="92"/>
  <c r="AI16" i="92"/>
  <c r="AI14" i="92"/>
  <c r="AI12" i="92"/>
  <c r="AI10" i="92"/>
  <c r="AI8" i="92"/>
  <c r="AI21" i="92"/>
  <c r="AI19" i="92"/>
  <c r="AI17" i="92"/>
  <c r="AI15" i="92"/>
  <c r="AI13" i="92"/>
  <c r="AI11" i="92"/>
  <c r="AI9" i="92"/>
  <c r="AE15" i="48"/>
  <c r="AE29" i="48" s="1"/>
  <c r="E26" i="8" s="1"/>
  <c r="AA29" i="48"/>
  <c r="E18" i="10" s="1"/>
  <c r="CA52" i="52"/>
  <c r="CE52" i="52" s="1"/>
  <c r="BG52" i="52"/>
  <c r="BM52" i="52" s="1"/>
  <c r="AM52" i="52"/>
  <c r="AQ52" i="52" s="1"/>
  <c r="Q52" i="52"/>
  <c r="W52" i="52" s="1"/>
  <c r="BQ52" i="52"/>
  <c r="BW52" i="52" s="1"/>
  <c r="AW52" i="52"/>
  <c r="BC52" i="52" s="1"/>
  <c r="AC52" i="52"/>
  <c r="AI52" i="52" s="1"/>
  <c r="CA50" i="52"/>
  <c r="CE50" i="52" s="1"/>
  <c r="BW50" i="52"/>
  <c r="BG50" i="52"/>
  <c r="BC50" i="52"/>
  <c r="AM50" i="52"/>
  <c r="AQ50" i="52" s="1"/>
  <c r="AI50" i="52"/>
  <c r="Q50" i="52"/>
  <c r="W50" i="52" s="1"/>
  <c r="CG50" i="52"/>
  <c r="BQ50" i="52"/>
  <c r="BM50" i="52"/>
  <c r="AW50" i="52"/>
  <c r="AS50" i="52"/>
  <c r="AC50" i="52"/>
  <c r="Y50" i="52"/>
  <c r="CA48" i="52"/>
  <c r="CE48" i="52" s="1"/>
  <c r="BG48" i="52"/>
  <c r="BM48" i="52" s="1"/>
  <c r="AM48" i="52"/>
  <c r="AQ48" i="52" s="1"/>
  <c r="Q48" i="52"/>
  <c r="W48" i="52" s="1"/>
  <c r="BQ48" i="52"/>
  <c r="BW48" i="52" s="1"/>
  <c r="AW48" i="52"/>
  <c r="BC48" i="52" s="1"/>
  <c r="AC48" i="52"/>
  <c r="AI48" i="52" s="1"/>
  <c r="CA46" i="52"/>
  <c r="CE46" i="52" s="1"/>
  <c r="BG46" i="52"/>
  <c r="BM46" i="52" s="1"/>
  <c r="AM46" i="52"/>
  <c r="AQ46" i="52" s="1"/>
  <c r="Q46" i="52"/>
  <c r="W46" i="52" s="1"/>
  <c r="BQ46" i="52"/>
  <c r="BW46" i="52" s="1"/>
  <c r="AW46" i="52"/>
  <c r="BC46" i="52" s="1"/>
  <c r="AC46" i="52"/>
  <c r="AI46" i="52" s="1"/>
  <c r="CA44" i="52"/>
  <c r="CE44" i="52" s="1"/>
  <c r="BG44" i="52"/>
  <c r="BM44" i="52" s="1"/>
  <c r="AM44" i="52"/>
  <c r="AQ44" i="52" s="1"/>
  <c r="Q44" i="52"/>
  <c r="W44" i="52" s="1"/>
  <c r="BQ44" i="52"/>
  <c r="BW44" i="52" s="1"/>
  <c r="AW44" i="52"/>
  <c r="BC44" i="52" s="1"/>
  <c r="AC44" i="52"/>
  <c r="AI44" i="52" s="1"/>
  <c r="CA42" i="52"/>
  <c r="CE42" i="52" s="1"/>
  <c r="BG42" i="52"/>
  <c r="BM42" i="52" s="1"/>
  <c r="AM42" i="52"/>
  <c r="AQ42" i="52" s="1"/>
  <c r="Q42" i="52"/>
  <c r="W42" i="52" s="1"/>
  <c r="BQ42" i="52"/>
  <c r="BW42" i="52" s="1"/>
  <c r="AW42" i="52"/>
  <c r="BC42" i="52" s="1"/>
  <c r="AC42" i="52"/>
  <c r="AI42" i="52" s="1"/>
  <c r="CA18" i="52"/>
  <c r="CE18" i="52" s="1"/>
  <c r="BG18" i="52"/>
  <c r="BM18" i="52" s="1"/>
  <c r="AM18" i="52"/>
  <c r="AQ18" i="52" s="1"/>
  <c r="Q18" i="52"/>
  <c r="W18" i="52" s="1"/>
  <c r="BQ18" i="52"/>
  <c r="BW18" i="52" s="1"/>
  <c r="AW18" i="52"/>
  <c r="BC18" i="52" s="1"/>
  <c r="AC18" i="52"/>
  <c r="AI18" i="52" s="1"/>
  <c r="AM37" i="44"/>
  <c r="Y37" i="40"/>
  <c r="W37" i="40"/>
  <c r="Y37" i="36"/>
  <c r="W37" i="36"/>
  <c r="Y37" i="32"/>
  <c r="W37" i="32"/>
  <c r="Y37" i="45"/>
  <c r="AK37" i="45" s="1"/>
  <c r="W37" i="45"/>
  <c r="AM37" i="41"/>
  <c r="AM37" i="37"/>
  <c r="AM37" i="33"/>
  <c r="AM37" i="30"/>
  <c r="AS37" i="30" s="1"/>
  <c r="AA30" i="55"/>
  <c r="AI30" i="55"/>
  <c r="Q30" i="55"/>
  <c r="W30" i="55" s="1"/>
  <c r="AI12" i="30"/>
  <c r="AI25" i="41"/>
  <c r="AU42" i="43"/>
  <c r="AS42" i="43"/>
  <c r="AU25" i="31"/>
  <c r="AS25" i="31"/>
  <c r="AU33" i="31"/>
  <c r="AS33" i="31"/>
  <c r="AU25" i="34"/>
  <c r="AS25" i="34"/>
  <c r="AU33" i="34"/>
  <c r="AS33" i="34"/>
  <c r="AU25" i="38"/>
  <c r="AS25" i="38"/>
  <c r="AU33" i="38"/>
  <c r="AS33" i="38"/>
  <c r="AU12" i="42"/>
  <c r="AS12" i="42"/>
  <c r="AM24" i="46"/>
  <c r="AM24" i="35"/>
  <c r="AS25" i="43"/>
  <c r="AU25" i="43"/>
  <c r="AS33" i="43"/>
  <c r="AU33" i="43"/>
  <c r="AU40" i="39"/>
  <c r="AS40" i="39"/>
  <c r="AY40" i="40"/>
  <c r="BA40" i="40"/>
  <c r="AY40" i="32"/>
  <c r="BA40" i="32"/>
  <c r="AC40" i="41"/>
  <c r="AE40" i="41"/>
  <c r="AC40" i="33"/>
  <c r="AE40" i="33"/>
  <c r="AC40" i="42"/>
  <c r="AE40" i="42"/>
  <c r="AY40" i="34"/>
  <c r="BA40" i="34"/>
  <c r="AY8" i="44"/>
  <c r="BA8" i="42"/>
  <c r="Y41" i="45"/>
  <c r="AK41" i="45" s="1"/>
  <c r="AC41" i="45"/>
  <c r="AE41" i="45"/>
  <c r="AI12" i="46"/>
  <c r="AI9" i="46"/>
  <c r="AI13" i="44"/>
  <c r="AI12" i="42"/>
  <c r="AI9" i="42"/>
  <c r="AI13" i="40"/>
  <c r="AI12" i="36"/>
  <c r="AI8" i="34"/>
  <c r="AI23" i="34"/>
  <c r="AI13" i="32"/>
  <c r="W9" i="44"/>
  <c r="W9" i="40"/>
  <c r="AO9" i="36"/>
  <c r="AM9" i="36"/>
  <c r="W9" i="32"/>
  <c r="AY8" i="41"/>
  <c r="BO8" i="88"/>
  <c r="BO12" i="88"/>
  <c r="CA12" i="88" s="1"/>
  <c r="BO16" i="88"/>
  <c r="CA16" i="88" s="1"/>
  <c r="BO20" i="88"/>
  <c r="CA20" i="88" s="1"/>
  <c r="BO11" i="88"/>
  <c r="CA11" i="88" s="1"/>
  <c r="BO15" i="88"/>
  <c r="CA15" i="88" s="1"/>
  <c r="BO19" i="88"/>
  <c r="CA19" i="88" s="1"/>
  <c r="AY9" i="37"/>
  <c r="AE8" i="45"/>
  <c r="Y8" i="45"/>
  <c r="AC8" i="45"/>
  <c r="AY42" i="33"/>
  <c r="BA42" i="33"/>
  <c r="AU43" i="32"/>
  <c r="AS43" i="32"/>
  <c r="AC42" i="32"/>
  <c r="AE42" i="32"/>
  <c r="AK8" i="37"/>
  <c r="AM26" i="36"/>
  <c r="AM34" i="36"/>
  <c r="AS27" i="44"/>
  <c r="AU27" i="44"/>
  <c r="AM23" i="30"/>
  <c r="AS27" i="33"/>
  <c r="AU27" i="33"/>
  <c r="AM23" i="37"/>
  <c r="AU27" i="37"/>
  <c r="AS27" i="37"/>
  <c r="AM26" i="45"/>
  <c r="AM30" i="45"/>
  <c r="AM34" i="45"/>
  <c r="AI8" i="43"/>
  <c r="AI24" i="43"/>
  <c r="AI34" i="43"/>
  <c r="AS24" i="40"/>
  <c r="S38" i="30"/>
  <c r="Q38" i="30"/>
  <c r="BO22" i="51"/>
  <c r="BG22" i="51"/>
  <c r="AY22" i="51"/>
  <c r="AQ22" i="51"/>
  <c r="AU22" i="51" s="1"/>
  <c r="AU24" i="51" s="1"/>
  <c r="I16" i="8" s="1"/>
  <c r="I17" i="8" s="1"/>
  <c r="AI22" i="51"/>
  <c r="AA22" i="51"/>
  <c r="Q22" i="51"/>
  <c r="Q38" i="33"/>
  <c r="Q38" i="35"/>
  <c r="Q38" i="37"/>
  <c r="Q38" i="39"/>
  <c r="Q38" i="41"/>
  <c r="Q38" i="43"/>
  <c r="S38" i="43"/>
  <c r="Q38" i="45"/>
  <c r="S38" i="45"/>
  <c r="AA39" i="55"/>
  <c r="AI39" i="55"/>
  <c r="Q39" i="55"/>
  <c r="W39" i="55" s="1"/>
  <c r="AI24" i="36"/>
  <c r="AI8" i="36"/>
  <c r="AI26" i="36"/>
  <c r="AI9" i="34"/>
  <c r="AI8" i="32"/>
  <c r="AI23" i="32"/>
  <c r="BK10" i="91"/>
  <c r="BW10" i="91" s="1"/>
  <c r="BK14" i="91"/>
  <c r="BW14" i="91" s="1"/>
  <c r="BK18" i="91"/>
  <c r="BW18" i="91" s="1"/>
  <c r="BK22" i="91"/>
  <c r="BW22" i="91" s="1"/>
  <c r="BK9" i="91"/>
  <c r="BW9" i="91" s="1"/>
  <c r="BK13" i="91"/>
  <c r="BW13" i="91" s="1"/>
  <c r="BK17" i="91"/>
  <c r="BW17" i="91" s="1"/>
  <c r="BK21" i="91"/>
  <c r="BW21" i="91" s="1"/>
  <c r="I71" i="74"/>
  <c r="I36" i="52" s="1"/>
  <c r="M36" i="52" s="1"/>
  <c r="I72" i="74"/>
  <c r="I37" i="52" s="1"/>
  <c r="M37" i="52" s="1"/>
  <c r="I88" i="74"/>
  <c r="I96" i="52" s="1"/>
  <c r="M96" i="52" s="1"/>
  <c r="I89" i="74"/>
  <c r="I97" i="52" s="1"/>
  <c r="M97" i="52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Y45" i="54"/>
  <c r="Q45" i="54"/>
  <c r="W45" i="54" s="1"/>
  <c r="Q43" i="54"/>
  <c r="W43" i="54" s="1"/>
  <c r="Y43" i="54"/>
  <c r="W15" i="31"/>
  <c r="Y15" i="31"/>
  <c r="AM15" i="32"/>
  <c r="AM15" i="34"/>
  <c r="AM15" i="36"/>
  <c r="AM15" i="38"/>
  <c r="AM15" i="40"/>
  <c r="W15" i="42"/>
  <c r="Y15" i="42"/>
  <c r="W15" i="44"/>
  <c r="Y15" i="44"/>
  <c r="W15" i="46"/>
  <c r="AE15" i="46" s="1"/>
  <c r="Y15" i="46"/>
  <c r="AK15" i="46" s="1"/>
  <c r="AM19" i="31"/>
  <c r="AS19" i="31" s="1"/>
  <c r="AM19" i="32"/>
  <c r="AS19" i="32" s="1"/>
  <c r="AM19" i="34"/>
  <c r="AS19" i="34" s="1"/>
  <c r="AM19" i="36"/>
  <c r="AS19" i="36" s="1"/>
  <c r="AM19" i="38"/>
  <c r="AS19" i="38" s="1"/>
  <c r="AM19" i="40"/>
  <c r="AS19" i="40" s="1"/>
  <c r="W19" i="42"/>
  <c r="AC19" i="42" s="1"/>
  <c r="Y19" i="42"/>
  <c r="AI19" i="42" s="1"/>
  <c r="W19" i="44"/>
  <c r="AC19" i="44" s="1"/>
  <c r="Y19" i="44"/>
  <c r="AI19" i="44" s="1"/>
  <c r="W19" i="46"/>
  <c r="Y19" i="46"/>
  <c r="AM14" i="31"/>
  <c r="W14" i="32"/>
  <c r="Y14" i="32"/>
  <c r="W14" i="34"/>
  <c r="Y14" i="34"/>
  <c r="W14" i="36"/>
  <c r="Y14" i="36"/>
  <c r="W14" i="38"/>
  <c r="Y14" i="38"/>
  <c r="W14" i="40"/>
  <c r="Y14" i="40"/>
  <c r="S14" i="42"/>
  <c r="S14" i="44"/>
  <c r="S14" i="46"/>
  <c r="W18" i="31"/>
  <c r="W18" i="32"/>
  <c r="W18" i="34"/>
  <c r="W18" i="36"/>
  <c r="W18" i="38"/>
  <c r="W18" i="40"/>
  <c r="S18" i="42"/>
  <c r="S18" i="44"/>
  <c r="S18" i="46"/>
  <c r="W8" i="49"/>
  <c r="AI34" i="38"/>
  <c r="AI24" i="38"/>
  <c r="AI8" i="38"/>
  <c r="AI8" i="31"/>
  <c r="AI24" i="31"/>
  <c r="AI26" i="35"/>
  <c r="AI26" i="31"/>
  <c r="AI23" i="35"/>
  <c r="AI34" i="35"/>
  <c r="BM9" i="89"/>
  <c r="BY9" i="89" s="1"/>
  <c r="BM13" i="89"/>
  <c r="BY13" i="89" s="1"/>
  <c r="BM17" i="89"/>
  <c r="BY17" i="89" s="1"/>
  <c r="BM21" i="89"/>
  <c r="BY21" i="89" s="1"/>
  <c r="BM10" i="89"/>
  <c r="BY10" i="89" s="1"/>
  <c r="BM14" i="89"/>
  <c r="BY14" i="89" s="1"/>
  <c r="BM18" i="89"/>
  <c r="BY18" i="89" s="1"/>
  <c r="BM22" i="89"/>
  <c r="BY22" i="89" s="1"/>
  <c r="BG23" i="92"/>
  <c r="S37" i="46"/>
  <c r="S37" i="42"/>
  <c r="Y37" i="34"/>
  <c r="W37" i="34"/>
  <c r="AM37" i="35"/>
  <c r="AI44" i="46"/>
  <c r="Y8" i="7" s="1"/>
  <c r="AI43" i="37"/>
  <c r="AI25" i="33"/>
  <c r="AI43" i="33"/>
  <c r="BO8" i="89"/>
  <c r="BO12" i="89"/>
  <c r="CA12" i="89" s="1"/>
  <c r="BO16" i="89"/>
  <c r="CA16" i="89" s="1"/>
  <c r="BO20" i="89"/>
  <c r="CA20" i="89" s="1"/>
  <c r="BO11" i="89"/>
  <c r="CA11" i="89" s="1"/>
  <c r="BO15" i="89"/>
  <c r="CA15" i="89" s="1"/>
  <c r="BO19" i="89"/>
  <c r="CA19" i="89" s="1"/>
  <c r="Q58" i="50"/>
  <c r="W58" i="50" s="1"/>
  <c r="Q54" i="50"/>
  <c r="W54" i="50" s="1"/>
  <c r="Q22" i="50"/>
  <c r="W22" i="50" s="1"/>
  <c r="Y22" i="50"/>
  <c r="Q18" i="50"/>
  <c r="W18" i="50" s="1"/>
  <c r="Y18" i="50"/>
  <c r="BO8" i="91"/>
  <c r="BO12" i="91"/>
  <c r="CA12" i="91" s="1"/>
  <c r="BO16" i="91"/>
  <c r="CA16" i="91" s="1"/>
  <c r="BO20" i="91"/>
  <c r="CA20" i="91" s="1"/>
  <c r="BO11" i="91"/>
  <c r="CA11" i="91" s="1"/>
  <c r="BO15" i="91"/>
  <c r="CA15" i="91" s="1"/>
  <c r="BO19" i="91"/>
  <c r="CA19" i="91" s="1"/>
  <c r="CG91" i="52"/>
  <c r="BQ91" i="52"/>
  <c r="BM91" i="52"/>
  <c r="AW91" i="52"/>
  <c r="AS91" i="52"/>
  <c r="AC91" i="52"/>
  <c r="Y91" i="52"/>
  <c r="CA91" i="52"/>
  <c r="CE91" i="52" s="1"/>
  <c r="BW91" i="52"/>
  <c r="BG91" i="52"/>
  <c r="BC91" i="52"/>
  <c r="AM91" i="52"/>
  <c r="AQ91" i="52" s="1"/>
  <c r="AI91" i="52"/>
  <c r="Q91" i="52"/>
  <c r="W91" i="52" s="1"/>
  <c r="CG87" i="52"/>
  <c r="BQ87" i="52"/>
  <c r="BM87" i="52"/>
  <c r="AW87" i="52"/>
  <c r="AS87" i="52"/>
  <c r="AC87" i="52"/>
  <c r="Y87" i="52"/>
  <c r="CA87" i="52"/>
  <c r="CE87" i="52" s="1"/>
  <c r="BW87" i="52"/>
  <c r="BG87" i="52"/>
  <c r="BC87" i="52"/>
  <c r="AM87" i="52"/>
  <c r="AQ87" i="52" s="1"/>
  <c r="AI87" i="52"/>
  <c r="Q87" i="52"/>
  <c r="W87" i="52" s="1"/>
  <c r="CG31" i="52"/>
  <c r="BQ31" i="52"/>
  <c r="BM31" i="52"/>
  <c r="AW31" i="52"/>
  <c r="AS31" i="52"/>
  <c r="AC31" i="52"/>
  <c r="Y31" i="52"/>
  <c r="CA31" i="52"/>
  <c r="CE31" i="52" s="1"/>
  <c r="BW31" i="52"/>
  <c r="BG31" i="52"/>
  <c r="BC31" i="52"/>
  <c r="AM31" i="52"/>
  <c r="AQ31" i="52" s="1"/>
  <c r="AI31" i="52"/>
  <c r="Q31" i="52"/>
  <c r="W31" i="52" s="1"/>
  <c r="CG23" i="52"/>
  <c r="BQ23" i="52"/>
  <c r="BM23" i="52"/>
  <c r="AW23" i="52"/>
  <c r="AS23" i="52"/>
  <c r="AC23" i="52"/>
  <c r="Y23" i="52"/>
  <c r="CA23" i="52"/>
  <c r="CE23" i="52" s="1"/>
  <c r="BW23" i="52"/>
  <c r="BG23" i="52"/>
  <c r="BC23" i="52"/>
  <c r="AM23" i="52"/>
  <c r="AQ23" i="52" s="1"/>
  <c r="AI23" i="52"/>
  <c r="Q23" i="52"/>
  <c r="W23" i="52" s="1"/>
  <c r="AM47" i="56" l="1"/>
  <c r="AS47" i="56" s="1"/>
  <c r="AC47" i="56"/>
  <c r="AI47" i="56" s="1"/>
  <c r="Q47" i="56"/>
  <c r="W47" i="56" s="1"/>
  <c r="BO23" i="89"/>
  <c r="CA8" i="89"/>
  <c r="AS37" i="35"/>
  <c r="AU37" i="35"/>
  <c r="AO18" i="46"/>
  <c r="BA18" i="46" s="1"/>
  <c r="AM18" i="46"/>
  <c r="AU18" i="46" s="1"/>
  <c r="AC18" i="40"/>
  <c r="AE18" i="40"/>
  <c r="AC18" i="36"/>
  <c r="AE18" i="36"/>
  <c r="AC18" i="32"/>
  <c r="AE18" i="32"/>
  <c r="AK14" i="40"/>
  <c r="AI14" i="40"/>
  <c r="AK14" i="36"/>
  <c r="AI14" i="36"/>
  <c r="AK14" i="32"/>
  <c r="AI14" i="32"/>
  <c r="AK15" i="42"/>
  <c r="AI15" i="42"/>
  <c r="AS15" i="40"/>
  <c r="AU15" i="40"/>
  <c r="AS15" i="38"/>
  <c r="AU15" i="38"/>
  <c r="AS15" i="36"/>
  <c r="AU15" i="36"/>
  <c r="AS15" i="34"/>
  <c r="AU15" i="34"/>
  <c r="AS15" i="32"/>
  <c r="AU15" i="32"/>
  <c r="AK15" i="31"/>
  <c r="AI15" i="31"/>
  <c r="S22" i="46"/>
  <c r="Q22" i="46"/>
  <c r="S22" i="44"/>
  <c r="Q22" i="44"/>
  <c r="S22" i="42"/>
  <c r="Q22" i="42"/>
  <c r="Q22" i="40"/>
  <c r="S22" i="40" s="1"/>
  <c r="Q22" i="38"/>
  <c r="S22" i="38" s="1"/>
  <c r="Q22" i="36"/>
  <c r="S22" i="36" s="1"/>
  <c r="Q22" i="34"/>
  <c r="S22" i="34" s="1"/>
  <c r="Q22" i="32"/>
  <c r="S22" i="32" s="1"/>
  <c r="Q22" i="31"/>
  <c r="S22" i="31" s="1"/>
  <c r="Q21" i="44"/>
  <c r="S21" i="44" s="1"/>
  <c r="S21" i="40"/>
  <c r="Q21" i="40"/>
  <c r="S21" i="36"/>
  <c r="Q21" i="36"/>
  <c r="S21" i="32"/>
  <c r="Q21" i="32"/>
  <c r="CG97" i="52"/>
  <c r="BQ97" i="52"/>
  <c r="BM97" i="52"/>
  <c r="AW97" i="52"/>
  <c r="AS97" i="52"/>
  <c r="AC97" i="52"/>
  <c r="Y97" i="52"/>
  <c r="CA97" i="52"/>
  <c r="CE97" i="52" s="1"/>
  <c r="BW97" i="52"/>
  <c r="BG97" i="52"/>
  <c r="BC97" i="52"/>
  <c r="AM97" i="52"/>
  <c r="AQ97" i="52" s="1"/>
  <c r="AI97" i="52"/>
  <c r="Q97" i="52"/>
  <c r="W97" i="52" s="1"/>
  <c r="CG37" i="52"/>
  <c r="BQ37" i="52"/>
  <c r="BM37" i="52"/>
  <c r="AW37" i="52"/>
  <c r="AS37" i="52"/>
  <c r="AC37" i="52"/>
  <c r="Y37" i="52"/>
  <c r="CA37" i="52"/>
  <c r="CE37" i="52" s="1"/>
  <c r="BW37" i="52"/>
  <c r="BG37" i="52"/>
  <c r="BC37" i="52"/>
  <c r="AM37" i="52"/>
  <c r="AQ37" i="52" s="1"/>
  <c r="AI37" i="52"/>
  <c r="Q37" i="52"/>
  <c r="W37" i="52" s="1"/>
  <c r="Y38" i="33"/>
  <c r="W38" i="33"/>
  <c r="AO38" i="30"/>
  <c r="AM38" i="30"/>
  <c r="AU23" i="37"/>
  <c r="AS23" i="37"/>
  <c r="AO23" i="37"/>
  <c r="AC9" i="32"/>
  <c r="AE9" i="32"/>
  <c r="BA9" i="36"/>
  <c r="AY9" i="36"/>
  <c r="AU24" i="35"/>
  <c r="AO24" i="35"/>
  <c r="AS24" i="35"/>
  <c r="AS37" i="33"/>
  <c r="AU37" i="33"/>
  <c r="AS37" i="37"/>
  <c r="AU37" i="37"/>
  <c r="AS37" i="41"/>
  <c r="AU37" i="41"/>
  <c r="AK37" i="32"/>
  <c r="AI37" i="32"/>
  <c r="AK37" i="36"/>
  <c r="AI37" i="36"/>
  <c r="AK37" i="40"/>
  <c r="AI37" i="40"/>
  <c r="AS37" i="44"/>
  <c r="AU37" i="44"/>
  <c r="AC16" i="45"/>
  <c r="AE16" i="45"/>
  <c r="AC16" i="43"/>
  <c r="AE16" i="43"/>
  <c r="AC16" i="41"/>
  <c r="AE16" i="41"/>
  <c r="AY16" i="39"/>
  <c r="BA16" i="39"/>
  <c r="AY16" i="37"/>
  <c r="BA16" i="37"/>
  <c r="AY16" i="35"/>
  <c r="BA16" i="35"/>
  <c r="AY16" i="33"/>
  <c r="BA16" i="33"/>
  <c r="BA11" i="43"/>
  <c r="AY11" i="43"/>
  <c r="BA11" i="41"/>
  <c r="AY11" i="41"/>
  <c r="AC11" i="39"/>
  <c r="AE11" i="39"/>
  <c r="AC11" i="37"/>
  <c r="AE11" i="37"/>
  <c r="AC11" i="35"/>
  <c r="AE11" i="35"/>
  <c r="AC11" i="33"/>
  <c r="AE11" i="33"/>
  <c r="BA17" i="43"/>
  <c r="AY17" i="43"/>
  <c r="BA17" i="41"/>
  <c r="AY17" i="41"/>
  <c r="AC17" i="39"/>
  <c r="AE17" i="39"/>
  <c r="AC17" i="37"/>
  <c r="AE17" i="37"/>
  <c r="AC17" i="35"/>
  <c r="AE17" i="35"/>
  <c r="AC17" i="33"/>
  <c r="AE17" i="33"/>
  <c r="AC13" i="39"/>
  <c r="AE13" i="39"/>
  <c r="AC13" i="37"/>
  <c r="AE13" i="37"/>
  <c r="AC13" i="35"/>
  <c r="AE13" i="35"/>
  <c r="AC13" i="33"/>
  <c r="AE13" i="33"/>
  <c r="BA8" i="36"/>
  <c r="AS28" i="45"/>
  <c r="AO28" i="45"/>
  <c r="AY28" i="45" s="1"/>
  <c r="W21" i="54"/>
  <c r="AY17" i="45"/>
  <c r="AU34" i="43"/>
  <c r="AO34" i="43"/>
  <c r="AS34" i="43"/>
  <c r="AU23" i="35"/>
  <c r="AS23" i="35"/>
  <c r="AO23" i="35"/>
  <c r="AU34" i="31"/>
  <c r="AO34" i="31"/>
  <c r="AS34" i="31"/>
  <c r="I26" i="96"/>
  <c r="E81" i="95" s="1"/>
  <c r="G81" i="95" s="1"/>
  <c r="K73" i="95"/>
  <c r="I168" i="11" s="1"/>
  <c r="K68" i="95"/>
  <c r="I34" i="13" s="1"/>
  <c r="M68" i="95"/>
  <c r="K28" i="95"/>
  <c r="I164" i="11" s="1"/>
  <c r="M28" i="95"/>
  <c r="I14" i="96"/>
  <c r="E20" i="95" s="1"/>
  <c r="G20" i="95" s="1"/>
  <c r="I10" i="96"/>
  <c r="E12" i="95" s="1"/>
  <c r="G12" i="95" s="1"/>
  <c r="K9" i="95"/>
  <c r="I44" i="53" s="1"/>
  <c r="I30" i="96"/>
  <c r="K30" i="96" s="1"/>
  <c r="E36" i="94" s="1"/>
  <c r="G36" i="94" s="1"/>
  <c r="M28" i="94"/>
  <c r="K28" i="94"/>
  <c r="I35" i="24" s="1"/>
  <c r="M35" i="24" s="1"/>
  <c r="S35" i="24" s="1"/>
  <c r="M24" i="94"/>
  <c r="K24" i="94"/>
  <c r="I46" i="32" s="1"/>
  <c r="M46" i="32" s="1"/>
  <c r="M20" i="94"/>
  <c r="K20" i="94"/>
  <c r="I46" i="36" s="1"/>
  <c r="M46" i="36" s="1"/>
  <c r="M16" i="94"/>
  <c r="K16" i="94"/>
  <c r="I46" i="40" s="1"/>
  <c r="M46" i="40" s="1"/>
  <c r="M12" i="94"/>
  <c r="K12" i="94"/>
  <c r="I46" i="44" s="1"/>
  <c r="M46" i="44" s="1"/>
  <c r="K27" i="96"/>
  <c r="I27" i="96"/>
  <c r="E8" i="94" s="1"/>
  <c r="AC9" i="39"/>
  <c r="AE9" i="39"/>
  <c r="BA9" i="46"/>
  <c r="AY9" i="46"/>
  <c r="BA9" i="31"/>
  <c r="AY9" i="31"/>
  <c r="AC37" i="39"/>
  <c r="AE37" i="39"/>
  <c r="BA37" i="43"/>
  <c r="AY37" i="43"/>
  <c r="AY37" i="31"/>
  <c r="BA37" i="31"/>
  <c r="BA37" i="38"/>
  <c r="AY37" i="38"/>
  <c r="Q44" i="39"/>
  <c r="Y36" i="39"/>
  <c r="W36" i="39"/>
  <c r="S36" i="39"/>
  <c r="W36" i="43"/>
  <c r="Q44" i="43"/>
  <c r="Y36" i="43"/>
  <c r="AK8" i="31"/>
  <c r="AS18" i="45"/>
  <c r="AU18" i="45"/>
  <c r="AS18" i="43"/>
  <c r="AU18" i="43"/>
  <c r="AS18" i="41"/>
  <c r="AU18" i="41"/>
  <c r="AK18" i="39"/>
  <c r="AI18" i="39"/>
  <c r="AI18" i="37"/>
  <c r="AK18" i="37"/>
  <c r="AI18" i="35"/>
  <c r="AK18" i="35"/>
  <c r="AK18" i="33"/>
  <c r="AI18" i="33"/>
  <c r="AS14" i="45"/>
  <c r="AU14" i="45"/>
  <c r="AS14" i="43"/>
  <c r="AU14" i="43"/>
  <c r="AS14" i="41"/>
  <c r="AU14" i="41"/>
  <c r="AK14" i="39"/>
  <c r="AI14" i="39"/>
  <c r="AK14" i="37"/>
  <c r="AI14" i="37"/>
  <c r="AK14" i="35"/>
  <c r="AI14" i="35"/>
  <c r="AK14" i="33"/>
  <c r="AI14" i="33"/>
  <c r="AK15" i="43"/>
  <c r="AI15" i="43"/>
  <c r="AK15" i="41"/>
  <c r="AI15" i="41"/>
  <c r="AS15" i="39"/>
  <c r="AU15" i="39"/>
  <c r="AS15" i="37"/>
  <c r="AU15" i="37"/>
  <c r="AS15" i="35"/>
  <c r="AU15" i="35"/>
  <c r="AS15" i="33"/>
  <c r="AU15" i="33"/>
  <c r="K20" i="73"/>
  <c r="I50" i="23" s="1"/>
  <c r="M50" i="23" s="1"/>
  <c r="S50" i="23" s="1"/>
  <c r="I20" i="73"/>
  <c r="I50" i="25" s="1"/>
  <c r="M50" i="25" s="1"/>
  <c r="S50" i="25" s="1"/>
  <c r="K46" i="74"/>
  <c r="I49" i="54" s="1"/>
  <c r="M49" i="54" s="1"/>
  <c r="I46" i="74"/>
  <c r="I49" i="56" s="1"/>
  <c r="M49" i="56" s="1"/>
  <c r="AY13" i="43"/>
  <c r="AU40" i="31"/>
  <c r="AS40" i="31"/>
  <c r="W39" i="46"/>
  <c r="Y39" i="46"/>
  <c r="W39" i="44"/>
  <c r="AC39" i="44" s="1"/>
  <c r="Y39" i="44"/>
  <c r="AI39" i="44" s="1"/>
  <c r="W39" i="42"/>
  <c r="AC39" i="42" s="1"/>
  <c r="Y39" i="42"/>
  <c r="AI39" i="42" s="1"/>
  <c r="AM39" i="40"/>
  <c r="AS39" i="40" s="1"/>
  <c r="AM39" i="38"/>
  <c r="AS39" i="38" s="1"/>
  <c r="AM39" i="36"/>
  <c r="AS39" i="36" s="1"/>
  <c r="AM39" i="34"/>
  <c r="AS39" i="34" s="1"/>
  <c r="AM39" i="32"/>
  <c r="AS39" i="32" s="1"/>
  <c r="AM39" i="31"/>
  <c r="AS39" i="31" s="1"/>
  <c r="BA23" i="41"/>
  <c r="AY23" i="41"/>
  <c r="BA23" i="40"/>
  <c r="AY23" i="40"/>
  <c r="BA27" i="36"/>
  <c r="AY27" i="36"/>
  <c r="BA23" i="32"/>
  <c r="AY23" i="32"/>
  <c r="AY9" i="38"/>
  <c r="AI41" i="45"/>
  <c r="AI15" i="45"/>
  <c r="AM46" i="56"/>
  <c r="AS46" i="56" s="1"/>
  <c r="AC46" i="56"/>
  <c r="AI46" i="56" s="1"/>
  <c r="Q46" i="56"/>
  <c r="W46" i="56" s="1"/>
  <c r="BA8" i="46"/>
  <c r="AY40" i="42"/>
  <c r="BA40" i="42"/>
  <c r="BA40" i="41"/>
  <c r="AY40" i="41"/>
  <c r="BA33" i="35"/>
  <c r="AY33" i="35"/>
  <c r="BA25" i="35"/>
  <c r="AY25" i="35"/>
  <c r="BA24" i="34"/>
  <c r="AY24" i="34"/>
  <c r="Q10" i="50"/>
  <c r="Y10" i="50" s="1"/>
  <c r="I20" i="51"/>
  <c r="K69" i="96"/>
  <c r="I16" i="49" s="1"/>
  <c r="AS16" i="44"/>
  <c r="AU16" i="44"/>
  <c r="AS16" i="42"/>
  <c r="AU16" i="42"/>
  <c r="AK16" i="40"/>
  <c r="AI16" i="40"/>
  <c r="AK16" i="38"/>
  <c r="AI16" i="38"/>
  <c r="AI16" i="36"/>
  <c r="AK16" i="36"/>
  <c r="AK16" i="34"/>
  <c r="AI16" i="34"/>
  <c r="AK16" i="32"/>
  <c r="AI16" i="32"/>
  <c r="AY16" i="31"/>
  <c r="BA16" i="31"/>
  <c r="AK11" i="44"/>
  <c r="AI11" i="44"/>
  <c r="AK11" i="42"/>
  <c r="AI11" i="42"/>
  <c r="AS11" i="40"/>
  <c r="AU11" i="40"/>
  <c r="AS11" i="38"/>
  <c r="AU11" i="38"/>
  <c r="AS11" i="36"/>
  <c r="AU11" i="36"/>
  <c r="AS11" i="34"/>
  <c r="AU11" i="34"/>
  <c r="AS11" i="32"/>
  <c r="AU11" i="32"/>
  <c r="AK11" i="31"/>
  <c r="AI11" i="31"/>
  <c r="AI17" i="44"/>
  <c r="AK17" i="44"/>
  <c r="AI17" i="42"/>
  <c r="AK17" i="42"/>
  <c r="AS17" i="40"/>
  <c r="AU17" i="40"/>
  <c r="AS17" i="38"/>
  <c r="AU17" i="38"/>
  <c r="AS17" i="36"/>
  <c r="AU17" i="36"/>
  <c r="AS17" i="34"/>
  <c r="AU17" i="34"/>
  <c r="AS17" i="32"/>
  <c r="AU17" i="32"/>
  <c r="AS17" i="31"/>
  <c r="AU17" i="31"/>
  <c r="AS13" i="40"/>
  <c r="AU13" i="40"/>
  <c r="AS13" i="38"/>
  <c r="AU13" i="38"/>
  <c r="AS13" i="36"/>
  <c r="AU13" i="36"/>
  <c r="AS13" i="34"/>
  <c r="AU13" i="34"/>
  <c r="AS13" i="32"/>
  <c r="AU13" i="32"/>
  <c r="AS40" i="45"/>
  <c r="AU40" i="45"/>
  <c r="AS40" i="43"/>
  <c r="AU40" i="43"/>
  <c r="AU12" i="37"/>
  <c r="AS12" i="37"/>
  <c r="AU12" i="33"/>
  <c r="AS12" i="33"/>
  <c r="AS12" i="44"/>
  <c r="AU12" i="44"/>
  <c r="AS33" i="36"/>
  <c r="AU33" i="36"/>
  <c r="AS25" i="36"/>
  <c r="AU25" i="36"/>
  <c r="BA42" i="39"/>
  <c r="AY42" i="39"/>
  <c r="AC9" i="30"/>
  <c r="AY9" i="33"/>
  <c r="BA9" i="33"/>
  <c r="AC9" i="37"/>
  <c r="AE9" i="37"/>
  <c r="BA27" i="38"/>
  <c r="AY27" i="38"/>
  <c r="BA27" i="31"/>
  <c r="AY27" i="31"/>
  <c r="AC9" i="35"/>
  <c r="AE9" i="35"/>
  <c r="AK37" i="35"/>
  <c r="AI37" i="35"/>
  <c r="AK37" i="42"/>
  <c r="AI37" i="42"/>
  <c r="BM23" i="89"/>
  <c r="BY8" i="89"/>
  <c r="AC18" i="44"/>
  <c r="AE18" i="44"/>
  <c r="AC18" i="42"/>
  <c r="AE18" i="42"/>
  <c r="AY18" i="40"/>
  <c r="BA18" i="40"/>
  <c r="AY18" i="38"/>
  <c r="BA18" i="38"/>
  <c r="AY18" i="36"/>
  <c r="BA18" i="36"/>
  <c r="AY18" i="34"/>
  <c r="BA18" i="34"/>
  <c r="AY18" i="32"/>
  <c r="BA18" i="32"/>
  <c r="AY18" i="31"/>
  <c r="BA18" i="31"/>
  <c r="AC14" i="44"/>
  <c r="AE14" i="44"/>
  <c r="AC14" i="42"/>
  <c r="AE14" i="42"/>
  <c r="AY14" i="40"/>
  <c r="BA14" i="40"/>
  <c r="BA14" i="38"/>
  <c r="AY14" i="38"/>
  <c r="AC14" i="31"/>
  <c r="AE14" i="31"/>
  <c r="AC15" i="40"/>
  <c r="AE15" i="40"/>
  <c r="AC15" i="38"/>
  <c r="AE15" i="38"/>
  <c r="AC15" i="36"/>
  <c r="AE15" i="36"/>
  <c r="AC15" i="34"/>
  <c r="AE15" i="34"/>
  <c r="AC15" i="32"/>
  <c r="AE15" i="32"/>
  <c r="Q20" i="45"/>
  <c r="S20" i="45" s="1"/>
  <c r="Q20" i="43"/>
  <c r="S20" i="43" s="1"/>
  <c r="Q20" i="41"/>
  <c r="S20" i="41" s="1"/>
  <c r="S20" i="39"/>
  <c r="Q20" i="39"/>
  <c r="S20" i="37"/>
  <c r="Q20" i="37"/>
  <c r="S20" i="35"/>
  <c r="Q20" i="35"/>
  <c r="S20" i="33"/>
  <c r="Q20" i="33"/>
  <c r="CA38" i="52"/>
  <c r="CG38" i="52" s="1"/>
  <c r="BG38" i="52"/>
  <c r="BM38" i="52" s="1"/>
  <c r="AM38" i="52"/>
  <c r="AS38" i="52" s="1"/>
  <c r="Q38" i="52"/>
  <c r="Y38" i="52" s="1"/>
  <c r="BQ38" i="52"/>
  <c r="BW38" i="52" s="1"/>
  <c r="AW38" i="52"/>
  <c r="BA38" i="52" s="1"/>
  <c r="AC38" i="52"/>
  <c r="AI38" i="52" s="1"/>
  <c r="BA20" i="30"/>
  <c r="AK20" i="30"/>
  <c r="S20" i="30"/>
  <c r="AU20" i="30"/>
  <c r="AE20" i="30"/>
  <c r="Q20" i="30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A14" i="52"/>
  <c r="BG14" i="52"/>
  <c r="AM14" i="52"/>
  <c r="Q14" i="52"/>
  <c r="CG14" i="52"/>
  <c r="BQ14" i="52"/>
  <c r="BW14" i="52" s="1"/>
  <c r="BM14" i="52"/>
  <c r="AW14" i="52"/>
  <c r="BA14" i="52" s="1"/>
  <c r="AS14" i="52"/>
  <c r="AC14" i="52"/>
  <c r="AI14" i="52" s="1"/>
  <c r="Y14" i="52"/>
  <c r="M10" i="30"/>
  <c r="I35" i="30"/>
  <c r="M30" i="16"/>
  <c r="E29" i="10" s="1"/>
  <c r="S18" i="16"/>
  <c r="S30" i="16" s="1"/>
  <c r="E34" i="8" s="1"/>
  <c r="Q61" i="50"/>
  <c r="W61" i="50" s="1"/>
  <c r="Y52" i="50"/>
  <c r="Q52" i="50"/>
  <c r="W52" i="50" s="1"/>
  <c r="Q23" i="50"/>
  <c r="W23" i="50" s="1"/>
  <c r="Q11" i="50"/>
  <c r="W11" i="50" s="1"/>
  <c r="M30" i="17"/>
  <c r="E28" i="10" s="1"/>
  <c r="S18" i="17"/>
  <c r="S30" i="17" s="1"/>
  <c r="E33" i="8" s="1"/>
  <c r="W39" i="45"/>
  <c r="AC39" i="45" s="1"/>
  <c r="W39" i="43"/>
  <c r="AC39" i="43" s="1"/>
  <c r="AM39" i="41"/>
  <c r="AS39" i="41" s="1"/>
  <c r="AO39" i="41"/>
  <c r="AY39" i="41" s="1"/>
  <c r="AM39" i="39"/>
  <c r="AS39" i="39" s="1"/>
  <c r="AO39" i="39"/>
  <c r="AY39" i="39" s="1"/>
  <c r="AM39" i="37"/>
  <c r="AS39" i="37" s="1"/>
  <c r="AO39" i="37"/>
  <c r="AY39" i="37" s="1"/>
  <c r="AM39" i="35"/>
  <c r="AS39" i="35" s="1"/>
  <c r="AO39" i="35"/>
  <c r="AY39" i="35" s="1"/>
  <c r="AM39" i="33"/>
  <c r="AS39" i="33" s="1"/>
  <c r="AO39" i="33"/>
  <c r="AY39" i="33" s="1"/>
  <c r="W39" i="30"/>
  <c r="AC39" i="30" s="1"/>
  <c r="Y39" i="30"/>
  <c r="AI39" i="30" s="1"/>
  <c r="AE23" i="45"/>
  <c r="AC23" i="45"/>
  <c r="Y23" i="45"/>
  <c r="AK23" i="45" s="1"/>
  <c r="BA26" i="41"/>
  <c r="AY26" i="41"/>
  <c r="BA34" i="40"/>
  <c r="AY34" i="40"/>
  <c r="BA26" i="40"/>
  <c r="AY26" i="40"/>
  <c r="BA34" i="32"/>
  <c r="AY34" i="32"/>
  <c r="BA26" i="32"/>
  <c r="AY26" i="32"/>
  <c r="AI8" i="45"/>
  <c r="AQ24" i="90"/>
  <c r="AQ25" i="90" s="1"/>
  <c r="W24" i="90"/>
  <c r="W25" i="90" s="1"/>
  <c r="BK14" i="90" s="1"/>
  <c r="BW14" i="90" s="1"/>
  <c r="BC24" i="90"/>
  <c r="BC25" i="90" s="1"/>
  <c r="AG24" i="90"/>
  <c r="AG25" i="90" s="1"/>
  <c r="BM15" i="90" s="1"/>
  <c r="BY15" i="90" s="1"/>
  <c r="I24" i="90"/>
  <c r="I25" i="90" s="1"/>
  <c r="BK10" i="90"/>
  <c r="BW10" i="90" s="1"/>
  <c r="BK18" i="90"/>
  <c r="BW18" i="90" s="1"/>
  <c r="BK9" i="90"/>
  <c r="BW9" i="90" s="1"/>
  <c r="BK17" i="90"/>
  <c r="BW17" i="90" s="1"/>
  <c r="AC9" i="36"/>
  <c r="AE9" i="36"/>
  <c r="AI13" i="42"/>
  <c r="BA24" i="39"/>
  <c r="AY24" i="39"/>
  <c r="BA12" i="46"/>
  <c r="AY12" i="46"/>
  <c r="AI37" i="33"/>
  <c r="AK37" i="33"/>
  <c r="AI37" i="37"/>
  <c r="AK37" i="37"/>
  <c r="AK37" i="41"/>
  <c r="AI37" i="41"/>
  <c r="AC37" i="44"/>
  <c r="AE37" i="44"/>
  <c r="AY24" i="38"/>
  <c r="AC16" i="39"/>
  <c r="AE16" i="39"/>
  <c r="AC16" i="37"/>
  <c r="AE16" i="37"/>
  <c r="AC16" i="35"/>
  <c r="AE16" i="35"/>
  <c r="AC16" i="33"/>
  <c r="AE16" i="33"/>
  <c r="AI11" i="43"/>
  <c r="AK11" i="43"/>
  <c r="AI11" i="41"/>
  <c r="AK11" i="41"/>
  <c r="AC17" i="45"/>
  <c r="AE17" i="45"/>
  <c r="AC17" i="43"/>
  <c r="AE17" i="43"/>
  <c r="AC17" i="41"/>
  <c r="AE17" i="41"/>
  <c r="BA24" i="40"/>
  <c r="AY24" i="40"/>
  <c r="AY26" i="37"/>
  <c r="BA8" i="37"/>
  <c r="AU43" i="45"/>
  <c r="AS43" i="45"/>
  <c r="AO43" i="45"/>
  <c r="AY13" i="41"/>
  <c r="AE34" i="46"/>
  <c r="Y34" i="46"/>
  <c r="AK34" i="46" s="1"/>
  <c r="BA43" i="41"/>
  <c r="AY43" i="41"/>
  <c r="U19" i="97"/>
  <c r="U18" i="97"/>
  <c r="K23" i="96"/>
  <c r="E75" i="95" s="1"/>
  <c r="G75" i="95" s="1"/>
  <c r="I23" i="96"/>
  <c r="E74" i="95" s="1"/>
  <c r="G74" i="95" s="1"/>
  <c r="M69" i="95"/>
  <c r="K69" i="95"/>
  <c r="I34" i="16" s="1"/>
  <c r="M34" i="16" s="1"/>
  <c r="K18" i="96"/>
  <c r="E30" i="95" s="1"/>
  <c r="G30" i="95" s="1"/>
  <c r="I18" i="96"/>
  <c r="E29" i="95" s="1"/>
  <c r="G29" i="95" s="1"/>
  <c r="K15" i="96"/>
  <c r="E23" i="95" s="1"/>
  <c r="G23" i="95" s="1"/>
  <c r="I15" i="96"/>
  <c r="E22" i="95" s="1"/>
  <c r="G22" i="95" s="1"/>
  <c r="K11" i="96"/>
  <c r="E15" i="95" s="1"/>
  <c r="G15" i="95" s="1"/>
  <c r="I11" i="96"/>
  <c r="E14" i="95" s="1"/>
  <c r="G14" i="95" s="1"/>
  <c r="K31" i="96"/>
  <c r="E40" i="94" s="1"/>
  <c r="G40" i="94" s="1"/>
  <c r="I31" i="96"/>
  <c r="E39" i="94" s="1"/>
  <c r="G39" i="94" s="1"/>
  <c r="K29" i="96"/>
  <c r="I29" i="96"/>
  <c r="E35" i="94" s="1"/>
  <c r="G35" i="94" s="1"/>
  <c r="K31" i="94"/>
  <c r="I36" i="22" s="1"/>
  <c r="M36" i="22" s="1"/>
  <c r="S36" i="22" s="1"/>
  <c r="K27" i="94"/>
  <c r="I46" i="30" s="1"/>
  <c r="M46" i="30" s="1"/>
  <c r="K23" i="94"/>
  <c r="I46" i="33" s="1"/>
  <c r="M46" i="33" s="1"/>
  <c r="K19" i="94"/>
  <c r="I46" i="37" s="1"/>
  <c r="M46" i="37" s="1"/>
  <c r="K15" i="94"/>
  <c r="I46" i="41" s="1"/>
  <c r="M46" i="41" s="1"/>
  <c r="K11" i="94"/>
  <c r="I46" i="45" s="1"/>
  <c r="M46" i="45" s="1"/>
  <c r="AI37" i="43"/>
  <c r="AK37" i="43"/>
  <c r="AI37" i="31"/>
  <c r="AK37" i="31"/>
  <c r="AK37" i="38"/>
  <c r="AI37" i="38"/>
  <c r="I31" i="22"/>
  <c r="S44" i="31"/>
  <c r="AM36" i="31"/>
  <c r="AO36" i="31"/>
  <c r="W36" i="34"/>
  <c r="Q44" i="34"/>
  <c r="Y36" i="34"/>
  <c r="S44" i="38"/>
  <c r="AM36" i="38"/>
  <c r="AO36" i="38"/>
  <c r="Q44" i="46"/>
  <c r="Y36" i="46"/>
  <c r="W36" i="46"/>
  <c r="S36" i="46"/>
  <c r="AK8" i="35"/>
  <c r="AC18" i="45"/>
  <c r="AE18" i="45"/>
  <c r="AC18" i="43"/>
  <c r="AE18" i="43"/>
  <c r="AC18" i="41"/>
  <c r="AE18" i="41"/>
  <c r="AC14" i="45"/>
  <c r="AE14" i="45"/>
  <c r="AC14" i="43"/>
  <c r="AE14" i="43"/>
  <c r="AC14" i="41"/>
  <c r="AE14" i="41"/>
  <c r="AC15" i="39"/>
  <c r="AE15" i="39"/>
  <c r="AC15" i="37"/>
  <c r="AE15" i="37"/>
  <c r="AC15" i="35"/>
  <c r="AE15" i="35"/>
  <c r="AC15" i="33"/>
  <c r="AE15" i="33"/>
  <c r="Q35" i="54"/>
  <c r="W35" i="54" s="1"/>
  <c r="Q37" i="54"/>
  <c r="W37" i="54" s="1"/>
  <c r="M30" i="15"/>
  <c r="E36" i="10" s="1"/>
  <c r="S18" i="15"/>
  <c r="S30" i="15" s="1"/>
  <c r="E36" i="8" s="1"/>
  <c r="K19" i="73"/>
  <c r="I47" i="23" s="1"/>
  <c r="M47" i="23" s="1"/>
  <c r="S47" i="23" s="1"/>
  <c r="I19" i="73"/>
  <c r="I47" i="25" s="1"/>
  <c r="M47" i="25" s="1"/>
  <c r="S47" i="25" s="1"/>
  <c r="I45" i="74"/>
  <c r="I48" i="56" s="1"/>
  <c r="M48" i="56" s="1"/>
  <c r="M18" i="26"/>
  <c r="M43" i="26" s="1"/>
  <c r="I43" i="26"/>
  <c r="E30" i="12" s="1"/>
  <c r="E37" i="12" s="1"/>
  <c r="E40" i="12" s="1"/>
  <c r="BA40" i="38"/>
  <c r="AY40" i="38"/>
  <c r="Y38" i="46"/>
  <c r="W38" i="46"/>
  <c r="Y38" i="44"/>
  <c r="W38" i="44"/>
  <c r="Y38" i="42"/>
  <c r="W38" i="42"/>
  <c r="AM38" i="40"/>
  <c r="AM38" i="38"/>
  <c r="AM38" i="36"/>
  <c r="AM38" i="34"/>
  <c r="AM38" i="32"/>
  <c r="AM38" i="31"/>
  <c r="AS27" i="45"/>
  <c r="AU27" i="45"/>
  <c r="AS27" i="41"/>
  <c r="AU27" i="41"/>
  <c r="AU34" i="41"/>
  <c r="AS34" i="41"/>
  <c r="BA34" i="33"/>
  <c r="AY34" i="33"/>
  <c r="BA26" i="33"/>
  <c r="AY26" i="33"/>
  <c r="AU34" i="44"/>
  <c r="AS34" i="44"/>
  <c r="AU26" i="44"/>
  <c r="AS26" i="44"/>
  <c r="AS27" i="40"/>
  <c r="AU27" i="40"/>
  <c r="AU23" i="36"/>
  <c r="AS23" i="36"/>
  <c r="BA27" i="32"/>
  <c r="AY27" i="32"/>
  <c r="AU42" i="32"/>
  <c r="AS42" i="32"/>
  <c r="BA8" i="45"/>
  <c r="AI11" i="45"/>
  <c r="AI43" i="45"/>
  <c r="AS40" i="33"/>
  <c r="AU40" i="33"/>
  <c r="AU24" i="43"/>
  <c r="AS24" i="43"/>
  <c r="AS33" i="39"/>
  <c r="AU33" i="39"/>
  <c r="AS25" i="39"/>
  <c r="AU25" i="39"/>
  <c r="AU33" i="42"/>
  <c r="AS33" i="42"/>
  <c r="AU25" i="42"/>
  <c r="AS25" i="42"/>
  <c r="AS12" i="38"/>
  <c r="AU12" i="38"/>
  <c r="AU12" i="34"/>
  <c r="AS12" i="34"/>
  <c r="AS42" i="37"/>
  <c r="AU42" i="37"/>
  <c r="BM23" i="91"/>
  <c r="BY8" i="91"/>
  <c r="AM36" i="30"/>
  <c r="Q44" i="33"/>
  <c r="Y36" i="33"/>
  <c r="W36" i="33"/>
  <c r="S36" i="33"/>
  <c r="Q44" i="41"/>
  <c r="Y36" i="41"/>
  <c r="W36" i="41"/>
  <c r="S36" i="41"/>
  <c r="W36" i="45"/>
  <c r="Q44" i="45"/>
  <c r="Y36" i="45"/>
  <c r="W36" i="32"/>
  <c r="Q44" i="32"/>
  <c r="Y36" i="32"/>
  <c r="S44" i="36"/>
  <c r="AM36" i="36"/>
  <c r="W36" i="40"/>
  <c r="Q44" i="40"/>
  <c r="Y36" i="40"/>
  <c r="Q44" i="44"/>
  <c r="W36" i="44"/>
  <c r="Y36" i="44" s="1"/>
  <c r="S36" i="44"/>
  <c r="BQ11" i="52"/>
  <c r="AW11" i="52"/>
  <c r="AC11" i="52"/>
  <c r="CA11" i="52"/>
  <c r="BW11" i="52"/>
  <c r="BG11" i="52"/>
  <c r="AM11" i="52"/>
  <c r="Q11" i="52"/>
  <c r="M98" i="52"/>
  <c r="BI9" i="89"/>
  <c r="BI17" i="89"/>
  <c r="BI8" i="89"/>
  <c r="BI16" i="89"/>
  <c r="BI11" i="89"/>
  <c r="BI19" i="89"/>
  <c r="BI10" i="89"/>
  <c r="BI18" i="89"/>
  <c r="BI13" i="89"/>
  <c r="BI21" i="89"/>
  <c r="BI12" i="89"/>
  <c r="BI20" i="89"/>
  <c r="BI15" i="89"/>
  <c r="BI14" i="89"/>
  <c r="BI22" i="89"/>
  <c r="BQ14" i="89"/>
  <c r="CC14" i="89" s="1"/>
  <c r="BQ22" i="89"/>
  <c r="CC22" i="89" s="1"/>
  <c r="BQ15" i="89"/>
  <c r="CC15" i="89" s="1"/>
  <c r="BQ12" i="89"/>
  <c r="CC12" i="89" s="1"/>
  <c r="BQ20" i="89"/>
  <c r="CC20" i="89" s="1"/>
  <c r="BQ13" i="89"/>
  <c r="CC13" i="89" s="1"/>
  <c r="BQ21" i="89"/>
  <c r="CC21" i="89" s="1"/>
  <c r="BQ10" i="89"/>
  <c r="CC10" i="89" s="1"/>
  <c r="BQ18" i="89"/>
  <c r="CC18" i="89" s="1"/>
  <c r="BQ11" i="89"/>
  <c r="CC11" i="89" s="1"/>
  <c r="BQ19" i="89"/>
  <c r="CC19" i="89" s="1"/>
  <c r="BQ8" i="89"/>
  <c r="BQ16" i="89"/>
  <c r="CC16" i="89" s="1"/>
  <c r="BQ9" i="89"/>
  <c r="CC9" i="89" s="1"/>
  <c r="BQ17" i="89"/>
  <c r="CC17" i="89" s="1"/>
  <c r="AU8" i="35"/>
  <c r="AO8" i="35"/>
  <c r="AS8" i="35"/>
  <c r="AY24" i="31"/>
  <c r="S14" i="23"/>
  <c r="AI16" i="44"/>
  <c r="AK16" i="44"/>
  <c r="AI16" i="42"/>
  <c r="AK16" i="42"/>
  <c r="AI16" i="31"/>
  <c r="AK16" i="31"/>
  <c r="AI11" i="40"/>
  <c r="AK11" i="40"/>
  <c r="AI11" i="38"/>
  <c r="AK11" i="38"/>
  <c r="AI11" i="36"/>
  <c r="AK11" i="36"/>
  <c r="AI11" i="34"/>
  <c r="AK11" i="34"/>
  <c r="AI11" i="32"/>
  <c r="AK11" i="32"/>
  <c r="AI17" i="40"/>
  <c r="AK17" i="40"/>
  <c r="AI17" i="38"/>
  <c r="AK17" i="38"/>
  <c r="AI17" i="36"/>
  <c r="AK17" i="36"/>
  <c r="AI17" i="34"/>
  <c r="AK17" i="34"/>
  <c r="AI17" i="32"/>
  <c r="AK17" i="32"/>
  <c r="AI17" i="31"/>
  <c r="AK17" i="31"/>
  <c r="AY13" i="45"/>
  <c r="BA40" i="36"/>
  <c r="AY40" i="36"/>
  <c r="BA8" i="43"/>
  <c r="AS33" i="45"/>
  <c r="AU33" i="45"/>
  <c r="AS25" i="45"/>
  <c r="AU25" i="45"/>
  <c r="AS25" i="41"/>
  <c r="AU25" i="41"/>
  <c r="AU24" i="37"/>
  <c r="AS24" i="37"/>
  <c r="AU24" i="33"/>
  <c r="AS24" i="33"/>
  <c r="AU24" i="44"/>
  <c r="AS24" i="44"/>
  <c r="AU33" i="40"/>
  <c r="AS33" i="40"/>
  <c r="AU25" i="40"/>
  <c r="AS25" i="40"/>
  <c r="AU33" i="32"/>
  <c r="AS33" i="32"/>
  <c r="AU25" i="32"/>
  <c r="AS25" i="32"/>
  <c r="AU42" i="38"/>
  <c r="AS42" i="38"/>
  <c r="AI13" i="38"/>
  <c r="CC80" i="52"/>
  <c r="CA80" i="52"/>
  <c r="CG80" i="52" s="1"/>
  <c r="CC84" i="52"/>
  <c r="CA84" i="52"/>
  <c r="CG84" i="52" s="1"/>
  <c r="CC83" i="52"/>
  <c r="CA83" i="52"/>
  <c r="CG83" i="52" s="1"/>
  <c r="AC9" i="33"/>
  <c r="AE9" i="33"/>
  <c r="AI34" i="46"/>
  <c r="BK19" i="89"/>
  <c r="BW19" i="89" s="1"/>
  <c r="BK11" i="89"/>
  <c r="BW11" i="89" s="1"/>
  <c r="BK16" i="89"/>
  <c r="BW16" i="89" s="1"/>
  <c r="BK8" i="89"/>
  <c r="BA27" i="43"/>
  <c r="AY27" i="43"/>
  <c r="BA34" i="39"/>
  <c r="AY34" i="39"/>
  <c r="BA26" i="39"/>
  <c r="AY26" i="39"/>
  <c r="AU27" i="34"/>
  <c r="AS27" i="34"/>
  <c r="AU23" i="31"/>
  <c r="AS23" i="31"/>
  <c r="AS42" i="45"/>
  <c r="AU42" i="45"/>
  <c r="BI9" i="91"/>
  <c r="BI17" i="91"/>
  <c r="BI8" i="91"/>
  <c r="BI16" i="91"/>
  <c r="BI19" i="91"/>
  <c r="BI13" i="91"/>
  <c r="BI21" i="91"/>
  <c r="BI12" i="91"/>
  <c r="BI20" i="91"/>
  <c r="BI15" i="91"/>
  <c r="BI14" i="91"/>
  <c r="BI22" i="91"/>
  <c r="BI11" i="91"/>
  <c r="BI10" i="91"/>
  <c r="BI18" i="91"/>
  <c r="BQ12" i="91"/>
  <c r="CC12" i="91" s="1"/>
  <c r="BQ20" i="91"/>
  <c r="CC20" i="91" s="1"/>
  <c r="BQ13" i="91"/>
  <c r="CC13" i="91" s="1"/>
  <c r="BQ21" i="91"/>
  <c r="CC21" i="91" s="1"/>
  <c r="BQ14" i="91"/>
  <c r="CC14" i="91" s="1"/>
  <c r="BQ22" i="91"/>
  <c r="CC22" i="91" s="1"/>
  <c r="BQ15" i="91"/>
  <c r="CC15" i="91" s="1"/>
  <c r="BQ8" i="91"/>
  <c r="BQ16" i="91"/>
  <c r="CC16" i="91" s="1"/>
  <c r="BQ9" i="91"/>
  <c r="CC9" i="91" s="1"/>
  <c r="BQ17" i="91"/>
  <c r="CC17" i="91" s="1"/>
  <c r="BQ10" i="91"/>
  <c r="CC10" i="91" s="1"/>
  <c r="BQ18" i="91"/>
  <c r="CC18" i="91" s="1"/>
  <c r="BQ11" i="91"/>
  <c r="CC11" i="91" s="1"/>
  <c r="BQ19" i="91"/>
  <c r="CC19" i="91" s="1"/>
  <c r="AO9" i="43"/>
  <c r="AM9" i="43"/>
  <c r="AS9" i="45"/>
  <c r="AU9" i="45"/>
  <c r="AI41" i="55"/>
  <c r="G13" i="10" s="1"/>
  <c r="BK13" i="89"/>
  <c r="BW13" i="89" s="1"/>
  <c r="BK10" i="89"/>
  <c r="BW10" i="89" s="1"/>
  <c r="BA34" i="42"/>
  <c r="AY34" i="42"/>
  <c r="BA26" i="42"/>
  <c r="AY26" i="42"/>
  <c r="BA23" i="34"/>
  <c r="AY23" i="34"/>
  <c r="AC9" i="43"/>
  <c r="AE9" i="43"/>
  <c r="AY37" i="34"/>
  <c r="BA37" i="34"/>
  <c r="AS14" i="36"/>
  <c r="AU14" i="36"/>
  <c r="AS14" i="32"/>
  <c r="AU14" i="32"/>
  <c r="AS15" i="42"/>
  <c r="AU15" i="42"/>
  <c r="AU9" i="40"/>
  <c r="AS9" i="40"/>
  <c r="AS37" i="45"/>
  <c r="AU37" i="45"/>
  <c r="AS37" i="32"/>
  <c r="AU37" i="32"/>
  <c r="AS37" i="40"/>
  <c r="AU37" i="40"/>
  <c r="AY16" i="43"/>
  <c r="BA16" i="43"/>
  <c r="AY11" i="37"/>
  <c r="BA11" i="37"/>
  <c r="AY11" i="33"/>
  <c r="BA11" i="33"/>
  <c r="AY17" i="37"/>
  <c r="BA17" i="37"/>
  <c r="AY17" i="33"/>
  <c r="BA17" i="33"/>
  <c r="BA13" i="33"/>
  <c r="AY13" i="33"/>
  <c r="AY9" i="39"/>
  <c r="BA9" i="39"/>
  <c r="AS18" i="39"/>
  <c r="AU18" i="39"/>
  <c r="AS18" i="35"/>
  <c r="AU18" i="35"/>
  <c r="AS14" i="37"/>
  <c r="AU14" i="37"/>
  <c r="AS14" i="33"/>
  <c r="AU14" i="33"/>
  <c r="AS15" i="43"/>
  <c r="AU15" i="43"/>
  <c r="AY14" i="34"/>
  <c r="BA14" i="34"/>
  <c r="AY15" i="44"/>
  <c r="BA15" i="44"/>
  <c r="AY15" i="31"/>
  <c r="BA15" i="31"/>
  <c r="BA9" i="32"/>
  <c r="AY9" i="32"/>
  <c r="BA9" i="44"/>
  <c r="AY9" i="44"/>
  <c r="AS37" i="36"/>
  <c r="AU37" i="36"/>
  <c r="BA16" i="41"/>
  <c r="AY16" i="41"/>
  <c r="AY11" i="39"/>
  <c r="BA11" i="39"/>
  <c r="AY11" i="35"/>
  <c r="BA11" i="35"/>
  <c r="AY17" i="39"/>
  <c r="BA17" i="39"/>
  <c r="AY17" i="35"/>
  <c r="BA17" i="35"/>
  <c r="AY13" i="39"/>
  <c r="BA13" i="39"/>
  <c r="BA13" i="35"/>
  <c r="AY13" i="35"/>
  <c r="AY37" i="39"/>
  <c r="BA37" i="39"/>
  <c r="AS18" i="37"/>
  <c r="AU18" i="37"/>
  <c r="AS18" i="33"/>
  <c r="AU18" i="33"/>
  <c r="AS14" i="39"/>
  <c r="AU14" i="39"/>
  <c r="AS14" i="35"/>
  <c r="AU14" i="35"/>
  <c r="AS15" i="45"/>
  <c r="AU15" i="45"/>
  <c r="AS15" i="41"/>
  <c r="AU15" i="41"/>
  <c r="AS16" i="40"/>
  <c r="AU16" i="40"/>
  <c r="AS16" i="36"/>
  <c r="AU16" i="36"/>
  <c r="AS16" i="32"/>
  <c r="AU16" i="32"/>
  <c r="AS11" i="44"/>
  <c r="AU11" i="44"/>
  <c r="AS11" i="31"/>
  <c r="AU11" i="31"/>
  <c r="AS17" i="44"/>
  <c r="AU17" i="44"/>
  <c r="AS13" i="42"/>
  <c r="AU13" i="42"/>
  <c r="AS9" i="35"/>
  <c r="AU9" i="35"/>
  <c r="AS16" i="38"/>
  <c r="AU16" i="38"/>
  <c r="AS16" i="34"/>
  <c r="AU16" i="34"/>
  <c r="AS11" i="42"/>
  <c r="AU11" i="42"/>
  <c r="AS17" i="42"/>
  <c r="AU17" i="42"/>
  <c r="AS13" i="44"/>
  <c r="AU13" i="44"/>
  <c r="AU13" i="31"/>
  <c r="AS13" i="31"/>
  <c r="BA9" i="42"/>
  <c r="AY9" i="42"/>
  <c r="AK37" i="34"/>
  <c r="AI37" i="34"/>
  <c r="AM37" i="46"/>
  <c r="AU37" i="46" s="1"/>
  <c r="AO18" i="42"/>
  <c r="AM18" i="42"/>
  <c r="AC18" i="38"/>
  <c r="AE18" i="38"/>
  <c r="AC18" i="34"/>
  <c r="AE18" i="34"/>
  <c r="AC18" i="31"/>
  <c r="AE18" i="31"/>
  <c r="AO14" i="44"/>
  <c r="AM14" i="44"/>
  <c r="AK14" i="38"/>
  <c r="AI14" i="38"/>
  <c r="AK14" i="34"/>
  <c r="AI14" i="34"/>
  <c r="AS14" i="31"/>
  <c r="AU14" i="31"/>
  <c r="AK15" i="44"/>
  <c r="AI15" i="44"/>
  <c r="Q21" i="46"/>
  <c r="Q21" i="42"/>
  <c r="S21" i="38"/>
  <c r="Q21" i="38"/>
  <c r="S21" i="34"/>
  <c r="Q21" i="34"/>
  <c r="S21" i="31"/>
  <c r="Q21" i="31"/>
  <c r="CA96" i="52"/>
  <c r="CE96" i="52" s="1"/>
  <c r="BG96" i="52"/>
  <c r="BM96" i="52" s="1"/>
  <c r="AM96" i="52"/>
  <c r="AQ96" i="52" s="1"/>
  <c r="Q96" i="52"/>
  <c r="W96" i="52" s="1"/>
  <c r="BQ96" i="52"/>
  <c r="BW96" i="52" s="1"/>
  <c r="AW96" i="52"/>
  <c r="BC96" i="52" s="1"/>
  <c r="AC96" i="52"/>
  <c r="AI96" i="52" s="1"/>
  <c r="CA36" i="52"/>
  <c r="CE36" i="52" s="1"/>
  <c r="BG36" i="52"/>
  <c r="BM36" i="52" s="1"/>
  <c r="AM36" i="52"/>
  <c r="AQ36" i="52" s="1"/>
  <c r="Q36" i="52"/>
  <c r="W36" i="52" s="1"/>
  <c r="BQ36" i="52"/>
  <c r="BW36" i="52" s="1"/>
  <c r="AW36" i="52"/>
  <c r="BC36" i="52" s="1"/>
  <c r="AC36" i="52"/>
  <c r="AI36" i="52" s="1"/>
  <c r="AM38" i="45"/>
  <c r="AO38" i="45"/>
  <c r="AM38" i="43"/>
  <c r="AO38" i="43"/>
  <c r="W38" i="41"/>
  <c r="W38" i="39"/>
  <c r="W38" i="37"/>
  <c r="W38" i="35"/>
  <c r="AS30" i="45"/>
  <c r="AO30" i="45"/>
  <c r="AY30" i="45" s="1"/>
  <c r="AU34" i="36"/>
  <c r="AO34" i="36"/>
  <c r="AS34" i="36"/>
  <c r="AC9" i="40"/>
  <c r="AE9" i="40"/>
  <c r="AC9" i="44"/>
  <c r="AE9" i="44"/>
  <c r="BO23" i="91"/>
  <c r="CA8" i="91"/>
  <c r="Y54" i="50"/>
  <c r="Y58" i="50"/>
  <c r="AO37" i="35"/>
  <c r="AC37" i="34"/>
  <c r="AE37" i="34"/>
  <c r="AM37" i="42"/>
  <c r="AO37" i="42"/>
  <c r="AQ24" i="92"/>
  <c r="AQ25" i="92" s="1"/>
  <c r="W24" i="92"/>
  <c r="W25" i="92" s="1"/>
  <c r="BC24" i="92"/>
  <c r="BC25" i="92" s="1"/>
  <c r="AG24" i="92"/>
  <c r="AG25" i="92" s="1"/>
  <c r="BM11" i="92" s="1"/>
  <c r="BY11" i="92" s="1"/>
  <c r="BE11" i="3" s="1"/>
  <c r="G542" i="1" s="1"/>
  <c r="I24" i="92"/>
  <c r="I25" i="92" s="1"/>
  <c r="AM18" i="44"/>
  <c r="Y18" i="40"/>
  <c r="Y18" i="38"/>
  <c r="Y18" i="36"/>
  <c r="Y18" i="34"/>
  <c r="Y18" i="32"/>
  <c r="Y18" i="31"/>
  <c r="AM14" i="46"/>
  <c r="AU14" i="46" s="1"/>
  <c r="AM14" i="42"/>
  <c r="AC14" i="40"/>
  <c r="AE14" i="40"/>
  <c r="AC14" i="38"/>
  <c r="AE14" i="38"/>
  <c r="AC14" i="36"/>
  <c r="AE14" i="36"/>
  <c r="AC14" i="34"/>
  <c r="AE14" i="34"/>
  <c r="AC14" i="32"/>
  <c r="AE14" i="32"/>
  <c r="AO14" i="31"/>
  <c r="AO19" i="40"/>
  <c r="AY19" i="40" s="1"/>
  <c r="AO19" i="38"/>
  <c r="AY19" i="38" s="1"/>
  <c r="AO19" i="36"/>
  <c r="AY19" i="36" s="1"/>
  <c r="AO19" i="34"/>
  <c r="AY19" i="34" s="1"/>
  <c r="AO19" i="32"/>
  <c r="AY19" i="32" s="1"/>
  <c r="AO19" i="31"/>
  <c r="AY19" i="31" s="1"/>
  <c r="AC15" i="44"/>
  <c r="AE15" i="44"/>
  <c r="AC15" i="42"/>
  <c r="AE15" i="42"/>
  <c r="AO15" i="40"/>
  <c r="AO15" i="38"/>
  <c r="AO15" i="36"/>
  <c r="AO15" i="34"/>
  <c r="AO15" i="32"/>
  <c r="AC15" i="31"/>
  <c r="AE15" i="31"/>
  <c r="Q22" i="45"/>
  <c r="S22" i="45"/>
  <c r="Q22" i="43"/>
  <c r="S22" i="43"/>
  <c r="Q22" i="41"/>
  <c r="S22" i="41"/>
  <c r="Q22" i="39"/>
  <c r="Q22" i="37"/>
  <c r="Q22" i="35"/>
  <c r="Q22" i="33"/>
  <c r="CA40" i="52"/>
  <c r="BW40" i="52"/>
  <c r="BG40" i="52"/>
  <c r="BC40" i="52"/>
  <c r="AM40" i="52"/>
  <c r="AI40" i="52"/>
  <c r="Q40" i="52"/>
  <c r="CG40" i="52"/>
  <c r="BQ40" i="52"/>
  <c r="BM40" i="52"/>
  <c r="AW40" i="52"/>
  <c r="BA40" i="52" s="1"/>
  <c r="AS40" i="52"/>
  <c r="AC40" i="52"/>
  <c r="Y40" i="52"/>
  <c r="BA22" i="30"/>
  <c r="AK22" i="30"/>
  <c r="AU22" i="30"/>
  <c r="AE22" i="30"/>
  <c r="Q22" i="30"/>
  <c r="Q21" i="45"/>
  <c r="Q21" i="43"/>
  <c r="Q21" i="41"/>
  <c r="Q21" i="39"/>
  <c r="S21" i="39"/>
  <c r="Q21" i="37"/>
  <c r="S21" i="37"/>
  <c r="Q21" i="35"/>
  <c r="S21" i="35"/>
  <c r="Q21" i="33"/>
  <c r="S21" i="33"/>
  <c r="BQ39" i="52"/>
  <c r="BW39" i="52" s="1"/>
  <c r="AW39" i="52"/>
  <c r="BA39" i="52" s="1"/>
  <c r="AC39" i="52"/>
  <c r="AI39" i="52" s="1"/>
  <c r="CA39" i="52"/>
  <c r="CG39" i="52" s="1"/>
  <c r="BG39" i="52"/>
  <c r="BM39" i="52" s="1"/>
  <c r="AM39" i="52"/>
  <c r="AS39" i="52" s="1"/>
  <c r="Q39" i="52"/>
  <c r="Y39" i="52" s="1"/>
  <c r="AU21" i="30"/>
  <c r="AE21" i="30"/>
  <c r="Q21" i="30"/>
  <c r="BA21" i="30"/>
  <c r="AK21" i="30"/>
  <c r="S21" i="30"/>
  <c r="K89" i="74"/>
  <c r="I63" i="50" s="1"/>
  <c r="M63" i="50" s="1"/>
  <c r="K88" i="74"/>
  <c r="I62" i="50" s="1"/>
  <c r="M62" i="50" s="1"/>
  <c r="K72" i="74"/>
  <c r="I25" i="50" s="1"/>
  <c r="M25" i="50" s="1"/>
  <c r="K71" i="74"/>
  <c r="I24" i="50" s="1"/>
  <c r="W38" i="45"/>
  <c r="W38" i="43"/>
  <c r="S38" i="41"/>
  <c r="S38" i="39"/>
  <c r="S38" i="37"/>
  <c r="S38" i="35"/>
  <c r="S38" i="33"/>
  <c r="W38" i="30"/>
  <c r="AU34" i="45"/>
  <c r="AS34" i="45"/>
  <c r="AO34" i="45"/>
  <c r="AU26" i="45"/>
  <c r="AS26" i="45"/>
  <c r="AO26" i="45"/>
  <c r="AS23" i="30"/>
  <c r="AO23" i="30"/>
  <c r="AY23" i="30" s="1"/>
  <c r="AU26" i="36"/>
  <c r="AO26" i="36"/>
  <c r="AS26" i="36"/>
  <c r="AK8" i="45"/>
  <c r="BO23" i="88"/>
  <c r="CA8" i="88"/>
  <c r="Y9" i="32"/>
  <c r="AS9" i="36"/>
  <c r="AU9" i="36"/>
  <c r="Y9" i="40"/>
  <c r="Y9" i="44"/>
  <c r="AU24" i="46"/>
  <c r="AO24" i="46"/>
  <c r="AO37" i="30"/>
  <c r="AY37" i="30" s="1"/>
  <c r="AO37" i="33"/>
  <c r="AO37" i="37"/>
  <c r="AO37" i="41"/>
  <c r="AC37" i="45"/>
  <c r="AE37" i="45"/>
  <c r="AC37" i="32"/>
  <c r="AE37" i="32"/>
  <c r="AC37" i="36"/>
  <c r="AE37" i="36"/>
  <c r="AC37" i="40"/>
  <c r="AE37" i="40"/>
  <c r="AO37" i="44"/>
  <c r="Y18" i="52"/>
  <c r="AS18" i="52"/>
  <c r="CG18" i="52"/>
  <c r="Y42" i="52"/>
  <c r="AS42" i="52"/>
  <c r="CG42" i="52"/>
  <c r="Y44" i="52"/>
  <c r="AS44" i="52"/>
  <c r="CG44" i="52"/>
  <c r="Y46" i="52"/>
  <c r="AS46" i="52"/>
  <c r="CG46" i="52"/>
  <c r="Y48" i="52"/>
  <c r="AS48" i="52"/>
  <c r="CG48" i="52"/>
  <c r="Y52" i="52"/>
  <c r="AS52" i="52"/>
  <c r="CG52" i="52"/>
  <c r="BM9" i="92"/>
  <c r="BY9" i="92" s="1"/>
  <c r="BE9" i="3" s="1"/>
  <c r="G484" i="1" s="1"/>
  <c r="BM13" i="92"/>
  <c r="BY13" i="92" s="1"/>
  <c r="BE13" i="3" s="1"/>
  <c r="G600" i="1" s="1"/>
  <c r="BM17" i="92"/>
  <c r="BY17" i="92" s="1"/>
  <c r="BE17" i="3" s="1"/>
  <c r="G716" i="1" s="1"/>
  <c r="BM21" i="92"/>
  <c r="BY21" i="92" s="1"/>
  <c r="BE21" i="3" s="1"/>
  <c r="G832" i="1" s="1"/>
  <c r="BM10" i="92"/>
  <c r="BY10" i="92" s="1"/>
  <c r="BE10" i="3" s="1"/>
  <c r="G513" i="1" s="1"/>
  <c r="BM14" i="92"/>
  <c r="BY14" i="92" s="1"/>
  <c r="BE14" i="3" s="1"/>
  <c r="G629" i="1" s="1"/>
  <c r="BM18" i="92"/>
  <c r="BY18" i="92" s="1"/>
  <c r="BE18" i="3" s="1"/>
  <c r="G745" i="1" s="1"/>
  <c r="BM22" i="92"/>
  <c r="BY22" i="92" s="1"/>
  <c r="BE24" i="3" s="1"/>
  <c r="G919" i="1" s="1"/>
  <c r="Y16" i="45"/>
  <c r="Y16" i="43"/>
  <c r="Y16" i="41"/>
  <c r="AS16" i="39"/>
  <c r="AU16" i="39"/>
  <c r="AS16" i="37"/>
  <c r="AU16" i="37"/>
  <c r="AS16" i="35"/>
  <c r="AU16" i="35"/>
  <c r="AS16" i="33"/>
  <c r="AU16" i="33"/>
  <c r="AS11" i="45"/>
  <c r="AU11" i="45"/>
  <c r="AS11" i="43"/>
  <c r="AU11" i="43"/>
  <c r="AS11" i="41"/>
  <c r="AU11" i="41"/>
  <c r="Y11" i="39"/>
  <c r="Y11" i="37"/>
  <c r="Y11" i="35"/>
  <c r="Y11" i="33"/>
  <c r="Y11" i="30"/>
  <c r="AI11" i="30" s="1"/>
  <c r="AS17" i="45"/>
  <c r="AU17" i="45"/>
  <c r="AS17" i="43"/>
  <c r="AU17" i="43"/>
  <c r="AS17" i="41"/>
  <c r="AU17" i="41"/>
  <c r="Y17" i="39"/>
  <c r="Y17" i="37"/>
  <c r="Y17" i="35"/>
  <c r="Y17" i="33"/>
  <c r="Y17" i="30"/>
  <c r="AI17" i="30" s="1"/>
  <c r="AS13" i="45"/>
  <c r="AU13" i="45"/>
  <c r="AS13" i="43"/>
  <c r="AU13" i="43"/>
  <c r="AS13" i="41"/>
  <c r="AU13" i="41"/>
  <c r="Y13" i="39"/>
  <c r="Y13" i="37"/>
  <c r="Y13" i="35"/>
  <c r="Y13" i="33"/>
  <c r="Y13" i="30"/>
  <c r="AI13" i="30" s="1"/>
  <c r="Y27" i="54"/>
  <c r="Y33" i="54"/>
  <c r="AS32" i="45"/>
  <c r="AO32" i="45"/>
  <c r="AY32" i="45" s="1"/>
  <c r="AU24" i="45"/>
  <c r="AO24" i="45"/>
  <c r="AS24" i="45"/>
  <c r="BK85" i="52"/>
  <c r="BK81" i="52"/>
  <c r="BK82" i="52"/>
  <c r="BK98" i="52" s="1"/>
  <c r="E18" i="8" s="1"/>
  <c r="Y21" i="54"/>
  <c r="Q41" i="53"/>
  <c r="W9" i="53"/>
  <c r="W41" i="53" s="1"/>
  <c r="AY11" i="45"/>
  <c r="BM9" i="90"/>
  <c r="BY9" i="90" s="1"/>
  <c r="BM13" i="90"/>
  <c r="BY13" i="90" s="1"/>
  <c r="BM17" i="90"/>
  <c r="BY17" i="90" s="1"/>
  <c r="BM21" i="90"/>
  <c r="BY21" i="90" s="1"/>
  <c r="BM10" i="90"/>
  <c r="BY10" i="90" s="1"/>
  <c r="BM14" i="90"/>
  <c r="BY14" i="90" s="1"/>
  <c r="BM18" i="90"/>
  <c r="BY18" i="90" s="1"/>
  <c r="BM22" i="90"/>
  <c r="BY22" i="90" s="1"/>
  <c r="AK8" i="46"/>
  <c r="AU26" i="43"/>
  <c r="AS26" i="43"/>
  <c r="AO26" i="43"/>
  <c r="AU23" i="46"/>
  <c r="AO23" i="46"/>
  <c r="AU26" i="31"/>
  <c r="AS26" i="31"/>
  <c r="AO26" i="31"/>
  <c r="O81" i="98"/>
  <c r="S81" i="98" s="1"/>
  <c r="S41" i="98"/>
  <c r="E24" i="96" s="1"/>
  <c r="O37" i="97"/>
  <c r="O35" i="97"/>
  <c r="O33" i="97"/>
  <c r="O31" i="97"/>
  <c r="O29" i="97"/>
  <c r="O27" i="97"/>
  <c r="O25" i="97"/>
  <c r="O23" i="97"/>
  <c r="O21" i="97"/>
  <c r="O36" i="97"/>
  <c r="O34" i="97"/>
  <c r="O32" i="97"/>
  <c r="O30" i="97"/>
  <c r="O28" i="97"/>
  <c r="O26" i="97"/>
  <c r="O24" i="97"/>
  <c r="O22" i="97"/>
  <c r="O20" i="97"/>
  <c r="K78" i="95"/>
  <c r="I169" i="11" s="1"/>
  <c r="K22" i="96"/>
  <c r="E71" i="95" s="1"/>
  <c r="G71" i="95" s="1"/>
  <c r="I22" i="96"/>
  <c r="E70" i="95" s="1"/>
  <c r="G70" i="95" s="1"/>
  <c r="K19" i="96"/>
  <c r="E32" i="95" s="1"/>
  <c r="G32" i="95" s="1"/>
  <c r="I19" i="96"/>
  <c r="E31" i="95" s="1"/>
  <c r="G31" i="95" s="1"/>
  <c r="K16" i="96"/>
  <c r="E25" i="95" s="1"/>
  <c r="G25" i="95" s="1"/>
  <c r="I16" i="96"/>
  <c r="E24" i="95" s="1"/>
  <c r="G24" i="95" s="1"/>
  <c r="K12" i="96"/>
  <c r="E17" i="95" s="1"/>
  <c r="G17" i="95" s="1"/>
  <c r="I12" i="96"/>
  <c r="E16" i="95" s="1"/>
  <c r="G16" i="95" s="1"/>
  <c r="G8" i="95"/>
  <c r="K37" i="94"/>
  <c r="M37" i="94" s="1"/>
  <c r="M34" i="94"/>
  <c r="K34" i="94"/>
  <c r="I171" i="11" s="1"/>
  <c r="E30" i="94"/>
  <c r="G30" i="94" s="1"/>
  <c r="E33" i="94"/>
  <c r="G33" i="94" s="1"/>
  <c r="M26" i="94"/>
  <c r="K26" i="94"/>
  <c r="I46" i="31" s="1"/>
  <c r="M46" i="31" s="1"/>
  <c r="M22" i="94"/>
  <c r="K22" i="94"/>
  <c r="I46" i="34" s="1"/>
  <c r="M46" i="34" s="1"/>
  <c r="M18" i="94"/>
  <c r="K18" i="94"/>
  <c r="I46" i="38" s="1"/>
  <c r="M46" i="38" s="1"/>
  <c r="M14" i="94"/>
  <c r="K14" i="94"/>
  <c r="I46" i="42" s="1"/>
  <c r="M46" i="42" s="1"/>
  <c r="M10" i="94"/>
  <c r="K10" i="94"/>
  <c r="I46" i="46" s="1"/>
  <c r="M46" i="46" s="1"/>
  <c r="M83" i="95"/>
  <c r="K83" i="95"/>
  <c r="I170" i="11" s="1"/>
  <c r="Y9" i="39"/>
  <c r="AS9" i="38"/>
  <c r="AU9" i="38"/>
  <c r="AS9" i="31"/>
  <c r="AU9" i="31"/>
  <c r="Y37" i="39"/>
  <c r="AS37" i="43"/>
  <c r="AU37" i="43"/>
  <c r="AS37" i="31"/>
  <c r="AU37" i="31"/>
  <c r="AS37" i="38"/>
  <c r="AU37" i="38"/>
  <c r="Q44" i="35"/>
  <c r="Y36" i="35"/>
  <c r="W36" i="35"/>
  <c r="S36" i="35"/>
  <c r="S36" i="43"/>
  <c r="AO18" i="45"/>
  <c r="AO18" i="43"/>
  <c r="AO18" i="41"/>
  <c r="AC18" i="39"/>
  <c r="AE18" i="39"/>
  <c r="AC18" i="37"/>
  <c r="AE18" i="37"/>
  <c r="AC18" i="35"/>
  <c r="AE18" i="35"/>
  <c r="AC18" i="33"/>
  <c r="AE18" i="33"/>
  <c r="AO14" i="45"/>
  <c r="AO14" i="43"/>
  <c r="AO14" i="41"/>
  <c r="AC14" i="39"/>
  <c r="AE14" i="39"/>
  <c r="AC14" i="37"/>
  <c r="AE14" i="37"/>
  <c r="AC14" i="35"/>
  <c r="AE14" i="35"/>
  <c r="AC14" i="33"/>
  <c r="AE14" i="33"/>
  <c r="AO19" i="39"/>
  <c r="AY19" i="39" s="1"/>
  <c r="AO19" i="37"/>
  <c r="AY19" i="37" s="1"/>
  <c r="AO19" i="35"/>
  <c r="AY19" i="35" s="1"/>
  <c r="AO19" i="33"/>
  <c r="AY19" i="33" s="1"/>
  <c r="AO19" i="30"/>
  <c r="AY19" i="30" s="1"/>
  <c r="AC15" i="45"/>
  <c r="AE15" i="45"/>
  <c r="AC15" i="43"/>
  <c r="AE15" i="43"/>
  <c r="AC15" i="41"/>
  <c r="AE15" i="41"/>
  <c r="AO15" i="39"/>
  <c r="AO15" i="37"/>
  <c r="AO15" i="35"/>
  <c r="AO15" i="33"/>
  <c r="AO15" i="30"/>
  <c r="AY15" i="30" s="1"/>
  <c r="Y55" i="50"/>
  <c r="K21" i="73"/>
  <c r="I53" i="23" s="1"/>
  <c r="M53" i="23" s="1"/>
  <c r="S53" i="23" s="1"/>
  <c r="I21" i="73"/>
  <c r="I53" i="25" s="1"/>
  <c r="M53" i="25" s="1"/>
  <c r="S53" i="25" s="1"/>
  <c r="K47" i="74"/>
  <c r="I50" i="54" s="1"/>
  <c r="M50" i="54" s="1"/>
  <c r="I47" i="74"/>
  <c r="I50" i="56" s="1"/>
  <c r="M50" i="56" s="1"/>
  <c r="AY12" i="43"/>
  <c r="AO40" i="31"/>
  <c r="S39" i="46"/>
  <c r="S39" i="44"/>
  <c r="S39" i="42"/>
  <c r="W39" i="40"/>
  <c r="AC39" i="40" s="1"/>
  <c r="W39" i="38"/>
  <c r="AC39" i="38" s="1"/>
  <c r="W39" i="36"/>
  <c r="AC39" i="36" s="1"/>
  <c r="W39" i="34"/>
  <c r="AC39" i="34" s="1"/>
  <c r="W39" i="32"/>
  <c r="AC39" i="32" s="1"/>
  <c r="W39" i="31"/>
  <c r="AC39" i="31" s="1"/>
  <c r="AU23" i="45"/>
  <c r="AS23" i="45"/>
  <c r="AU23" i="41"/>
  <c r="AS23" i="41"/>
  <c r="AU34" i="37"/>
  <c r="AS34" i="37"/>
  <c r="AU26" i="37"/>
  <c r="AS26" i="37"/>
  <c r="AU23" i="40"/>
  <c r="AS23" i="40"/>
  <c r="AS27" i="36"/>
  <c r="AU27" i="36"/>
  <c r="AU23" i="32"/>
  <c r="AS23" i="32"/>
  <c r="AY23" i="45"/>
  <c r="Y59" i="54"/>
  <c r="BM23" i="88"/>
  <c r="BY8" i="88"/>
  <c r="AI37" i="45"/>
  <c r="AS40" i="42"/>
  <c r="AU40" i="42"/>
  <c r="AU40" i="41"/>
  <c r="AS40" i="41"/>
  <c r="AU12" i="43"/>
  <c r="AS12" i="43"/>
  <c r="AS33" i="35"/>
  <c r="AU33" i="35"/>
  <c r="AS25" i="35"/>
  <c r="AU25" i="35"/>
  <c r="AU24" i="38"/>
  <c r="AS24" i="38"/>
  <c r="AU24" i="34"/>
  <c r="AS24" i="34"/>
  <c r="AU24" i="31"/>
  <c r="AS24" i="31"/>
  <c r="Y26" i="50"/>
  <c r="Y28" i="50"/>
  <c r="Y30" i="50"/>
  <c r="Y36" i="50"/>
  <c r="AY26" i="35"/>
  <c r="I21" i="51"/>
  <c r="M21" i="51" s="1"/>
  <c r="K70" i="96"/>
  <c r="I17" i="49" s="1"/>
  <c r="M17" i="49" s="1"/>
  <c r="Q17" i="49" s="1"/>
  <c r="W17" i="49" s="1"/>
  <c r="AO16" i="46"/>
  <c r="BA16" i="46" s="1"/>
  <c r="AO16" i="44"/>
  <c r="AO16" i="42"/>
  <c r="AC16" i="40"/>
  <c r="AE16" i="40"/>
  <c r="AC16" i="38"/>
  <c r="AE16" i="38"/>
  <c r="AC16" i="36"/>
  <c r="AE16" i="36"/>
  <c r="AC16" i="34"/>
  <c r="AE16" i="34"/>
  <c r="AC16" i="32"/>
  <c r="AE16" i="32"/>
  <c r="AS16" i="31"/>
  <c r="AU16" i="31"/>
  <c r="AC11" i="44"/>
  <c r="AE11" i="44"/>
  <c r="AC11" i="42"/>
  <c r="AE11" i="42"/>
  <c r="AO11" i="40"/>
  <c r="AO11" i="38"/>
  <c r="AO11" i="36"/>
  <c r="AO11" i="34"/>
  <c r="AO11" i="32"/>
  <c r="AC11" i="31"/>
  <c r="AE11" i="31"/>
  <c r="AC17" i="44"/>
  <c r="AE17" i="44"/>
  <c r="AC17" i="42"/>
  <c r="AE17" i="42"/>
  <c r="AO17" i="40"/>
  <c r="AO17" i="38"/>
  <c r="AO17" i="36"/>
  <c r="AO17" i="34"/>
  <c r="AO17" i="32"/>
  <c r="AO17" i="31"/>
  <c r="AC13" i="44"/>
  <c r="AE13" i="44"/>
  <c r="AC13" i="42"/>
  <c r="AE13" i="42"/>
  <c r="AO13" i="40"/>
  <c r="AO13" i="38"/>
  <c r="AO13" i="36"/>
  <c r="AO13" i="34"/>
  <c r="AO13" i="32"/>
  <c r="AC13" i="31"/>
  <c r="AE13" i="31"/>
  <c r="AO40" i="45"/>
  <c r="AO40" i="43"/>
  <c r="BK23" i="88"/>
  <c r="AO29" i="45"/>
  <c r="AY29" i="45" s="1"/>
  <c r="AO29" i="41"/>
  <c r="AY29" i="41" s="1"/>
  <c r="AO32" i="41"/>
  <c r="AY32" i="41" s="1"/>
  <c r="AO28" i="37"/>
  <c r="AY28" i="37" s="1"/>
  <c r="AO12" i="37"/>
  <c r="AO28" i="33"/>
  <c r="AY28" i="33" s="1"/>
  <c r="AO12" i="33"/>
  <c r="AO28" i="30"/>
  <c r="AY28" i="30" s="1"/>
  <c r="AO12" i="30"/>
  <c r="AY12" i="30" s="1"/>
  <c r="AO28" i="44"/>
  <c r="AY28" i="44" s="1"/>
  <c r="AO12" i="44"/>
  <c r="AO29" i="40"/>
  <c r="AY29" i="40" s="1"/>
  <c r="AO33" i="36"/>
  <c r="AO25" i="36"/>
  <c r="AO29" i="32"/>
  <c r="AY29" i="32" s="1"/>
  <c r="AU42" i="39"/>
  <c r="AS42" i="39"/>
  <c r="Y53" i="54"/>
  <c r="Y9" i="30"/>
  <c r="AS9" i="33"/>
  <c r="AU9" i="33"/>
  <c r="Y9" i="37"/>
  <c r="AU26" i="35"/>
  <c r="AS26" i="35"/>
  <c r="AS27" i="38"/>
  <c r="AU27" i="38"/>
  <c r="AS27" i="31"/>
  <c r="AU27" i="31"/>
  <c r="Y9" i="35"/>
  <c r="AC9" i="42"/>
  <c r="AE9" i="42"/>
  <c r="Y17" i="50"/>
  <c r="Y21" i="50"/>
  <c r="Y25" i="52"/>
  <c r="AS25" i="52"/>
  <c r="CG25" i="52"/>
  <c r="AC37" i="35"/>
  <c r="AE37" i="35"/>
  <c r="AC37" i="42"/>
  <c r="AE37" i="42"/>
  <c r="Y18" i="46"/>
  <c r="AK18" i="46" s="1"/>
  <c r="Y18" i="44"/>
  <c r="Y18" i="42"/>
  <c r="AS18" i="40"/>
  <c r="AU18" i="40"/>
  <c r="AS18" i="38"/>
  <c r="AU18" i="38"/>
  <c r="AS18" i="36"/>
  <c r="AU18" i="36"/>
  <c r="AS18" i="34"/>
  <c r="AU18" i="34"/>
  <c r="AS18" i="32"/>
  <c r="AU18" i="32"/>
  <c r="AS18" i="31"/>
  <c r="AU18" i="31"/>
  <c r="Y14" i="46"/>
  <c r="AK14" i="46" s="1"/>
  <c r="Y14" i="44"/>
  <c r="Y14" i="42"/>
  <c r="AS14" i="40"/>
  <c r="AU14" i="40"/>
  <c r="AS14" i="38"/>
  <c r="AU14" i="38"/>
  <c r="Y14" i="31"/>
  <c r="Y19" i="40"/>
  <c r="AI19" i="40" s="1"/>
  <c r="Y19" i="38"/>
  <c r="AI19" i="38" s="1"/>
  <c r="Y19" i="36"/>
  <c r="AI19" i="36" s="1"/>
  <c r="Y19" i="34"/>
  <c r="AI19" i="34" s="1"/>
  <c r="Y19" i="32"/>
  <c r="AI19" i="32" s="1"/>
  <c r="Y19" i="31"/>
  <c r="AI19" i="31" s="1"/>
  <c r="Y15" i="40"/>
  <c r="Y15" i="38"/>
  <c r="Y15" i="36"/>
  <c r="Y15" i="34"/>
  <c r="Y15" i="32"/>
  <c r="S20" i="46"/>
  <c r="Q20" i="46"/>
  <c r="S20" i="44"/>
  <c r="Q20" i="44"/>
  <c r="S20" i="42"/>
  <c r="Q20" i="42"/>
  <c r="Q20" i="40"/>
  <c r="Q20" i="38"/>
  <c r="Q20" i="36"/>
  <c r="Q20" i="34"/>
  <c r="Q20" i="32"/>
  <c r="Q20" i="3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CG95" i="52"/>
  <c r="BQ95" i="52"/>
  <c r="BM95" i="52"/>
  <c r="AW95" i="52"/>
  <c r="AS95" i="52"/>
  <c r="AC95" i="52"/>
  <c r="Y95" i="52"/>
  <c r="CA95" i="52"/>
  <c r="CE95" i="52" s="1"/>
  <c r="BW95" i="52"/>
  <c r="BG95" i="52"/>
  <c r="BC95" i="52"/>
  <c r="AM95" i="52"/>
  <c r="AQ95" i="52" s="1"/>
  <c r="AI95" i="52"/>
  <c r="Q95" i="52"/>
  <c r="W95" i="52" s="1"/>
  <c r="CA86" i="52"/>
  <c r="CE86" i="52" s="1"/>
  <c r="BG86" i="52"/>
  <c r="BM86" i="52" s="1"/>
  <c r="AM86" i="52"/>
  <c r="AQ86" i="52" s="1"/>
  <c r="Q86" i="52"/>
  <c r="W86" i="52" s="1"/>
  <c r="BQ86" i="52"/>
  <c r="BW86" i="52" s="1"/>
  <c r="AW86" i="52"/>
  <c r="BC86" i="52" s="1"/>
  <c r="AC86" i="52"/>
  <c r="AI86" i="52" s="1"/>
  <c r="CG35" i="52"/>
  <c r="BQ35" i="52"/>
  <c r="BM35" i="52"/>
  <c r="AW35" i="52"/>
  <c r="AS35" i="52"/>
  <c r="AC35" i="52"/>
  <c r="Y35" i="52"/>
  <c r="CA35" i="52"/>
  <c r="CE35" i="52" s="1"/>
  <c r="BW35" i="52"/>
  <c r="BG35" i="52"/>
  <c r="BC35" i="52"/>
  <c r="AM35" i="52"/>
  <c r="AQ35" i="52" s="1"/>
  <c r="AI35" i="52"/>
  <c r="Q35" i="52"/>
  <c r="W35" i="52" s="1"/>
  <c r="CG13" i="52"/>
  <c r="BQ13" i="52"/>
  <c r="BM13" i="52"/>
  <c r="AW13" i="52"/>
  <c r="AS13" i="52"/>
  <c r="AC13" i="52"/>
  <c r="Y13" i="52"/>
  <c r="CA13" i="52"/>
  <c r="CE13" i="52" s="1"/>
  <c r="BW13" i="52"/>
  <c r="BG13" i="52"/>
  <c r="BC13" i="52"/>
  <c r="AM13" i="52"/>
  <c r="AQ13" i="52" s="1"/>
  <c r="AI13" i="52"/>
  <c r="Q13" i="52"/>
  <c r="W13" i="52" s="1"/>
  <c r="BK23" i="91"/>
  <c r="S39" i="45"/>
  <c r="S39" i="43"/>
  <c r="W39" i="41"/>
  <c r="AC39" i="41" s="1"/>
  <c r="Y39" i="41"/>
  <c r="AI39" i="41" s="1"/>
  <c r="W39" i="39"/>
  <c r="AC39" i="39" s="1"/>
  <c r="Y39" i="39"/>
  <c r="AI39" i="39" s="1"/>
  <c r="W39" i="37"/>
  <c r="AC39" i="37" s="1"/>
  <c r="Y39" i="37"/>
  <c r="AI39" i="37" s="1"/>
  <c r="W39" i="35"/>
  <c r="AC39" i="35" s="1"/>
  <c r="Y39" i="35"/>
  <c r="AI39" i="35" s="1"/>
  <c r="W39" i="33"/>
  <c r="AC39" i="33" s="1"/>
  <c r="Y39" i="33"/>
  <c r="AI39" i="33" s="1"/>
  <c r="S39" i="30"/>
  <c r="S44" i="30" s="1"/>
  <c r="BA23" i="33"/>
  <c r="AY23" i="33"/>
  <c r="BA23" i="44"/>
  <c r="AY23" i="44"/>
  <c r="AI23" i="45"/>
  <c r="BK8" i="90"/>
  <c r="BK12" i="90"/>
  <c r="BW12" i="90" s="1"/>
  <c r="BK16" i="90"/>
  <c r="BW16" i="90" s="1"/>
  <c r="BK20" i="90"/>
  <c r="BW20" i="90" s="1"/>
  <c r="BK11" i="90"/>
  <c r="BW11" i="90" s="1"/>
  <c r="BK15" i="90"/>
  <c r="BW15" i="90" s="1"/>
  <c r="BK19" i="90"/>
  <c r="BW19" i="90" s="1"/>
  <c r="Y9" i="36"/>
  <c r="AI13" i="46"/>
  <c r="BA12" i="39"/>
  <c r="AY12" i="39"/>
  <c r="BA12" i="35"/>
  <c r="AY12" i="35"/>
  <c r="BA24" i="42"/>
  <c r="AY24" i="42"/>
  <c r="BA12" i="31"/>
  <c r="AY12" i="31"/>
  <c r="AC37" i="33"/>
  <c r="AE37" i="33"/>
  <c r="AC37" i="37"/>
  <c r="AE37" i="37"/>
  <c r="AC37" i="41"/>
  <c r="AE37" i="41"/>
  <c r="Y37" i="44"/>
  <c r="Y14" i="50"/>
  <c r="BA8" i="38"/>
  <c r="AY34" i="38"/>
  <c r="Y16" i="39"/>
  <c r="Y16" i="37"/>
  <c r="Y16" i="35"/>
  <c r="Y16" i="33"/>
  <c r="AC11" i="45"/>
  <c r="AE11" i="45"/>
  <c r="AC11" i="43"/>
  <c r="AE11" i="43"/>
  <c r="AC11" i="41"/>
  <c r="AE11" i="41"/>
  <c r="Y17" i="45"/>
  <c r="Y17" i="43"/>
  <c r="Y17" i="41"/>
  <c r="AC13" i="45"/>
  <c r="AE13" i="45"/>
  <c r="AC13" i="43"/>
  <c r="AE13" i="43"/>
  <c r="AC13" i="41"/>
  <c r="AE13" i="41"/>
  <c r="Y27" i="56"/>
  <c r="Y33" i="56"/>
  <c r="AI13" i="45"/>
  <c r="AY8" i="36"/>
  <c r="BA24" i="41"/>
  <c r="AY24" i="41"/>
  <c r="BA12" i="40"/>
  <c r="AY12" i="40"/>
  <c r="BA24" i="32"/>
  <c r="AY24" i="32"/>
  <c r="Y46" i="54"/>
  <c r="I41" i="53"/>
  <c r="K41" i="53" s="1"/>
  <c r="K42" i="53" s="1"/>
  <c r="M42" i="53" s="1"/>
  <c r="AU41" i="45"/>
  <c r="AO41" i="45"/>
  <c r="AS41" i="45"/>
  <c r="BA23" i="39"/>
  <c r="AY23" i="39"/>
  <c r="AE26" i="46"/>
  <c r="Y26" i="46"/>
  <c r="AK26" i="46" s="1"/>
  <c r="BA23" i="42"/>
  <c r="AY23" i="42"/>
  <c r="BA34" i="34"/>
  <c r="AY34" i="34"/>
  <c r="BA26" i="34"/>
  <c r="AY26" i="34"/>
  <c r="M84" i="95"/>
  <c r="AA47" i="97"/>
  <c r="AA45" i="97"/>
  <c r="AA43" i="97"/>
  <c r="AA41" i="97"/>
  <c r="AA39" i="97"/>
  <c r="AA48" i="97"/>
  <c r="AA46" i="97"/>
  <c r="AA44" i="97"/>
  <c r="AA42" i="97"/>
  <c r="AA40" i="97"/>
  <c r="AA38" i="97"/>
  <c r="I25" i="96"/>
  <c r="E79" i="95" s="1"/>
  <c r="G79" i="95" s="1"/>
  <c r="K72" i="95"/>
  <c r="I32" i="21" s="1"/>
  <c r="M32" i="21" s="1"/>
  <c r="M72" i="95"/>
  <c r="G47" i="97"/>
  <c r="G45" i="97"/>
  <c r="AC45" i="97" s="1"/>
  <c r="E61" i="95" s="1"/>
  <c r="G61" i="95" s="1"/>
  <c r="G43" i="97"/>
  <c r="G41" i="97"/>
  <c r="AC41" i="97" s="1"/>
  <c r="E56" i="95" s="1"/>
  <c r="G56" i="95" s="1"/>
  <c r="G39" i="97"/>
  <c r="G37" i="97"/>
  <c r="AC37" i="97" s="1"/>
  <c r="E52" i="95" s="1"/>
  <c r="G52" i="95" s="1"/>
  <c r="G35" i="97"/>
  <c r="AC35" i="97" s="1"/>
  <c r="E50" i="95" s="1"/>
  <c r="G50" i="95" s="1"/>
  <c r="G33" i="97"/>
  <c r="AC33" i="97" s="1"/>
  <c r="E48" i="95" s="1"/>
  <c r="G48" i="95" s="1"/>
  <c r="G31" i="97"/>
  <c r="AC31" i="97" s="1"/>
  <c r="E46" i="95" s="1"/>
  <c r="G46" i="95" s="1"/>
  <c r="G29" i="97"/>
  <c r="AC29" i="97" s="1"/>
  <c r="E44" i="95" s="1"/>
  <c r="G44" i="95" s="1"/>
  <c r="G27" i="97"/>
  <c r="AC27" i="97" s="1"/>
  <c r="E42" i="95" s="1"/>
  <c r="G42" i="95" s="1"/>
  <c r="G25" i="97"/>
  <c r="AC25" i="97" s="1"/>
  <c r="E40" i="95" s="1"/>
  <c r="G40" i="95" s="1"/>
  <c r="G23" i="97"/>
  <c r="AC23" i="97" s="1"/>
  <c r="E38" i="95" s="1"/>
  <c r="G38" i="95" s="1"/>
  <c r="G21" i="97"/>
  <c r="AC21" i="97" s="1"/>
  <c r="E36" i="95" s="1"/>
  <c r="G36" i="95" s="1"/>
  <c r="G19" i="97"/>
  <c r="AC19" i="97" s="1"/>
  <c r="E34" i="95" s="1"/>
  <c r="G34" i="95" s="1"/>
  <c r="G48" i="97"/>
  <c r="AC48" i="97" s="1"/>
  <c r="E20" i="96" s="1"/>
  <c r="G46" i="97"/>
  <c r="AC46" i="97" s="1"/>
  <c r="E62" i="95" s="1"/>
  <c r="G62" i="95" s="1"/>
  <c r="G44" i="97"/>
  <c r="AC44" i="97" s="1"/>
  <c r="E60" i="95" s="1"/>
  <c r="G60" i="95" s="1"/>
  <c r="G42" i="97"/>
  <c r="AC42" i="97" s="1"/>
  <c r="E21" i="96" s="1"/>
  <c r="G40" i="97"/>
  <c r="AC40" i="97" s="1"/>
  <c r="E55" i="95" s="1"/>
  <c r="G55" i="95" s="1"/>
  <c r="G38" i="97"/>
  <c r="AC38" i="97" s="1"/>
  <c r="G36" i="97"/>
  <c r="AC36" i="97" s="1"/>
  <c r="E51" i="95" s="1"/>
  <c r="G51" i="95" s="1"/>
  <c r="G34" i="97"/>
  <c r="AC34" i="97" s="1"/>
  <c r="E49" i="95" s="1"/>
  <c r="G49" i="95" s="1"/>
  <c r="G32" i="97"/>
  <c r="AC32" i="97" s="1"/>
  <c r="E47" i="95" s="1"/>
  <c r="G47" i="95" s="1"/>
  <c r="G30" i="97"/>
  <c r="AC30" i="97" s="1"/>
  <c r="E45" i="95" s="1"/>
  <c r="G45" i="95" s="1"/>
  <c r="G28" i="97"/>
  <c r="AC28" i="97" s="1"/>
  <c r="E43" i="95" s="1"/>
  <c r="G43" i="95" s="1"/>
  <c r="G26" i="97"/>
  <c r="AC26" i="97" s="1"/>
  <c r="E41" i="95" s="1"/>
  <c r="G41" i="95" s="1"/>
  <c r="G24" i="97"/>
  <c r="AC24" i="97" s="1"/>
  <c r="E39" i="95" s="1"/>
  <c r="G39" i="95" s="1"/>
  <c r="G22" i="97"/>
  <c r="AC22" i="97" s="1"/>
  <c r="E37" i="95" s="1"/>
  <c r="G37" i="95" s="1"/>
  <c r="G20" i="97"/>
  <c r="AC20" i="97" s="1"/>
  <c r="E35" i="95" s="1"/>
  <c r="G35" i="95" s="1"/>
  <c r="G18" i="97"/>
  <c r="AC18" i="97" s="1"/>
  <c r="E33" i="95" s="1"/>
  <c r="G33" i="95" s="1"/>
  <c r="K17" i="96"/>
  <c r="E27" i="95" s="1"/>
  <c r="G27" i="95" s="1"/>
  <c r="I17" i="96"/>
  <c r="E26" i="95" s="1"/>
  <c r="G26" i="95" s="1"/>
  <c r="K13" i="96"/>
  <c r="E19" i="95" s="1"/>
  <c r="G19" i="95" s="1"/>
  <c r="I13" i="96"/>
  <c r="E18" i="95" s="1"/>
  <c r="G18" i="95" s="1"/>
  <c r="K9" i="96"/>
  <c r="E11" i="95" s="1"/>
  <c r="G11" i="95" s="1"/>
  <c r="I9" i="96"/>
  <c r="E10" i="95" s="1"/>
  <c r="G10" i="95" s="1"/>
  <c r="M38" i="94"/>
  <c r="K38" i="94"/>
  <c r="I172" i="11" s="1"/>
  <c r="K29" i="94"/>
  <c r="I35" i="22" s="1"/>
  <c r="M35" i="22" s="1"/>
  <c r="S35" i="22" s="1"/>
  <c r="K25" i="94"/>
  <c r="I30" i="51" s="1"/>
  <c r="M30" i="51" s="1"/>
  <c r="K21" i="94"/>
  <c r="I46" i="35" s="1"/>
  <c r="M46" i="35" s="1"/>
  <c r="K17" i="94"/>
  <c r="I46" i="39" s="1"/>
  <c r="M46" i="39" s="1"/>
  <c r="K13" i="94"/>
  <c r="I46" i="43" s="1"/>
  <c r="M46" i="43" s="1"/>
  <c r="K28" i="96"/>
  <c r="E9" i="94" s="1"/>
  <c r="G9" i="94" s="1"/>
  <c r="I28" i="96"/>
  <c r="M85" i="95"/>
  <c r="AC9" i="38"/>
  <c r="AE9" i="38"/>
  <c r="AC9" i="31"/>
  <c r="AE9" i="31"/>
  <c r="AC37" i="43"/>
  <c r="AE37" i="43"/>
  <c r="AC37" i="31"/>
  <c r="AE37" i="31"/>
  <c r="AC37" i="38"/>
  <c r="AE37" i="38"/>
  <c r="W36" i="31"/>
  <c r="Q44" i="31"/>
  <c r="Y36" i="31"/>
  <c r="S36" i="34"/>
  <c r="W36" i="38"/>
  <c r="Q44" i="38"/>
  <c r="Y36" i="38"/>
  <c r="Q44" i="42"/>
  <c r="Y36" i="42"/>
  <c r="W36" i="42"/>
  <c r="S36" i="42"/>
  <c r="Y18" i="45"/>
  <c r="Y18" i="43"/>
  <c r="Y18" i="41"/>
  <c r="Y14" i="45"/>
  <c r="Y14" i="43"/>
  <c r="Y14" i="41"/>
  <c r="Y19" i="39"/>
  <c r="AI19" i="39" s="1"/>
  <c r="Y19" i="37"/>
  <c r="AI19" i="37" s="1"/>
  <c r="Y19" i="35"/>
  <c r="AI19" i="35" s="1"/>
  <c r="Y19" i="33"/>
  <c r="AI19" i="33" s="1"/>
  <c r="Y19" i="30"/>
  <c r="AI19" i="30" s="1"/>
  <c r="Y15" i="39"/>
  <c r="Y15" i="37"/>
  <c r="Y15" i="35"/>
  <c r="Y15" i="33"/>
  <c r="Y15" i="30"/>
  <c r="AI15" i="30" s="1"/>
  <c r="Y59" i="50"/>
  <c r="Y25" i="54"/>
  <c r="Y25" i="56"/>
  <c r="M15" i="25"/>
  <c r="I9" i="73"/>
  <c r="I17" i="25" s="1"/>
  <c r="M17" i="25" s="1"/>
  <c r="S17" i="25" s="1"/>
  <c r="M18" i="27"/>
  <c r="M43" i="27" s="1"/>
  <c r="E26" i="10" s="1"/>
  <c r="I43" i="27"/>
  <c r="I35" i="74"/>
  <c r="I26" i="56" s="1"/>
  <c r="S16" i="21"/>
  <c r="S28" i="21" s="1"/>
  <c r="E37" i="8" s="1"/>
  <c r="M28" i="21"/>
  <c r="E34" i="10" s="1"/>
  <c r="I133" i="11"/>
  <c r="I134" i="11" s="1"/>
  <c r="E46" i="10" s="1"/>
  <c r="AS40" i="38"/>
  <c r="AU40" i="38"/>
  <c r="S38" i="46"/>
  <c r="S38" i="44"/>
  <c r="S38" i="42"/>
  <c r="W38" i="40"/>
  <c r="Y38" i="40"/>
  <c r="W38" i="38"/>
  <c r="Y38" i="38"/>
  <c r="W38" i="36"/>
  <c r="Y38" i="36"/>
  <c r="W38" i="34"/>
  <c r="Y38" i="34"/>
  <c r="W38" i="32"/>
  <c r="Y38" i="32"/>
  <c r="W38" i="31"/>
  <c r="Y38" i="31"/>
  <c r="AO27" i="45"/>
  <c r="AO27" i="41"/>
  <c r="AO34" i="41"/>
  <c r="AU34" i="33"/>
  <c r="AS34" i="33"/>
  <c r="AU26" i="33"/>
  <c r="AS26" i="33"/>
  <c r="AO30" i="30"/>
  <c r="AY30" i="30" s="1"/>
  <c r="AO34" i="44"/>
  <c r="AO26" i="44"/>
  <c r="AO27" i="40"/>
  <c r="AO31" i="36"/>
  <c r="AY31" i="36" s="1"/>
  <c r="AO23" i="36"/>
  <c r="AS27" i="32"/>
  <c r="AU27" i="32"/>
  <c r="AO42" i="32"/>
  <c r="Y63" i="54"/>
  <c r="Y55" i="54"/>
  <c r="AY8" i="46"/>
  <c r="AO40" i="33"/>
  <c r="AO32" i="43"/>
  <c r="AY32" i="43" s="1"/>
  <c r="AO24" i="43"/>
  <c r="AO33" i="39"/>
  <c r="AO25" i="39"/>
  <c r="AO29" i="35"/>
  <c r="AY29" i="35" s="1"/>
  <c r="AO33" i="42"/>
  <c r="AO25" i="42"/>
  <c r="AO28" i="38"/>
  <c r="AY28" i="38" s="1"/>
  <c r="AO12" i="38"/>
  <c r="AO28" i="34"/>
  <c r="AY28" i="34" s="1"/>
  <c r="AO12" i="34"/>
  <c r="AO28" i="31"/>
  <c r="AY28" i="31" s="1"/>
  <c r="AO42" i="37"/>
  <c r="AI13" i="31"/>
  <c r="Q44" i="30"/>
  <c r="W36" i="30"/>
  <c r="Q44" i="37"/>
  <c r="Y36" i="37"/>
  <c r="W36" i="37"/>
  <c r="S36" i="37"/>
  <c r="S36" i="45"/>
  <c r="S36" i="32"/>
  <c r="W36" i="36"/>
  <c r="Q44" i="36"/>
  <c r="Y36" i="36"/>
  <c r="S36" i="40"/>
  <c r="I98" i="52"/>
  <c r="K98" i="52" s="1"/>
  <c r="AU8" i="31"/>
  <c r="AO8" i="31"/>
  <c r="AS8" i="31"/>
  <c r="AC16" i="44"/>
  <c r="AE16" i="44"/>
  <c r="AC16" i="42"/>
  <c r="AE16" i="42"/>
  <c r="AC16" i="31"/>
  <c r="AE16" i="31"/>
  <c r="AC11" i="40"/>
  <c r="AE11" i="40"/>
  <c r="AC11" i="38"/>
  <c r="AE11" i="38"/>
  <c r="AC11" i="36"/>
  <c r="AE11" i="36"/>
  <c r="AC11" i="34"/>
  <c r="AE11" i="34"/>
  <c r="AC11" i="32"/>
  <c r="AE11" i="32"/>
  <c r="AC17" i="40"/>
  <c r="AE17" i="40"/>
  <c r="AC17" i="38"/>
  <c r="AE17" i="38"/>
  <c r="AC17" i="36"/>
  <c r="AE17" i="36"/>
  <c r="AC17" i="34"/>
  <c r="AE17" i="34"/>
  <c r="AC17" i="32"/>
  <c r="AE17" i="32"/>
  <c r="AC17" i="31"/>
  <c r="AE17" i="31"/>
  <c r="AC13" i="40"/>
  <c r="AE13" i="40"/>
  <c r="AC13" i="38"/>
  <c r="AE13" i="38"/>
  <c r="AC13" i="36"/>
  <c r="AE13" i="36"/>
  <c r="AC13" i="34"/>
  <c r="AE13" i="34"/>
  <c r="AC13" i="32"/>
  <c r="AE13" i="32"/>
  <c r="AU40" i="36"/>
  <c r="AS40" i="36"/>
  <c r="AO33" i="45"/>
  <c r="AO25" i="45"/>
  <c r="AO25" i="41"/>
  <c r="AO32" i="37"/>
  <c r="AY32" i="37" s="1"/>
  <c r="AO24" i="37"/>
  <c r="AO32" i="33"/>
  <c r="AY32" i="33" s="1"/>
  <c r="AO24" i="33"/>
  <c r="AO32" i="30"/>
  <c r="AY32" i="30" s="1"/>
  <c r="AO24" i="30"/>
  <c r="AY24" i="30" s="1"/>
  <c r="AO32" i="44"/>
  <c r="AY32" i="44" s="1"/>
  <c r="AO24" i="44"/>
  <c r="AO33" i="40"/>
  <c r="AO25" i="40"/>
  <c r="AO29" i="36"/>
  <c r="AY29" i="36" s="1"/>
  <c r="AO33" i="32"/>
  <c r="AO25" i="32"/>
  <c r="AO42" i="38"/>
  <c r="CC82" i="52"/>
  <c r="CA82" i="52"/>
  <c r="CG82" i="52" s="1"/>
  <c r="CC81" i="52"/>
  <c r="CA81" i="52"/>
  <c r="CG81" i="52" s="1"/>
  <c r="CC85" i="52"/>
  <c r="CA85" i="52"/>
  <c r="CG85" i="52" s="1"/>
  <c r="Y28" i="54"/>
  <c r="Y9" i="33"/>
  <c r="AM9" i="41"/>
  <c r="AC9" i="45"/>
  <c r="AE9" i="45"/>
  <c r="AI24" i="46"/>
  <c r="AI8" i="46"/>
  <c r="AI26" i="46"/>
  <c r="BK15" i="89"/>
  <c r="BW15" i="89" s="1"/>
  <c r="BK20" i="89"/>
  <c r="BW20" i="89" s="1"/>
  <c r="BK12" i="89"/>
  <c r="BW12" i="89" s="1"/>
  <c r="AU27" i="43"/>
  <c r="AS27" i="43"/>
  <c r="AU34" i="39"/>
  <c r="AS34" i="39"/>
  <c r="AU26" i="39"/>
  <c r="AS26" i="39"/>
  <c r="AO30" i="35"/>
  <c r="AY30" i="35" s="1"/>
  <c r="AO34" i="46"/>
  <c r="AO26" i="46"/>
  <c r="AU23" i="38"/>
  <c r="AS23" i="38"/>
  <c r="AO27" i="34"/>
  <c r="AO31" i="31"/>
  <c r="AY31" i="31" s="1"/>
  <c r="AO23" i="31"/>
  <c r="AK42" i="35"/>
  <c r="AI42" i="35"/>
  <c r="AO42" i="45"/>
  <c r="AM9" i="34"/>
  <c r="AC9" i="41"/>
  <c r="AE9" i="41"/>
  <c r="AO9" i="45"/>
  <c r="Y21" i="56"/>
  <c r="W9" i="55"/>
  <c r="W41" i="55" s="1"/>
  <c r="I8" i="8" s="1"/>
  <c r="Q41" i="55"/>
  <c r="G8" i="10" s="1"/>
  <c r="AA41" i="55"/>
  <c r="G10" i="10" s="1"/>
  <c r="AU23" i="43"/>
  <c r="AS23" i="43"/>
  <c r="AU34" i="35"/>
  <c r="AS34" i="35"/>
  <c r="AU34" i="42"/>
  <c r="AS34" i="42"/>
  <c r="AU26" i="42"/>
  <c r="AS26" i="42"/>
  <c r="AU23" i="34"/>
  <c r="AS23" i="34"/>
  <c r="Y9" i="43"/>
  <c r="AC9" i="34"/>
  <c r="AE9" i="34"/>
  <c r="AS37" i="34"/>
  <c r="AU37" i="34"/>
  <c r="AO14" i="36"/>
  <c r="AO14" i="32"/>
  <c r="AO19" i="44"/>
  <c r="AY19" i="44" s="1"/>
  <c r="AO15" i="46"/>
  <c r="BA15" i="46" s="1"/>
  <c r="AO15" i="42"/>
  <c r="AO9" i="40"/>
  <c r="AO37" i="45"/>
  <c r="AO37" i="32"/>
  <c r="AO37" i="40"/>
  <c r="AS16" i="43"/>
  <c r="AU16" i="43"/>
  <c r="AS11" i="37"/>
  <c r="AU11" i="37"/>
  <c r="AS11" i="33"/>
  <c r="AU11" i="33"/>
  <c r="AS17" i="37"/>
  <c r="AU17" i="37"/>
  <c r="AS17" i="33"/>
  <c r="AU17" i="33"/>
  <c r="AU13" i="37"/>
  <c r="AS13" i="37"/>
  <c r="AU13" i="33"/>
  <c r="AS13" i="33"/>
  <c r="AU9" i="39"/>
  <c r="AS9" i="39"/>
  <c r="AO18" i="39"/>
  <c r="AO18" i="35"/>
  <c r="AO18" i="30"/>
  <c r="AY18" i="30" s="1"/>
  <c r="AO14" i="37"/>
  <c r="AO14" i="33"/>
  <c r="AO19" i="45"/>
  <c r="AY19" i="45" s="1"/>
  <c r="AO19" i="41"/>
  <c r="AY19" i="41" s="1"/>
  <c r="AO15" i="43"/>
  <c r="BI15" i="88"/>
  <c r="BI10" i="88"/>
  <c r="BI18" i="88"/>
  <c r="BI9" i="88"/>
  <c r="BI17" i="88"/>
  <c r="BI8" i="88"/>
  <c r="BI16" i="88"/>
  <c r="BI11" i="88"/>
  <c r="BI19" i="88"/>
  <c r="BI14" i="88"/>
  <c r="BI22" i="88"/>
  <c r="BI13" i="88"/>
  <c r="BI21" i="88"/>
  <c r="BI12" i="88"/>
  <c r="BI20" i="88"/>
  <c r="BQ14" i="88"/>
  <c r="CC14" i="88" s="1"/>
  <c r="BQ22" i="88"/>
  <c r="CC22" i="88" s="1"/>
  <c r="BQ15" i="88"/>
  <c r="CC15" i="88" s="1"/>
  <c r="BQ12" i="88"/>
  <c r="CC12" i="88" s="1"/>
  <c r="BQ20" i="88"/>
  <c r="CC20" i="88" s="1"/>
  <c r="BQ13" i="88"/>
  <c r="CC13" i="88" s="1"/>
  <c r="BQ21" i="88"/>
  <c r="CC21" i="88" s="1"/>
  <c r="BQ10" i="88"/>
  <c r="CC10" i="88" s="1"/>
  <c r="BQ18" i="88"/>
  <c r="CC18" i="88" s="1"/>
  <c r="BQ11" i="88"/>
  <c r="CC11" i="88" s="1"/>
  <c r="BQ19" i="88"/>
  <c r="CC19" i="88" s="1"/>
  <c r="BQ8" i="88"/>
  <c r="BQ16" i="88"/>
  <c r="CC16" i="88" s="1"/>
  <c r="BQ9" i="88"/>
  <c r="CC9" i="88" s="1"/>
  <c r="BQ17" i="88"/>
  <c r="CC17" i="88" s="1"/>
  <c r="AS14" i="34"/>
  <c r="AU14" i="34"/>
  <c r="AS15" i="44"/>
  <c r="AU15" i="44"/>
  <c r="AS15" i="31"/>
  <c r="AU15" i="31"/>
  <c r="AS9" i="32"/>
  <c r="AU9" i="32"/>
  <c r="AS9" i="44"/>
  <c r="AU9" i="44"/>
  <c r="AO37" i="36"/>
  <c r="AS16" i="45"/>
  <c r="AU16" i="45"/>
  <c r="AS16" i="41"/>
  <c r="AU16" i="41"/>
  <c r="AS11" i="39"/>
  <c r="AU11" i="39"/>
  <c r="AS11" i="35"/>
  <c r="AU11" i="35"/>
  <c r="AS17" i="39"/>
  <c r="AU17" i="39"/>
  <c r="AS17" i="35"/>
  <c r="AU17" i="35"/>
  <c r="AU13" i="39"/>
  <c r="AS13" i="39"/>
  <c r="AU13" i="35"/>
  <c r="AS13" i="35"/>
  <c r="AS37" i="39"/>
  <c r="AU37" i="39"/>
  <c r="AO18" i="37"/>
  <c r="AO18" i="33"/>
  <c r="AO14" i="39"/>
  <c r="AO14" i="35"/>
  <c r="AO14" i="30"/>
  <c r="AY14" i="30" s="1"/>
  <c r="AO19" i="43"/>
  <c r="AY19" i="43" s="1"/>
  <c r="AO15" i="45"/>
  <c r="AO15" i="41"/>
  <c r="AO16" i="40"/>
  <c r="AO16" i="36"/>
  <c r="AO16" i="32"/>
  <c r="AO11" i="44"/>
  <c r="AO11" i="31"/>
  <c r="AO17" i="44"/>
  <c r="AO13" i="46"/>
  <c r="AO13" i="42"/>
  <c r="AS9" i="37"/>
  <c r="AU9" i="37"/>
  <c r="AO9" i="35"/>
  <c r="AO16" i="38"/>
  <c r="AO16" i="34"/>
  <c r="AO11" i="46"/>
  <c r="BA11" i="46" s="1"/>
  <c r="AO11" i="42"/>
  <c r="AO17" i="46"/>
  <c r="BA17" i="46" s="1"/>
  <c r="AO17" i="42"/>
  <c r="AO13" i="44"/>
  <c r="AO13" i="31"/>
  <c r="AO9" i="30"/>
  <c r="AY9" i="30" s="1"/>
  <c r="AS9" i="42"/>
  <c r="AU9" i="42"/>
  <c r="Y44" i="44" l="1"/>
  <c r="AI36" i="44"/>
  <c r="AK36" i="44"/>
  <c r="AM20" i="43"/>
  <c r="AO20" i="43"/>
  <c r="K36" i="94"/>
  <c r="I52" i="26" s="1"/>
  <c r="M52" i="26" s="1"/>
  <c r="AM21" i="44"/>
  <c r="AO21" i="44"/>
  <c r="AM22" i="32"/>
  <c r="AO22" i="32"/>
  <c r="AM22" i="36"/>
  <c r="AM22" i="40"/>
  <c r="M43" i="53"/>
  <c r="Q42" i="53"/>
  <c r="AM20" i="41"/>
  <c r="AM20" i="45"/>
  <c r="AM22" i="31"/>
  <c r="AM22" i="34"/>
  <c r="AM22" i="38"/>
  <c r="AY13" i="31"/>
  <c r="BA13" i="31"/>
  <c r="AY11" i="42"/>
  <c r="BA11" i="42"/>
  <c r="AY11" i="31"/>
  <c r="BA11" i="31"/>
  <c r="AY16" i="40"/>
  <c r="BA16" i="40"/>
  <c r="AY18" i="37"/>
  <c r="BA18" i="37"/>
  <c r="AY13" i="44"/>
  <c r="BA13" i="44"/>
  <c r="AY16" i="38"/>
  <c r="BA16" i="38"/>
  <c r="AY13" i="42"/>
  <c r="BA13" i="42"/>
  <c r="AY17" i="44"/>
  <c r="BA17" i="44"/>
  <c r="AY11" i="44"/>
  <c r="BA11" i="44"/>
  <c r="AY16" i="36"/>
  <c r="BA16" i="36"/>
  <c r="AY15" i="41"/>
  <c r="BA15" i="41"/>
  <c r="AY14" i="35"/>
  <c r="BA14" i="35"/>
  <c r="AY18" i="33"/>
  <c r="BA18" i="33"/>
  <c r="AY37" i="36"/>
  <c r="BA37" i="36"/>
  <c r="BQ23" i="88"/>
  <c r="BS20" i="88"/>
  <c r="BU20" i="88"/>
  <c r="BS21" i="88"/>
  <c r="BU21" i="88"/>
  <c r="BS22" i="88"/>
  <c r="BU22" i="88"/>
  <c r="BS19" i="88"/>
  <c r="BU19" i="88"/>
  <c r="BS16" i="88"/>
  <c r="BU16" i="88"/>
  <c r="BS17" i="88"/>
  <c r="BU17" i="88"/>
  <c r="BS18" i="88"/>
  <c r="BU18" i="88"/>
  <c r="BS15" i="88"/>
  <c r="BU15" i="88"/>
  <c r="AY14" i="33"/>
  <c r="BA14" i="33"/>
  <c r="AY18" i="39"/>
  <c r="BA18" i="39"/>
  <c r="AY37" i="40"/>
  <c r="BA37" i="40"/>
  <c r="BA37" i="45"/>
  <c r="AY37" i="45"/>
  <c r="AY15" i="42"/>
  <c r="BA15" i="42"/>
  <c r="AY14" i="36"/>
  <c r="BA14" i="36"/>
  <c r="AK9" i="43"/>
  <c r="AI9" i="43"/>
  <c r="AS9" i="34"/>
  <c r="AU9" i="34"/>
  <c r="BA42" i="45"/>
  <c r="AY42" i="45"/>
  <c r="BA26" i="46"/>
  <c r="AY26" i="46"/>
  <c r="AU9" i="41"/>
  <c r="AS9" i="41"/>
  <c r="AK9" i="33"/>
  <c r="AI9" i="33"/>
  <c r="BA42" i="38"/>
  <c r="AY42" i="38"/>
  <c r="BA33" i="32"/>
  <c r="AY33" i="32"/>
  <c r="BA25" i="40"/>
  <c r="AY25" i="40"/>
  <c r="BA24" i="44"/>
  <c r="AY24" i="44"/>
  <c r="BA24" i="33"/>
  <c r="AY24" i="33"/>
  <c r="BA24" i="37"/>
  <c r="AY24" i="37"/>
  <c r="BA25" i="41"/>
  <c r="AY25" i="41"/>
  <c r="BA33" i="45"/>
  <c r="AY33" i="45"/>
  <c r="BA8" i="31"/>
  <c r="AY8" i="31"/>
  <c r="S44" i="40"/>
  <c r="AM36" i="40"/>
  <c r="AO36" i="40"/>
  <c r="S44" i="32"/>
  <c r="AM36" i="32"/>
  <c r="S44" i="37"/>
  <c r="AM36" i="37"/>
  <c r="AI36" i="37"/>
  <c r="AK36" i="37"/>
  <c r="W44" i="30"/>
  <c r="AC36" i="30"/>
  <c r="Y36" i="30"/>
  <c r="BA42" i="37"/>
  <c r="AY42" i="37"/>
  <c r="BA12" i="34"/>
  <c r="AY12" i="34"/>
  <c r="BA12" i="38"/>
  <c r="AY12" i="38"/>
  <c r="BA25" i="42"/>
  <c r="AY25" i="42"/>
  <c r="AY33" i="39"/>
  <c r="BA33" i="39"/>
  <c r="BA23" i="36"/>
  <c r="AY23" i="36"/>
  <c r="BA27" i="40"/>
  <c r="AY27" i="40"/>
  <c r="BA34" i="44"/>
  <c r="AY34" i="44"/>
  <c r="BA34" i="41"/>
  <c r="AY34" i="41"/>
  <c r="BA27" i="45"/>
  <c r="AY27" i="45"/>
  <c r="AI38" i="31"/>
  <c r="AK38" i="31"/>
  <c r="AI38" i="32"/>
  <c r="AK38" i="32"/>
  <c r="AI38" i="34"/>
  <c r="AK38" i="34"/>
  <c r="AI38" i="36"/>
  <c r="AK38" i="36"/>
  <c r="AI38" i="38"/>
  <c r="AK38" i="38"/>
  <c r="AI38" i="40"/>
  <c r="AK38" i="40"/>
  <c r="AO38" i="42"/>
  <c r="AM38" i="42"/>
  <c r="AO38" i="46"/>
  <c r="AM38" i="46"/>
  <c r="M26" i="56"/>
  <c r="I64" i="56"/>
  <c r="I90" i="25"/>
  <c r="AI15" i="33"/>
  <c r="AK15" i="33"/>
  <c r="AI15" i="37"/>
  <c r="AK15" i="37"/>
  <c r="AI14" i="43"/>
  <c r="AK14" i="43"/>
  <c r="AK18" i="41"/>
  <c r="AI18" i="41"/>
  <c r="AK18" i="45"/>
  <c r="AI18" i="45"/>
  <c r="S44" i="42"/>
  <c r="AM36" i="42"/>
  <c r="Y44" i="42"/>
  <c r="AI36" i="42"/>
  <c r="AK36" i="42"/>
  <c r="AI36" i="38"/>
  <c r="AK36" i="38"/>
  <c r="W44" i="38"/>
  <c r="AC36" i="38"/>
  <c r="AE36" i="38"/>
  <c r="AI36" i="31"/>
  <c r="AK36" i="31"/>
  <c r="W44" i="31"/>
  <c r="AC36" i="31"/>
  <c r="AE36" i="31"/>
  <c r="K9" i="94"/>
  <c r="I24" i="49" s="1"/>
  <c r="M24" i="49" s="1"/>
  <c r="Q24" i="49" s="1"/>
  <c r="W24" i="49" s="1"/>
  <c r="M9" i="94"/>
  <c r="Q46" i="43"/>
  <c r="S46" i="43"/>
  <c r="Q46" i="39"/>
  <c r="Q46" i="35"/>
  <c r="BG30" i="51"/>
  <c r="AQ30" i="51"/>
  <c r="AU30" i="51" s="1"/>
  <c r="AA30" i="51"/>
  <c r="BO30" i="51"/>
  <c r="AY30" i="51"/>
  <c r="AI30" i="51"/>
  <c r="Q30" i="51"/>
  <c r="M11" i="95"/>
  <c r="K11" i="95"/>
  <c r="I45" i="53" s="1"/>
  <c r="M45" i="53" s="1"/>
  <c r="Q45" i="53" s="1"/>
  <c r="W45" i="53" s="1"/>
  <c r="M19" i="95"/>
  <c r="K19" i="95"/>
  <c r="I49" i="53" s="1"/>
  <c r="M49" i="53" s="1"/>
  <c r="Q49" i="53" s="1"/>
  <c r="W49" i="53" s="1"/>
  <c r="M27" i="95"/>
  <c r="K27" i="95"/>
  <c r="I53" i="53" s="1"/>
  <c r="M53" i="53" s="1"/>
  <c r="Q53" i="53" s="1"/>
  <c r="W53" i="53" s="1"/>
  <c r="K35" i="95"/>
  <c r="I45" i="46" s="1"/>
  <c r="K39" i="95"/>
  <c r="I45" i="42" s="1"/>
  <c r="K43" i="95"/>
  <c r="I45" i="38" s="1"/>
  <c r="K47" i="95"/>
  <c r="I45" i="34" s="1"/>
  <c r="K51" i="95"/>
  <c r="I45" i="31" s="1"/>
  <c r="K55" i="95"/>
  <c r="I33" i="24" s="1"/>
  <c r="M33" i="24" s="1"/>
  <c r="S33" i="24" s="1"/>
  <c r="K60" i="95"/>
  <c r="I51" i="27" s="1"/>
  <c r="M60" i="95"/>
  <c r="I20" i="96"/>
  <c r="E64" i="95" s="1"/>
  <c r="G64" i="95" s="1"/>
  <c r="K36" i="95"/>
  <c r="I45" i="45" s="1"/>
  <c r="M36" i="95"/>
  <c r="K40" i="95"/>
  <c r="I45" i="41" s="1"/>
  <c r="M40" i="95"/>
  <c r="K44" i="95"/>
  <c r="I45" i="37" s="1"/>
  <c r="M44" i="95"/>
  <c r="K48" i="95"/>
  <c r="I45" i="33" s="1"/>
  <c r="M48" i="95"/>
  <c r="K52" i="95"/>
  <c r="I45" i="30" s="1"/>
  <c r="M52" i="95"/>
  <c r="K56" i="95"/>
  <c r="I33" i="22" s="1"/>
  <c r="M33" i="22" s="1"/>
  <c r="S33" i="22" s="1"/>
  <c r="M56" i="95"/>
  <c r="K61" i="95"/>
  <c r="I51" i="26" s="1"/>
  <c r="K79" i="95"/>
  <c r="I55" i="55" s="1"/>
  <c r="M55" i="55" s="1"/>
  <c r="AK17" i="43"/>
  <c r="AI17" i="43"/>
  <c r="AK16" i="33"/>
  <c r="AI16" i="33"/>
  <c r="AI16" i="37"/>
  <c r="AK16" i="37"/>
  <c r="AM39" i="43"/>
  <c r="AS39" i="43" s="1"/>
  <c r="Q10" i="31"/>
  <c r="S10" i="31" s="1"/>
  <c r="M35" i="31"/>
  <c r="Q10" i="32"/>
  <c r="S10" i="32" s="1"/>
  <c r="M35" i="32"/>
  <c r="Q10" i="34"/>
  <c r="S10" i="34"/>
  <c r="M35" i="34"/>
  <c r="Q10" i="36"/>
  <c r="S10" i="36" s="1"/>
  <c r="M35" i="36"/>
  <c r="Q10" i="38"/>
  <c r="S10" i="38"/>
  <c r="M35" i="38"/>
  <c r="Q10" i="40"/>
  <c r="S10" i="40" s="1"/>
  <c r="M35" i="40"/>
  <c r="Q10" i="42"/>
  <c r="S10" i="42" s="1"/>
  <c r="M35" i="42"/>
  <c r="S10" i="44"/>
  <c r="Q10" i="44"/>
  <c r="M35" i="44"/>
  <c r="Q10" i="46"/>
  <c r="S10" i="46" s="1"/>
  <c r="M35" i="46"/>
  <c r="W20" i="31"/>
  <c r="Y20" i="31" s="1"/>
  <c r="W20" i="32"/>
  <c r="Y20" i="32" s="1"/>
  <c r="W20" i="34"/>
  <c r="Y20" i="34" s="1"/>
  <c r="W20" i="36"/>
  <c r="Y20" i="36" s="1"/>
  <c r="W20" i="38"/>
  <c r="Y20" i="38" s="1"/>
  <c r="W20" i="40"/>
  <c r="Y20" i="40" s="1"/>
  <c r="AO20" i="42"/>
  <c r="AM20" i="42"/>
  <c r="AO20" i="44"/>
  <c r="AM20" i="44"/>
  <c r="AO20" i="46"/>
  <c r="BA20" i="46" s="1"/>
  <c r="AM20" i="46"/>
  <c r="AU20" i="46" s="1"/>
  <c r="AK15" i="34"/>
  <c r="AI15" i="34"/>
  <c r="AK15" i="38"/>
  <c r="AI15" i="38"/>
  <c r="AK14" i="31"/>
  <c r="AI14" i="31"/>
  <c r="AK14" i="44"/>
  <c r="AI14" i="44"/>
  <c r="AK18" i="42"/>
  <c r="AI18" i="42"/>
  <c r="AK9" i="37"/>
  <c r="AI9" i="37"/>
  <c r="AI9" i="30"/>
  <c r="BA33" i="36"/>
  <c r="AY33" i="36"/>
  <c r="BA12" i="44"/>
  <c r="AY12" i="44"/>
  <c r="BA12" i="33"/>
  <c r="AY12" i="33"/>
  <c r="BA12" i="37"/>
  <c r="AY12" i="37"/>
  <c r="BA40" i="45"/>
  <c r="AY40" i="45"/>
  <c r="AY13" i="34"/>
  <c r="BA13" i="34"/>
  <c r="BA13" i="38"/>
  <c r="AY13" i="38"/>
  <c r="AY17" i="31"/>
  <c r="BA17" i="31"/>
  <c r="AY17" i="34"/>
  <c r="BA17" i="34"/>
  <c r="AY17" i="38"/>
  <c r="BA17" i="38"/>
  <c r="AY11" i="32"/>
  <c r="BA11" i="32"/>
  <c r="AY11" i="36"/>
  <c r="BA11" i="36"/>
  <c r="AY11" i="40"/>
  <c r="BA11" i="40"/>
  <c r="AY16" i="44"/>
  <c r="BA16" i="44"/>
  <c r="AM39" i="42"/>
  <c r="AS39" i="42" s="1"/>
  <c r="AO39" i="42"/>
  <c r="AY39" i="42" s="1"/>
  <c r="AM39" i="46"/>
  <c r="AO39" i="46"/>
  <c r="Q50" i="54"/>
  <c r="W50" i="54" s="1"/>
  <c r="Y50" i="54"/>
  <c r="AY15" i="35"/>
  <c r="BA15" i="35"/>
  <c r="AY15" i="39"/>
  <c r="BA15" i="39"/>
  <c r="BA14" i="41"/>
  <c r="AY14" i="41"/>
  <c r="BA14" i="45"/>
  <c r="AY14" i="45"/>
  <c r="BA18" i="43"/>
  <c r="AY18" i="43"/>
  <c r="S44" i="35"/>
  <c r="AM36" i="35"/>
  <c r="AI36" i="35"/>
  <c r="AK36" i="35"/>
  <c r="AK9" i="39"/>
  <c r="AI9" i="39"/>
  <c r="M30" i="94"/>
  <c r="K30" i="94"/>
  <c r="I36" i="24" s="1"/>
  <c r="M36" i="24" s="1"/>
  <c r="S36" i="24" s="1"/>
  <c r="K8" i="95"/>
  <c r="M8" i="95"/>
  <c r="K17" i="95"/>
  <c r="I48" i="53" s="1"/>
  <c r="M48" i="53" s="1"/>
  <c r="Q48" i="53" s="1"/>
  <c r="W48" i="53" s="1"/>
  <c r="K25" i="95"/>
  <c r="I52" i="53" s="1"/>
  <c r="M52" i="53" s="1"/>
  <c r="Q52" i="53" s="1"/>
  <c r="W52" i="53" s="1"/>
  <c r="K32" i="95"/>
  <c r="I21" i="49" s="1"/>
  <c r="M32" i="95"/>
  <c r="K71" i="95"/>
  <c r="I34" i="17" s="1"/>
  <c r="M34" i="17" s="1"/>
  <c r="BA23" i="46"/>
  <c r="AY23" i="46"/>
  <c r="BA26" i="43"/>
  <c r="AY26" i="43"/>
  <c r="BA24" i="45"/>
  <c r="AY24" i="45"/>
  <c r="AK13" i="35"/>
  <c r="AI13" i="35"/>
  <c r="AK13" i="39"/>
  <c r="AI13" i="39"/>
  <c r="AK17" i="33"/>
  <c r="AI17" i="33"/>
  <c r="AK17" i="37"/>
  <c r="AI17" i="37"/>
  <c r="AK11" i="35"/>
  <c r="AI11" i="35"/>
  <c r="AI11" i="39"/>
  <c r="AK11" i="39"/>
  <c r="AK16" i="43"/>
  <c r="AI16" i="43"/>
  <c r="AY37" i="44"/>
  <c r="BA37" i="44"/>
  <c r="AY37" i="37"/>
  <c r="BA37" i="37"/>
  <c r="AK9" i="44"/>
  <c r="AI9" i="44"/>
  <c r="AK9" i="32"/>
  <c r="AI9" i="32"/>
  <c r="BA26" i="36"/>
  <c r="AY26" i="36"/>
  <c r="BA26" i="45"/>
  <c r="AY26" i="45"/>
  <c r="AC38" i="30"/>
  <c r="AE38" i="30"/>
  <c r="AO38" i="33"/>
  <c r="AM38" i="33"/>
  <c r="AO38" i="37"/>
  <c r="AM38" i="37"/>
  <c r="AO38" i="41"/>
  <c r="AM38" i="41"/>
  <c r="AC38" i="43"/>
  <c r="AE38" i="43"/>
  <c r="AC38" i="45"/>
  <c r="AE38" i="45"/>
  <c r="M24" i="50"/>
  <c r="I64" i="50"/>
  <c r="Y62" i="50"/>
  <c r="Q62" i="50"/>
  <c r="W62" i="50" s="1"/>
  <c r="AM21" i="30"/>
  <c r="AS21" i="30" s="1"/>
  <c r="AM21" i="33"/>
  <c r="AO21" i="33" s="1"/>
  <c r="AM21" i="35"/>
  <c r="AO21" i="35" s="1"/>
  <c r="AM21" i="37"/>
  <c r="AO21" i="37" s="1"/>
  <c r="AM21" i="39"/>
  <c r="AO21" i="39" s="1"/>
  <c r="Y21" i="41"/>
  <c r="W21" i="41"/>
  <c r="Y21" i="43"/>
  <c r="W21" i="43"/>
  <c r="Y21" i="45"/>
  <c r="W21" i="45"/>
  <c r="Y22" i="30"/>
  <c r="AI22" i="30" s="1"/>
  <c r="W22" i="30"/>
  <c r="AC22" i="30" s="1"/>
  <c r="Y22" i="33"/>
  <c r="W22" i="33"/>
  <c r="Y22" i="35"/>
  <c r="W22" i="35"/>
  <c r="Y22" i="37"/>
  <c r="W22" i="37"/>
  <c r="Y22" i="39"/>
  <c r="W22" i="39"/>
  <c r="AM22" i="41"/>
  <c r="AO22" i="41" s="1"/>
  <c r="AM22" i="43"/>
  <c r="AO22" i="43" s="1"/>
  <c r="AM22" i="45"/>
  <c r="AO22" i="45" s="1"/>
  <c r="AY15" i="32"/>
  <c r="BA15" i="32"/>
  <c r="AY15" i="36"/>
  <c r="BA15" i="36"/>
  <c r="AY15" i="40"/>
  <c r="BA15" i="40"/>
  <c r="AS14" i="42"/>
  <c r="AU14" i="42"/>
  <c r="AI18" i="31"/>
  <c r="AK18" i="31"/>
  <c r="AK18" i="34"/>
  <c r="AI18" i="34"/>
  <c r="AK18" i="38"/>
  <c r="AI18" i="38"/>
  <c r="AS18" i="44"/>
  <c r="AU18" i="44"/>
  <c r="BK12" i="92"/>
  <c r="BW12" i="92" s="1"/>
  <c r="BC12" i="3" s="1"/>
  <c r="G570" i="1" s="1"/>
  <c r="BK20" i="92"/>
  <c r="BW20" i="92" s="1"/>
  <c r="BC20" i="3" s="1"/>
  <c r="G802" i="1" s="1"/>
  <c r="BK15" i="92"/>
  <c r="BW15" i="92" s="1"/>
  <c r="BC15" i="3" s="1"/>
  <c r="G657" i="1" s="1"/>
  <c r="BK14" i="92"/>
  <c r="BW14" i="92" s="1"/>
  <c r="BC14" i="3" s="1"/>
  <c r="G628" i="1" s="1"/>
  <c r="BK22" i="92"/>
  <c r="BW22" i="92" s="1"/>
  <c r="BC24" i="3" s="1"/>
  <c r="G918" i="1" s="1"/>
  <c r="BK13" i="92"/>
  <c r="BW13" i="92" s="1"/>
  <c r="BC13" i="3" s="1"/>
  <c r="G599" i="1" s="1"/>
  <c r="BK21" i="92"/>
  <c r="BW21" i="92" s="1"/>
  <c r="BC21" i="3" s="1"/>
  <c r="G831" i="1" s="1"/>
  <c r="BK10" i="92"/>
  <c r="BW10" i="92" s="1"/>
  <c r="BC10" i="3" s="1"/>
  <c r="G512" i="1" s="1"/>
  <c r="BK18" i="92"/>
  <c r="BW18" i="92" s="1"/>
  <c r="BC18" i="3" s="1"/>
  <c r="G744" i="1" s="1"/>
  <c r="BK9" i="92"/>
  <c r="BW9" i="92" s="1"/>
  <c r="BC9" i="3" s="1"/>
  <c r="G483" i="1" s="1"/>
  <c r="BK8" i="92"/>
  <c r="BK16" i="92"/>
  <c r="BW16" i="92" s="1"/>
  <c r="BC16" i="3" s="1"/>
  <c r="G686" i="1" s="1"/>
  <c r="BK11" i="92"/>
  <c r="BW11" i="92" s="1"/>
  <c r="BC11" i="3" s="1"/>
  <c r="G541" i="1" s="1"/>
  <c r="BK19" i="92"/>
  <c r="BW19" i="92" s="1"/>
  <c r="BC19" i="3" s="1"/>
  <c r="G773" i="1" s="1"/>
  <c r="BK17" i="92"/>
  <c r="BW17" i="92" s="1"/>
  <c r="BC17" i="3" s="1"/>
  <c r="G715" i="1" s="1"/>
  <c r="AY37" i="42"/>
  <c r="BA37" i="42"/>
  <c r="AY37" i="35"/>
  <c r="BA37" i="35"/>
  <c r="BA34" i="36"/>
  <c r="AY34" i="36"/>
  <c r="AC38" i="35"/>
  <c r="AE38" i="35"/>
  <c r="AC38" i="37"/>
  <c r="AE38" i="37"/>
  <c r="AC38" i="39"/>
  <c r="AE38" i="39"/>
  <c r="AC38" i="41"/>
  <c r="AE38" i="41"/>
  <c r="AY38" i="43"/>
  <c r="BA38" i="43"/>
  <c r="AY38" i="45"/>
  <c r="BA38" i="45"/>
  <c r="AO21" i="31"/>
  <c r="AM21" i="31"/>
  <c r="AO21" i="34"/>
  <c r="AM21" i="34"/>
  <c r="AO21" i="38"/>
  <c r="AM21" i="38"/>
  <c r="W21" i="42"/>
  <c r="Y21" i="42" s="1"/>
  <c r="W21" i="46"/>
  <c r="AE21" i="46" s="1"/>
  <c r="AY14" i="44"/>
  <c r="BA14" i="44"/>
  <c r="AY18" i="42"/>
  <c r="BA18" i="42"/>
  <c r="BA9" i="43"/>
  <c r="AY9" i="43"/>
  <c r="BQ23" i="91"/>
  <c r="BS18" i="91"/>
  <c r="BU18" i="91"/>
  <c r="BS11" i="91"/>
  <c r="BU11" i="91"/>
  <c r="BS14" i="91"/>
  <c r="BU14" i="91"/>
  <c r="BS20" i="91"/>
  <c r="BU20" i="91"/>
  <c r="BS21" i="91"/>
  <c r="BU21" i="91"/>
  <c r="BS19" i="91"/>
  <c r="BU19" i="91"/>
  <c r="BI23" i="91"/>
  <c r="BS8" i="91"/>
  <c r="BU8" i="91"/>
  <c r="BS9" i="91"/>
  <c r="BU9" i="91"/>
  <c r="BA8" i="35"/>
  <c r="AY8" i="35"/>
  <c r="BQ23" i="89"/>
  <c r="BS22" i="89"/>
  <c r="BU22" i="89"/>
  <c r="BS15" i="89"/>
  <c r="BU15" i="89"/>
  <c r="BS12" i="89"/>
  <c r="BU12" i="89"/>
  <c r="BS13" i="89"/>
  <c r="BU13" i="89"/>
  <c r="BS10" i="89"/>
  <c r="BU10" i="89"/>
  <c r="BS11" i="89"/>
  <c r="BU11" i="89"/>
  <c r="BI23" i="89"/>
  <c r="BS8" i="89"/>
  <c r="BU8" i="89"/>
  <c r="BS9" i="89"/>
  <c r="BU9" i="89"/>
  <c r="W11" i="52"/>
  <c r="W98" i="52" s="1"/>
  <c r="E9" i="8" s="1"/>
  <c r="Q98" i="52"/>
  <c r="E9" i="10" s="1"/>
  <c r="AM98" i="52"/>
  <c r="E15" i="10" s="1"/>
  <c r="AQ11" i="52"/>
  <c r="AQ98" i="52" s="1"/>
  <c r="E19" i="8" s="1"/>
  <c r="BG98" i="52"/>
  <c r="E16" i="10" s="1"/>
  <c r="CE11" i="52"/>
  <c r="CA98" i="52"/>
  <c r="E24" i="10" s="1"/>
  <c r="AC98" i="52"/>
  <c r="E11" i="10" s="1"/>
  <c r="AW98" i="52"/>
  <c r="E14" i="10" s="1"/>
  <c r="BQ98" i="52"/>
  <c r="E20" i="10" s="1"/>
  <c r="S44" i="44"/>
  <c r="AM36" i="44"/>
  <c r="AI36" i="40"/>
  <c r="AK36" i="40"/>
  <c r="W44" i="40"/>
  <c r="AC36" i="40"/>
  <c r="AE36" i="40"/>
  <c r="AM44" i="36"/>
  <c r="AS36" i="36"/>
  <c r="AU36" i="36"/>
  <c r="AI36" i="32"/>
  <c r="AK36" i="32"/>
  <c r="W44" i="32"/>
  <c r="AC36" i="32"/>
  <c r="AE36" i="32"/>
  <c r="S44" i="41"/>
  <c r="AM36" i="41"/>
  <c r="AI36" i="41"/>
  <c r="AK36" i="41"/>
  <c r="S44" i="33"/>
  <c r="AM36" i="33"/>
  <c r="Y44" i="33"/>
  <c r="AI36" i="33"/>
  <c r="AK36" i="33"/>
  <c r="AS36" i="30"/>
  <c r="AS38" i="31"/>
  <c r="AU38" i="31"/>
  <c r="AS38" i="32"/>
  <c r="AU38" i="32"/>
  <c r="AS38" i="34"/>
  <c r="AU38" i="34"/>
  <c r="AS38" i="36"/>
  <c r="AU38" i="36"/>
  <c r="AS38" i="38"/>
  <c r="AU38" i="38"/>
  <c r="AS38" i="40"/>
  <c r="AU38" i="40"/>
  <c r="AI38" i="42"/>
  <c r="AK38" i="42"/>
  <c r="AI38" i="44"/>
  <c r="AK38" i="44"/>
  <c r="E45" i="10"/>
  <c r="E47" i="10" s="1"/>
  <c r="AM48" i="56"/>
  <c r="AS48" i="56" s="1"/>
  <c r="AC48" i="56"/>
  <c r="AI48" i="56" s="1"/>
  <c r="Q48" i="56"/>
  <c r="W48" i="56" s="1"/>
  <c r="S44" i="46"/>
  <c r="AM36" i="46"/>
  <c r="Y44" i="46"/>
  <c r="AK36" i="46"/>
  <c r="AY36" i="38"/>
  <c r="BA36" i="38"/>
  <c r="AY36" i="31"/>
  <c r="BA36" i="31"/>
  <c r="Q46" i="45"/>
  <c r="S46" i="45" s="1"/>
  <c r="S46" i="41"/>
  <c r="Q46" i="41"/>
  <c r="S46" i="37"/>
  <c r="Q46" i="37"/>
  <c r="S46" i="33"/>
  <c r="Q46" i="33"/>
  <c r="Q46" i="30"/>
  <c r="S46" i="30" s="1"/>
  <c r="M40" i="94"/>
  <c r="K40" i="94"/>
  <c r="I59" i="53" s="1"/>
  <c r="M59" i="53" s="1"/>
  <c r="Q59" i="53" s="1"/>
  <c r="W59" i="53" s="1"/>
  <c r="M15" i="95"/>
  <c r="K15" i="95"/>
  <c r="I47" i="53" s="1"/>
  <c r="M47" i="53" s="1"/>
  <c r="Q47" i="53" s="1"/>
  <c r="W47" i="53" s="1"/>
  <c r="M23" i="95"/>
  <c r="K23" i="95"/>
  <c r="I51" i="53" s="1"/>
  <c r="M51" i="53" s="1"/>
  <c r="Q51" i="53" s="1"/>
  <c r="W51" i="53" s="1"/>
  <c r="K30" i="95"/>
  <c r="I54" i="53" s="1"/>
  <c r="M54" i="53" s="1"/>
  <c r="Q54" i="53" s="1"/>
  <c r="W54" i="53" s="1"/>
  <c r="M30" i="95"/>
  <c r="M75" i="95"/>
  <c r="K75" i="95"/>
  <c r="I56" i="53" s="1"/>
  <c r="M56" i="53" s="1"/>
  <c r="Q56" i="53" s="1"/>
  <c r="W56" i="53" s="1"/>
  <c r="Y61" i="50"/>
  <c r="BC14" i="52"/>
  <c r="W20" i="30"/>
  <c r="AC20" i="30" s="1"/>
  <c r="BC38" i="52"/>
  <c r="Y20" i="33"/>
  <c r="W20" i="33"/>
  <c r="Y20" i="35"/>
  <c r="W20" i="35"/>
  <c r="Y20" i="37"/>
  <c r="W20" i="37"/>
  <c r="Y20" i="39"/>
  <c r="W20" i="39"/>
  <c r="M20" i="51"/>
  <c r="I24" i="51"/>
  <c r="Y46" i="56"/>
  <c r="AO39" i="31"/>
  <c r="AY39" i="31" s="1"/>
  <c r="AO39" i="32"/>
  <c r="AY39" i="32" s="1"/>
  <c r="AO39" i="34"/>
  <c r="AY39" i="34" s="1"/>
  <c r="AO39" i="36"/>
  <c r="AY39" i="36" s="1"/>
  <c r="AO39" i="38"/>
  <c r="AY39" i="38" s="1"/>
  <c r="AO39" i="40"/>
  <c r="AY39" i="40" s="1"/>
  <c r="AS49" i="56"/>
  <c r="AM49" i="56"/>
  <c r="AI49" i="56"/>
  <c r="AC49" i="56"/>
  <c r="Y49" i="56"/>
  <c r="Q49" i="56"/>
  <c r="W49" i="56" s="1"/>
  <c r="AI36" i="43"/>
  <c r="AK36" i="43"/>
  <c r="W44" i="43"/>
  <c r="AC36" i="43"/>
  <c r="AC44" i="43" s="1"/>
  <c r="U11" i="7" s="1"/>
  <c r="AE36" i="43"/>
  <c r="W44" i="39"/>
  <c r="AC36" i="39"/>
  <c r="AC44" i="39" s="1"/>
  <c r="U15" i="7" s="1"/>
  <c r="AE36" i="39"/>
  <c r="G8" i="94"/>
  <c r="Q46" i="44"/>
  <c r="Q46" i="40"/>
  <c r="S46" i="40"/>
  <c r="Q46" i="36"/>
  <c r="S46" i="36"/>
  <c r="Q46" i="32"/>
  <c r="S46" i="32"/>
  <c r="E32" i="94"/>
  <c r="G32" i="94" s="1"/>
  <c r="M9" i="95"/>
  <c r="K10" i="96"/>
  <c r="E13" i="95" s="1"/>
  <c r="G13" i="95" s="1"/>
  <c r="K14" i="96"/>
  <c r="E21" i="95" s="1"/>
  <c r="G21" i="95" s="1"/>
  <c r="E35" i="12"/>
  <c r="M34" i="13"/>
  <c r="M73" i="95"/>
  <c r="K26" i="96"/>
  <c r="E82" i="95" s="1"/>
  <c r="G82" i="95" s="1"/>
  <c r="BA34" i="31"/>
  <c r="AY34" i="31"/>
  <c r="BA23" i="35"/>
  <c r="AY23" i="35"/>
  <c r="BA34" i="43"/>
  <c r="AY34" i="43"/>
  <c r="BM20" i="90"/>
  <c r="BY20" i="90" s="1"/>
  <c r="BM12" i="90"/>
  <c r="BY12" i="90" s="1"/>
  <c r="BM19" i="90"/>
  <c r="BY19" i="90" s="1"/>
  <c r="BM11" i="90"/>
  <c r="BY11" i="90" s="1"/>
  <c r="BM16" i="92"/>
  <c r="BY16" i="92" s="1"/>
  <c r="BE16" i="3" s="1"/>
  <c r="G687" i="1" s="1"/>
  <c r="BM8" i="92"/>
  <c r="BM15" i="92"/>
  <c r="BY15" i="92" s="1"/>
  <c r="BE15" i="3" s="1"/>
  <c r="G658" i="1" s="1"/>
  <c r="BA24" i="35"/>
  <c r="AY24" i="35"/>
  <c r="BA23" i="37"/>
  <c r="AY23" i="37"/>
  <c r="AS38" i="30"/>
  <c r="AU38" i="30"/>
  <c r="AC38" i="33"/>
  <c r="AE38" i="33"/>
  <c r="W21" i="32"/>
  <c r="Y21" i="32" s="1"/>
  <c r="W21" i="36"/>
  <c r="Y21" i="36" s="1"/>
  <c r="W21" i="40"/>
  <c r="Y21" i="40" s="1"/>
  <c r="W22" i="42"/>
  <c r="Y22" i="42" s="1"/>
  <c r="W22" i="44"/>
  <c r="Y22" i="44" s="1"/>
  <c r="W22" i="46"/>
  <c r="AE22" i="46" s="1"/>
  <c r="Y47" i="56"/>
  <c r="AY17" i="42"/>
  <c r="BA17" i="42"/>
  <c r="AY16" i="34"/>
  <c r="BA16" i="34"/>
  <c r="AY9" i="35"/>
  <c r="BA9" i="35"/>
  <c r="AY13" i="46"/>
  <c r="BA13" i="46"/>
  <c r="AY16" i="32"/>
  <c r="BA16" i="32"/>
  <c r="BA15" i="45"/>
  <c r="AY15" i="45"/>
  <c r="AY14" i="39"/>
  <c r="BA14" i="39"/>
  <c r="BS12" i="88"/>
  <c r="BU12" i="88"/>
  <c r="BS13" i="88"/>
  <c r="BU13" i="88"/>
  <c r="BS14" i="88"/>
  <c r="BU14" i="88"/>
  <c r="BS11" i="88"/>
  <c r="BU11" i="88"/>
  <c r="BI23" i="88"/>
  <c r="BS8" i="88"/>
  <c r="BU8" i="88"/>
  <c r="BS9" i="88"/>
  <c r="BU9" i="88"/>
  <c r="BS10" i="88"/>
  <c r="BU10" i="88"/>
  <c r="AY15" i="43"/>
  <c r="BA15" i="43"/>
  <c r="AY14" i="37"/>
  <c r="BA14" i="37"/>
  <c r="AY18" i="35"/>
  <c r="BA18" i="35"/>
  <c r="AY37" i="32"/>
  <c r="BA37" i="32"/>
  <c r="BA9" i="40"/>
  <c r="AY9" i="40"/>
  <c r="AY14" i="32"/>
  <c r="BA14" i="32"/>
  <c r="BA9" i="45"/>
  <c r="AY9" i="45"/>
  <c r="AO9" i="34"/>
  <c r="BA23" i="31"/>
  <c r="AY23" i="31"/>
  <c r="BA27" i="34"/>
  <c r="AY27" i="34"/>
  <c r="BA34" i="46"/>
  <c r="AY34" i="46"/>
  <c r="AO9" i="41"/>
  <c r="CE85" i="52"/>
  <c r="CE81" i="52"/>
  <c r="CE82" i="52"/>
  <c r="BA25" i="32"/>
  <c r="AY25" i="32"/>
  <c r="BA33" i="40"/>
  <c r="AY33" i="40"/>
  <c r="BA25" i="45"/>
  <c r="AY25" i="45"/>
  <c r="AI36" i="36"/>
  <c r="AK36" i="36"/>
  <c r="W44" i="36"/>
  <c r="AC36" i="36"/>
  <c r="AE36" i="36"/>
  <c r="S44" i="45"/>
  <c r="AM36" i="45"/>
  <c r="AO36" i="45"/>
  <c r="W44" i="37"/>
  <c r="AC36" i="37"/>
  <c r="AC44" i="37" s="1"/>
  <c r="U17" i="7" s="1"/>
  <c r="AE36" i="37"/>
  <c r="BA33" i="42"/>
  <c r="AY33" i="42"/>
  <c r="BA25" i="39"/>
  <c r="AY25" i="39"/>
  <c r="BA24" i="43"/>
  <c r="AY24" i="43"/>
  <c r="BA40" i="33"/>
  <c r="AY40" i="33"/>
  <c r="BA42" i="32"/>
  <c r="AY42" i="32"/>
  <c r="BA26" i="44"/>
  <c r="AY26" i="44"/>
  <c r="BA27" i="41"/>
  <c r="AY27" i="41"/>
  <c r="AC38" i="31"/>
  <c r="AE38" i="31"/>
  <c r="AC38" i="32"/>
  <c r="AE38" i="32"/>
  <c r="AC38" i="34"/>
  <c r="AE38" i="34"/>
  <c r="AC38" i="36"/>
  <c r="AE38" i="36"/>
  <c r="AC38" i="38"/>
  <c r="AE38" i="38"/>
  <c r="AC38" i="40"/>
  <c r="AE38" i="40"/>
  <c r="AO38" i="44"/>
  <c r="AM38" i="44"/>
  <c r="K35" i="74"/>
  <c r="I26" i="54" s="1"/>
  <c r="K9" i="73"/>
  <c r="I17" i="23" s="1"/>
  <c r="S15" i="25"/>
  <c r="S90" i="25" s="1"/>
  <c r="E38" i="8" s="1"/>
  <c r="M90" i="25"/>
  <c r="E32" i="10" s="1"/>
  <c r="AI15" i="35"/>
  <c r="AK15" i="35"/>
  <c r="AI15" i="39"/>
  <c r="AK15" i="39"/>
  <c r="AI14" i="41"/>
  <c r="AK14" i="41"/>
  <c r="AK14" i="45"/>
  <c r="AI14" i="45"/>
  <c r="AK18" i="43"/>
  <c r="AI18" i="43"/>
  <c r="W44" i="42"/>
  <c r="AC36" i="42"/>
  <c r="AE36" i="42"/>
  <c r="S44" i="34"/>
  <c r="AM36" i="34"/>
  <c r="AO36" i="34"/>
  <c r="M13" i="94"/>
  <c r="M17" i="94"/>
  <c r="M21" i="94"/>
  <c r="M25" i="94"/>
  <c r="M29" i="94"/>
  <c r="K10" i="95"/>
  <c r="I43" i="55" s="1"/>
  <c r="M43" i="55" s="1"/>
  <c r="K18" i="95"/>
  <c r="I47" i="55" s="1"/>
  <c r="M47" i="55" s="1"/>
  <c r="K26" i="95"/>
  <c r="I51" i="55" s="1"/>
  <c r="M51" i="55" s="1"/>
  <c r="M33" i="95"/>
  <c r="K33" i="95"/>
  <c r="I26" i="51" s="1"/>
  <c r="M26" i="51" s="1"/>
  <c r="M37" i="95"/>
  <c r="K37" i="95"/>
  <c r="I45" i="44" s="1"/>
  <c r="M41" i="95"/>
  <c r="K41" i="95"/>
  <c r="I45" i="40" s="1"/>
  <c r="M45" i="95"/>
  <c r="K45" i="95"/>
  <c r="I45" i="36" s="1"/>
  <c r="M49" i="95"/>
  <c r="K49" i="95"/>
  <c r="I45" i="32" s="1"/>
  <c r="E53" i="95"/>
  <c r="G53" i="95" s="1"/>
  <c r="E66" i="95"/>
  <c r="G66" i="95" s="1"/>
  <c r="K21" i="96"/>
  <c r="E58" i="95" s="1"/>
  <c r="G58" i="95" s="1"/>
  <c r="I21" i="96"/>
  <c r="E57" i="95" s="1"/>
  <c r="G57" i="95" s="1"/>
  <c r="K62" i="95"/>
  <c r="I166" i="11" s="1"/>
  <c r="K34" i="95"/>
  <c r="I22" i="49" s="1"/>
  <c r="M22" i="49" s="1"/>
  <c r="Q22" i="49" s="1"/>
  <c r="W22" i="49" s="1"/>
  <c r="K38" i="95"/>
  <c r="I45" i="43" s="1"/>
  <c r="K42" i="95"/>
  <c r="I45" i="39" s="1"/>
  <c r="K46" i="95"/>
  <c r="I45" i="35" s="1"/>
  <c r="K50" i="95"/>
  <c r="I27" i="51" s="1"/>
  <c r="M27" i="51" s="1"/>
  <c r="AC39" i="97"/>
  <c r="AC43" i="97"/>
  <c r="E59" i="95" s="1"/>
  <c r="G59" i="95" s="1"/>
  <c r="AC47" i="97"/>
  <c r="E63" i="95" s="1"/>
  <c r="G63" i="95" s="1"/>
  <c r="I34" i="10"/>
  <c r="S32" i="21"/>
  <c r="M37" i="8" s="1"/>
  <c r="K25" i="96"/>
  <c r="E80" i="95" s="1"/>
  <c r="G80" i="95" s="1"/>
  <c r="BA41" i="45"/>
  <c r="AY41" i="45"/>
  <c r="AK17" i="41"/>
  <c r="AI17" i="41"/>
  <c r="AK17" i="45"/>
  <c r="AI17" i="45"/>
  <c r="AK16" i="35"/>
  <c r="AI16" i="35"/>
  <c r="AK16" i="39"/>
  <c r="AI16" i="39"/>
  <c r="AK37" i="44"/>
  <c r="AI37" i="44"/>
  <c r="AK9" i="36"/>
  <c r="AI9" i="36"/>
  <c r="AM39" i="30"/>
  <c r="AS39" i="30" s="1"/>
  <c r="AO39" i="30"/>
  <c r="AY39" i="30" s="1"/>
  <c r="AM39" i="45"/>
  <c r="AS39" i="45" s="1"/>
  <c r="Y86" i="52"/>
  <c r="AS86" i="52"/>
  <c r="CG86" i="52"/>
  <c r="S20" i="31"/>
  <c r="S20" i="32"/>
  <c r="S20" i="34"/>
  <c r="S20" i="36"/>
  <c r="S20" i="38"/>
  <c r="S20" i="40"/>
  <c r="W20" i="42"/>
  <c r="Y20" i="42" s="1"/>
  <c r="W20" i="44"/>
  <c r="Y20" i="44" s="1"/>
  <c r="W20" i="46"/>
  <c r="AE20" i="46" s="1"/>
  <c r="AI15" i="32"/>
  <c r="AK15" i="32"/>
  <c r="AK15" i="36"/>
  <c r="AI15" i="36"/>
  <c r="AI15" i="40"/>
  <c r="AK15" i="40"/>
  <c r="AI14" i="42"/>
  <c r="AK14" i="42"/>
  <c r="AI18" i="44"/>
  <c r="AK18" i="44"/>
  <c r="AK9" i="35"/>
  <c r="AI9" i="35"/>
  <c r="BA25" i="36"/>
  <c r="AY25" i="36"/>
  <c r="BA40" i="43"/>
  <c r="AY40" i="43"/>
  <c r="BA13" i="32"/>
  <c r="AY13" i="32"/>
  <c r="BA13" i="36"/>
  <c r="AY13" i="36"/>
  <c r="BA13" i="40"/>
  <c r="AY13" i="40"/>
  <c r="AY17" i="32"/>
  <c r="BA17" i="32"/>
  <c r="AY17" i="36"/>
  <c r="BA17" i="36"/>
  <c r="AY17" i="40"/>
  <c r="BA17" i="40"/>
  <c r="AY11" i="34"/>
  <c r="BA11" i="34"/>
  <c r="BA11" i="38"/>
  <c r="AY11" i="38"/>
  <c r="AY16" i="42"/>
  <c r="BA16" i="42"/>
  <c r="BO21" i="51"/>
  <c r="BS21" i="51" s="1"/>
  <c r="BG21" i="51"/>
  <c r="AY21" i="51"/>
  <c r="AQ21" i="51"/>
  <c r="AI21" i="51"/>
  <c r="AM21" i="51" s="1"/>
  <c r="AA21" i="51"/>
  <c r="Q21" i="51"/>
  <c r="W21" i="51" s="1"/>
  <c r="Y39" i="31"/>
  <c r="AI39" i="31" s="1"/>
  <c r="Y39" i="32"/>
  <c r="AI39" i="32" s="1"/>
  <c r="Y39" i="34"/>
  <c r="AI39" i="34" s="1"/>
  <c r="Y39" i="36"/>
  <c r="AI39" i="36" s="1"/>
  <c r="Y39" i="38"/>
  <c r="AI39" i="38" s="1"/>
  <c r="Y39" i="40"/>
  <c r="AI39" i="40" s="1"/>
  <c r="AM39" i="44"/>
  <c r="AS39" i="44" s="1"/>
  <c r="AO39" i="44"/>
  <c r="AY39" i="44" s="1"/>
  <c r="BA40" i="31"/>
  <c r="AY40" i="31"/>
  <c r="AM50" i="56"/>
  <c r="AS50" i="56" s="1"/>
  <c r="AC50" i="56"/>
  <c r="AI50" i="56" s="1"/>
  <c r="Q50" i="56"/>
  <c r="W50" i="56" s="1"/>
  <c r="AY15" i="33"/>
  <c r="BA15" i="33"/>
  <c r="AY15" i="37"/>
  <c r="BA15" i="37"/>
  <c r="BA14" i="43"/>
  <c r="AY14" i="43"/>
  <c r="BA18" i="41"/>
  <c r="AY18" i="41"/>
  <c r="BA18" i="45"/>
  <c r="AY18" i="45"/>
  <c r="S44" i="43"/>
  <c r="AM36" i="43"/>
  <c r="AO36" i="43" s="1"/>
  <c r="W44" i="35"/>
  <c r="AC36" i="35"/>
  <c r="AC44" i="35" s="1"/>
  <c r="U19" i="7" s="1"/>
  <c r="AE36" i="35"/>
  <c r="AK37" i="39"/>
  <c r="AI37" i="39"/>
  <c r="BA46" i="46"/>
  <c r="AK46" i="46"/>
  <c r="AU46" i="46"/>
  <c r="AE46" i="46"/>
  <c r="Q46" i="46"/>
  <c r="S46" i="46" s="1"/>
  <c r="Q46" i="42"/>
  <c r="S46" i="42" s="1"/>
  <c r="Q46" i="38"/>
  <c r="S46" i="38"/>
  <c r="Q46" i="34"/>
  <c r="S46" i="34"/>
  <c r="Q46" i="31"/>
  <c r="S46" i="31"/>
  <c r="K33" i="94"/>
  <c r="I37" i="22" s="1"/>
  <c r="M37" i="22" s="1"/>
  <c r="S37" i="22" s="1"/>
  <c r="M33" i="94"/>
  <c r="K16" i="95"/>
  <c r="I46" i="55" s="1"/>
  <c r="M46" i="55" s="1"/>
  <c r="M16" i="95"/>
  <c r="K24" i="95"/>
  <c r="I50" i="55" s="1"/>
  <c r="M50" i="55" s="1"/>
  <c r="M24" i="95"/>
  <c r="K31" i="95"/>
  <c r="I25" i="51" s="1"/>
  <c r="K70" i="95"/>
  <c r="I34" i="18" s="1"/>
  <c r="M34" i="18" s="1"/>
  <c r="I27" i="10" s="1"/>
  <c r="M70" i="95"/>
  <c r="M78" i="95"/>
  <c r="K24" i="96"/>
  <c r="E77" i="95" s="1"/>
  <c r="G77" i="95" s="1"/>
  <c r="I24" i="96"/>
  <c r="E76" i="95" s="1"/>
  <c r="G76" i="95" s="1"/>
  <c r="BA26" i="31"/>
  <c r="AY26" i="31"/>
  <c r="AK13" i="33"/>
  <c r="AI13" i="33"/>
  <c r="AK13" i="37"/>
  <c r="AI13" i="37"/>
  <c r="AK17" i="35"/>
  <c r="AI17" i="35"/>
  <c r="AK17" i="39"/>
  <c r="AI17" i="39"/>
  <c r="AK11" i="33"/>
  <c r="AI11" i="33"/>
  <c r="AK11" i="37"/>
  <c r="AI11" i="37"/>
  <c r="AI16" i="41"/>
  <c r="AK16" i="41"/>
  <c r="AK16" i="45"/>
  <c r="AI16" i="45"/>
  <c r="BA37" i="41"/>
  <c r="AY37" i="41"/>
  <c r="AY37" i="33"/>
  <c r="BA37" i="33"/>
  <c r="BA24" i="46"/>
  <c r="AY24" i="46"/>
  <c r="AK9" i="40"/>
  <c r="AI9" i="40"/>
  <c r="BA34" i="45"/>
  <c r="AY34" i="45"/>
  <c r="Y38" i="30"/>
  <c r="AM38" i="35"/>
  <c r="AO38" i="35" s="1"/>
  <c r="AM38" i="39"/>
  <c r="AO38" i="39" s="1"/>
  <c r="Y38" i="43"/>
  <c r="Y38" i="45"/>
  <c r="Q25" i="50"/>
  <c r="W25" i="50" s="1"/>
  <c r="Q63" i="50"/>
  <c r="W63" i="50" s="1"/>
  <c r="Y63" i="50"/>
  <c r="W21" i="30"/>
  <c r="AC21" i="30" s="1"/>
  <c r="Y21" i="30"/>
  <c r="AI21" i="30" s="1"/>
  <c r="BC39" i="52"/>
  <c r="W21" i="33"/>
  <c r="Y21" i="33" s="1"/>
  <c r="W21" i="35"/>
  <c r="Y21" i="35" s="1"/>
  <c r="W21" i="37"/>
  <c r="Y21" i="37" s="1"/>
  <c r="W21" i="39"/>
  <c r="Y21" i="39" s="1"/>
  <c r="S21" i="41"/>
  <c r="S21" i="43"/>
  <c r="S21" i="45"/>
  <c r="S22" i="30"/>
  <c r="S22" i="33"/>
  <c r="S22" i="35"/>
  <c r="S22" i="37"/>
  <c r="S22" i="39"/>
  <c r="W22" i="41"/>
  <c r="Y22" i="41" s="1"/>
  <c r="W22" i="43"/>
  <c r="Y22" i="43" s="1"/>
  <c r="W22" i="45"/>
  <c r="Y22" i="45" s="1"/>
  <c r="AY15" i="34"/>
  <c r="BA15" i="34"/>
  <c r="BA15" i="38"/>
  <c r="AY15" i="38"/>
  <c r="AY14" i="31"/>
  <c r="BA14" i="31"/>
  <c r="AO14" i="42"/>
  <c r="AO14" i="46"/>
  <c r="BA14" i="46" s="1"/>
  <c r="AK18" i="32"/>
  <c r="AI18" i="32"/>
  <c r="AK18" i="36"/>
  <c r="AI18" i="36"/>
  <c r="AK18" i="40"/>
  <c r="AI18" i="40"/>
  <c r="AO18" i="44"/>
  <c r="BI13" i="92"/>
  <c r="BI21" i="92"/>
  <c r="BI12" i="92"/>
  <c r="BI20" i="92"/>
  <c r="BI15" i="92"/>
  <c r="BI10" i="92"/>
  <c r="BI18" i="92"/>
  <c r="BI9" i="92"/>
  <c r="BI17" i="92"/>
  <c r="BI8" i="92"/>
  <c r="BI16" i="92"/>
  <c r="BI11" i="92"/>
  <c r="BI19" i="92"/>
  <c r="BI14" i="92"/>
  <c r="BI22" i="92"/>
  <c r="BQ10" i="92"/>
  <c r="CC10" i="92" s="1"/>
  <c r="BI10" i="3" s="1"/>
  <c r="G515" i="1" s="1"/>
  <c r="BQ18" i="92"/>
  <c r="CC18" i="92" s="1"/>
  <c r="BI18" i="3" s="1"/>
  <c r="G747" i="1" s="1"/>
  <c r="BQ11" i="92"/>
  <c r="CC11" i="92" s="1"/>
  <c r="BI11" i="3" s="1"/>
  <c r="G544" i="1" s="1"/>
  <c r="BQ19" i="92"/>
  <c r="CC19" i="92" s="1"/>
  <c r="BI19" i="3" s="1"/>
  <c r="G776" i="1" s="1"/>
  <c r="BQ8" i="92"/>
  <c r="BQ16" i="92"/>
  <c r="CC16" i="92" s="1"/>
  <c r="BI16" i="3" s="1"/>
  <c r="G689" i="1" s="1"/>
  <c r="BQ9" i="92"/>
  <c r="CC9" i="92" s="1"/>
  <c r="BI9" i="3" s="1"/>
  <c r="G486" i="1" s="1"/>
  <c r="BQ17" i="92"/>
  <c r="CC17" i="92" s="1"/>
  <c r="BI17" i="3" s="1"/>
  <c r="G718" i="1" s="1"/>
  <c r="BQ14" i="92"/>
  <c r="CC14" i="92" s="1"/>
  <c r="BI14" i="3" s="1"/>
  <c r="G631" i="1" s="1"/>
  <c r="BQ22" i="92"/>
  <c r="CC22" i="92" s="1"/>
  <c r="BI24" i="3" s="1"/>
  <c r="G921" i="1" s="1"/>
  <c r="BQ15" i="92"/>
  <c r="CC15" i="92" s="1"/>
  <c r="BI15" i="3" s="1"/>
  <c r="G660" i="1" s="1"/>
  <c r="BQ12" i="92"/>
  <c r="CC12" i="92" s="1"/>
  <c r="BI12" i="3" s="1"/>
  <c r="G573" i="1" s="1"/>
  <c r="BQ20" i="92"/>
  <c r="CC20" i="92" s="1"/>
  <c r="BI20" i="3" s="1"/>
  <c r="G805" i="1" s="1"/>
  <c r="BQ13" i="92"/>
  <c r="CC13" i="92" s="1"/>
  <c r="BI13" i="3" s="1"/>
  <c r="G602" i="1" s="1"/>
  <c r="BQ21" i="92"/>
  <c r="CC21" i="92" s="1"/>
  <c r="BI21" i="3" s="1"/>
  <c r="G834" i="1" s="1"/>
  <c r="BO8" i="92"/>
  <c r="BO16" i="92"/>
  <c r="CA16" i="92" s="1"/>
  <c r="BG16" i="3" s="1"/>
  <c r="G688" i="1" s="1"/>
  <c r="BO11" i="92"/>
  <c r="CA11" i="92" s="1"/>
  <c r="BG11" i="3" s="1"/>
  <c r="G543" i="1" s="1"/>
  <c r="BO19" i="92"/>
  <c r="CA19" i="92" s="1"/>
  <c r="BG19" i="3" s="1"/>
  <c r="G775" i="1" s="1"/>
  <c r="BO10" i="92"/>
  <c r="CA10" i="92" s="1"/>
  <c r="BG10" i="3" s="1"/>
  <c r="G514" i="1" s="1"/>
  <c r="BO18" i="92"/>
  <c r="CA18" i="92" s="1"/>
  <c r="BG18" i="3" s="1"/>
  <c r="G746" i="1" s="1"/>
  <c r="BO9" i="92"/>
  <c r="CA9" i="92" s="1"/>
  <c r="BG9" i="3" s="1"/>
  <c r="G485" i="1" s="1"/>
  <c r="BO17" i="92"/>
  <c r="CA17" i="92" s="1"/>
  <c r="BG17" i="3" s="1"/>
  <c r="G717" i="1" s="1"/>
  <c r="BO12" i="92"/>
  <c r="CA12" i="92" s="1"/>
  <c r="BG12" i="3" s="1"/>
  <c r="G572" i="1" s="1"/>
  <c r="BO20" i="92"/>
  <c r="CA20" i="92" s="1"/>
  <c r="BG20" i="3" s="1"/>
  <c r="G804" i="1" s="1"/>
  <c r="BO15" i="92"/>
  <c r="CA15" i="92" s="1"/>
  <c r="BG15" i="3" s="1"/>
  <c r="G659" i="1" s="1"/>
  <c r="BO14" i="92"/>
  <c r="CA14" i="92" s="1"/>
  <c r="BG14" i="3" s="1"/>
  <c r="G630" i="1" s="1"/>
  <c r="BO22" i="92"/>
  <c r="CA22" i="92" s="1"/>
  <c r="BG24" i="3" s="1"/>
  <c r="G920" i="1" s="1"/>
  <c r="BO13" i="92"/>
  <c r="CA13" i="92" s="1"/>
  <c r="BG13" i="3" s="1"/>
  <c r="G601" i="1" s="1"/>
  <c r="BO21" i="92"/>
  <c r="CA21" i="92" s="1"/>
  <c r="BG21" i="3" s="1"/>
  <c r="G833" i="1" s="1"/>
  <c r="AS37" i="42"/>
  <c r="AU37" i="42"/>
  <c r="Y38" i="35"/>
  <c r="Y38" i="37"/>
  <c r="Y38" i="39"/>
  <c r="Y38" i="41"/>
  <c r="AS38" i="43"/>
  <c r="AU38" i="43"/>
  <c r="AS38" i="45"/>
  <c r="AU38" i="45"/>
  <c r="Y36" i="52"/>
  <c r="AS36" i="52"/>
  <c r="CG36" i="52"/>
  <c r="Y96" i="52"/>
  <c r="AS96" i="52"/>
  <c r="CG96" i="52"/>
  <c r="W21" i="31"/>
  <c r="Y21" i="31" s="1"/>
  <c r="W21" i="34"/>
  <c r="Y21" i="34" s="1"/>
  <c r="W21" i="38"/>
  <c r="Y21" i="38" s="1"/>
  <c r="S21" i="42"/>
  <c r="S21" i="46"/>
  <c r="AS14" i="44"/>
  <c r="AU14" i="44"/>
  <c r="AS18" i="42"/>
  <c r="AU18" i="42"/>
  <c r="AO37" i="46"/>
  <c r="BA37" i="46" s="1"/>
  <c r="AS9" i="43"/>
  <c r="AU9" i="43"/>
  <c r="BS10" i="91"/>
  <c r="BU10" i="91"/>
  <c r="BS22" i="91"/>
  <c r="BU22" i="91"/>
  <c r="BS15" i="91"/>
  <c r="BU15" i="91"/>
  <c r="BS12" i="91"/>
  <c r="BU12" i="91"/>
  <c r="BS13" i="91"/>
  <c r="BU13" i="91"/>
  <c r="BS16" i="91"/>
  <c r="BU16" i="91"/>
  <c r="BS17" i="91"/>
  <c r="BU17" i="91"/>
  <c r="BK23" i="89"/>
  <c r="CE83" i="52"/>
  <c r="CE84" i="52"/>
  <c r="CE80" i="52"/>
  <c r="BS14" i="89"/>
  <c r="BU14" i="89"/>
  <c r="BS20" i="89"/>
  <c r="BU20" i="89"/>
  <c r="BS21" i="89"/>
  <c r="BU21" i="89"/>
  <c r="BS18" i="89"/>
  <c r="BU18" i="89"/>
  <c r="BS19" i="89"/>
  <c r="BU19" i="89"/>
  <c r="BS16" i="89"/>
  <c r="BU16" i="89"/>
  <c r="BS17" i="89"/>
  <c r="BU17" i="89"/>
  <c r="AI11" i="52"/>
  <c r="BC11" i="52"/>
  <c r="Y11" i="52"/>
  <c r="AS11" i="52"/>
  <c r="BM11" i="52"/>
  <c r="CG11" i="52"/>
  <c r="W44" i="44"/>
  <c r="AC36" i="44"/>
  <c r="AE36" i="44"/>
  <c r="AO36" i="36"/>
  <c r="AI36" i="45"/>
  <c r="AK36" i="45"/>
  <c r="W44" i="45"/>
  <c r="AC36" i="45"/>
  <c r="AC44" i="45" s="1"/>
  <c r="U9" i="7" s="1"/>
  <c r="AE36" i="45"/>
  <c r="W44" i="41"/>
  <c r="AC36" i="41"/>
  <c r="AC44" i="41" s="1"/>
  <c r="U13" i="7" s="1"/>
  <c r="AE36" i="41"/>
  <c r="W44" i="33"/>
  <c r="AC36" i="33"/>
  <c r="AC44" i="33" s="1"/>
  <c r="U21" i="7" s="1"/>
  <c r="AE36" i="33"/>
  <c r="AO36" i="30"/>
  <c r="AO38" i="31"/>
  <c r="AO38" i="32"/>
  <c r="AO38" i="34"/>
  <c r="AO38" i="36"/>
  <c r="AO38" i="38"/>
  <c r="AO38" i="40"/>
  <c r="AC38" i="42"/>
  <c r="AE38" i="42"/>
  <c r="AC38" i="44"/>
  <c r="AE38" i="44"/>
  <c r="K45" i="74"/>
  <c r="I48" i="54" s="1"/>
  <c r="M48" i="54" s="1"/>
  <c r="Y37" i="54"/>
  <c r="Y35" i="54"/>
  <c r="W44" i="46"/>
  <c r="AE36" i="46"/>
  <c r="AM44" i="38"/>
  <c r="AS36" i="38"/>
  <c r="AS44" i="38" s="1"/>
  <c r="AC16" i="7" s="1"/>
  <c r="AU36" i="38"/>
  <c r="Y44" i="34"/>
  <c r="AI36" i="34"/>
  <c r="AI44" i="34" s="1"/>
  <c r="Y20" i="7" s="1"/>
  <c r="AK36" i="34"/>
  <c r="W44" i="34"/>
  <c r="AC36" i="34"/>
  <c r="AC44" i="34" s="1"/>
  <c r="U20" i="7" s="1"/>
  <c r="AE36" i="34"/>
  <c r="AM44" i="31"/>
  <c r="AS36" i="31"/>
  <c r="AS44" i="31" s="1"/>
  <c r="AC25" i="7" s="1"/>
  <c r="AU36" i="31"/>
  <c r="M11" i="94"/>
  <c r="M15" i="94"/>
  <c r="M19" i="94"/>
  <c r="M23" i="94"/>
  <c r="M27" i="94"/>
  <c r="M31" i="94"/>
  <c r="K35" i="94"/>
  <c r="I52" i="27" s="1"/>
  <c r="M52" i="27" s="1"/>
  <c r="K39" i="94"/>
  <c r="I57" i="55" s="1"/>
  <c r="M57" i="55" s="1"/>
  <c r="K14" i="95"/>
  <c r="I45" i="55" s="1"/>
  <c r="M45" i="55" s="1"/>
  <c r="K22" i="95"/>
  <c r="I49" i="55" s="1"/>
  <c r="M49" i="55" s="1"/>
  <c r="M29" i="95"/>
  <c r="K29" i="95"/>
  <c r="I52" i="55" s="1"/>
  <c r="M52" i="55" s="1"/>
  <c r="I29" i="10"/>
  <c r="S34" i="16"/>
  <c r="M34" i="8" s="1"/>
  <c r="K74" i="95"/>
  <c r="I54" i="55" s="1"/>
  <c r="M54" i="55" s="1"/>
  <c r="BA43" i="45"/>
  <c r="AY43" i="45"/>
  <c r="BK21" i="90"/>
  <c r="BW21" i="90" s="1"/>
  <c r="BK13" i="90"/>
  <c r="BW13" i="90" s="1"/>
  <c r="BK22" i="90"/>
  <c r="BW22" i="90" s="1"/>
  <c r="BI11" i="90"/>
  <c r="BI19" i="90"/>
  <c r="BI14" i="90"/>
  <c r="BI22" i="90"/>
  <c r="BI9" i="90"/>
  <c r="BI17" i="90"/>
  <c r="BI8" i="90"/>
  <c r="BI16" i="90"/>
  <c r="BI15" i="90"/>
  <c r="BI10" i="90"/>
  <c r="BI18" i="90"/>
  <c r="BI13" i="90"/>
  <c r="BI21" i="90"/>
  <c r="BI12" i="90"/>
  <c r="BI20" i="90"/>
  <c r="BQ10" i="90"/>
  <c r="CC10" i="90" s="1"/>
  <c r="BQ18" i="90"/>
  <c r="CC18" i="90" s="1"/>
  <c r="BQ11" i="90"/>
  <c r="CC11" i="90" s="1"/>
  <c r="BQ19" i="90"/>
  <c r="CC19" i="90" s="1"/>
  <c r="BQ12" i="90"/>
  <c r="CC12" i="90" s="1"/>
  <c r="BQ20" i="90"/>
  <c r="CC20" i="90" s="1"/>
  <c r="BQ13" i="90"/>
  <c r="CC13" i="90" s="1"/>
  <c r="BQ21" i="90"/>
  <c r="CC21" i="90" s="1"/>
  <c r="BQ14" i="90"/>
  <c r="CC14" i="90" s="1"/>
  <c r="BQ22" i="90"/>
  <c r="CC22" i="90" s="1"/>
  <c r="BQ15" i="90"/>
  <c r="CC15" i="90" s="1"/>
  <c r="BQ8" i="90"/>
  <c r="BQ16" i="90"/>
  <c r="CC16" i="90" s="1"/>
  <c r="BQ9" i="90"/>
  <c r="CC9" i="90" s="1"/>
  <c r="BQ17" i="90"/>
  <c r="CC17" i="90" s="1"/>
  <c r="BO12" i="90"/>
  <c r="CA12" i="90" s="1"/>
  <c r="BO20" i="90"/>
  <c r="CA20" i="90" s="1"/>
  <c r="BO15" i="90"/>
  <c r="CA15" i="90" s="1"/>
  <c r="BO10" i="90"/>
  <c r="CA10" i="90" s="1"/>
  <c r="BO18" i="90"/>
  <c r="CA18" i="90" s="1"/>
  <c r="BO9" i="90"/>
  <c r="CA9" i="90" s="1"/>
  <c r="BO17" i="90"/>
  <c r="CA17" i="90" s="1"/>
  <c r="BO22" i="90"/>
  <c r="CA22" i="90" s="1"/>
  <c r="BO21" i="90"/>
  <c r="CA21" i="90" s="1"/>
  <c r="BO8" i="90"/>
  <c r="BO16" i="90"/>
  <c r="CA16" i="90" s="1"/>
  <c r="BO11" i="90"/>
  <c r="CA11" i="90" s="1"/>
  <c r="BO19" i="90"/>
  <c r="CA19" i="90" s="1"/>
  <c r="BO14" i="90"/>
  <c r="CA14" i="90" s="1"/>
  <c r="BO13" i="90"/>
  <c r="CA13" i="90" s="1"/>
  <c r="Y39" i="43"/>
  <c r="AI39" i="43" s="1"/>
  <c r="Y39" i="45"/>
  <c r="AI39" i="45" s="1"/>
  <c r="Y11" i="50"/>
  <c r="Y23" i="50"/>
  <c r="BA10" i="30"/>
  <c r="AK10" i="30"/>
  <c r="S10" i="30"/>
  <c r="AU10" i="30"/>
  <c r="AE10" i="30"/>
  <c r="Q10" i="30"/>
  <c r="M35" i="30"/>
  <c r="BA98" i="52"/>
  <c r="E16" i="8" s="1"/>
  <c r="E17" i="8" s="1"/>
  <c r="S10" i="33"/>
  <c r="Q10" i="33"/>
  <c r="M35" i="33"/>
  <c r="Q10" i="35"/>
  <c r="S10" i="35" s="1"/>
  <c r="M35" i="35"/>
  <c r="S10" i="37"/>
  <c r="Q10" i="37"/>
  <c r="M35" i="37"/>
  <c r="Q10" i="39"/>
  <c r="S10" i="39" s="1"/>
  <c r="M35" i="39"/>
  <c r="Q10" i="41"/>
  <c r="S10" i="41" s="1"/>
  <c r="M35" i="41"/>
  <c r="Q10" i="43"/>
  <c r="S10" i="43"/>
  <c r="M35" i="43"/>
  <c r="Q10" i="45"/>
  <c r="S10" i="45" s="1"/>
  <c r="M35" i="45"/>
  <c r="AM20" i="30"/>
  <c r="AS20" i="30" s="1"/>
  <c r="AM20" i="33"/>
  <c r="AO20" i="33" s="1"/>
  <c r="AM20" i="35"/>
  <c r="AO20" i="35" s="1"/>
  <c r="AM20" i="37"/>
  <c r="AO20" i="37" s="1"/>
  <c r="AM20" i="39"/>
  <c r="AO20" i="39" s="1"/>
  <c r="W20" i="41"/>
  <c r="Y20" i="41"/>
  <c r="W20" i="43"/>
  <c r="Y20" i="43"/>
  <c r="W20" i="45"/>
  <c r="Y20" i="45"/>
  <c r="M16" i="49"/>
  <c r="I20" i="49"/>
  <c r="I18" i="49"/>
  <c r="W10" i="50"/>
  <c r="Y49" i="54"/>
  <c r="Q49" i="54"/>
  <c r="W49" i="54" s="1"/>
  <c r="S44" i="39"/>
  <c r="AM36" i="39"/>
  <c r="AO36" i="39" s="1"/>
  <c r="Y44" i="39"/>
  <c r="AI36" i="39"/>
  <c r="AK36" i="39"/>
  <c r="M44" i="53"/>
  <c r="K12" i="95"/>
  <c r="I44" i="55" s="1"/>
  <c r="M44" i="55" s="1"/>
  <c r="M12" i="95"/>
  <c r="K20" i="95"/>
  <c r="I48" i="55" s="1"/>
  <c r="M48" i="55" s="1"/>
  <c r="M20" i="95"/>
  <c r="M81" i="95"/>
  <c r="K81" i="95"/>
  <c r="I56" i="55" s="1"/>
  <c r="M56" i="55" s="1"/>
  <c r="BM16" i="90"/>
  <c r="BY16" i="90" s="1"/>
  <c r="BM8" i="90"/>
  <c r="BM20" i="92"/>
  <c r="BY20" i="92" s="1"/>
  <c r="BE20" i="3" s="1"/>
  <c r="G803" i="1" s="1"/>
  <c r="BM12" i="92"/>
  <c r="BY12" i="92" s="1"/>
  <c r="BE12" i="3" s="1"/>
  <c r="G571" i="1" s="1"/>
  <c r="BM19" i="92"/>
  <c r="BY19" i="92" s="1"/>
  <c r="BE19" i="3" s="1"/>
  <c r="G774" i="1" s="1"/>
  <c r="AY38" i="30"/>
  <c r="BA38" i="30"/>
  <c r="AI38" i="33"/>
  <c r="AK38" i="33"/>
  <c r="AM21" i="32"/>
  <c r="AM21" i="36"/>
  <c r="AO21" i="36" s="1"/>
  <c r="AM21" i="40"/>
  <c r="W21" i="44"/>
  <c r="Y21" i="44"/>
  <c r="W22" i="31"/>
  <c r="Y22" i="31"/>
  <c r="W22" i="32"/>
  <c r="Y22" i="32"/>
  <c r="W22" i="34"/>
  <c r="Y22" i="34"/>
  <c r="W22" i="36"/>
  <c r="Y22" i="36"/>
  <c r="W22" i="38"/>
  <c r="Y22" i="38"/>
  <c r="W22" i="40"/>
  <c r="Y22" i="40"/>
  <c r="AM22" i="42"/>
  <c r="AO22" i="42" s="1"/>
  <c r="AM22" i="44"/>
  <c r="AM22" i="46"/>
  <c r="AU22" i="46" s="1"/>
  <c r="AY22" i="42" l="1"/>
  <c r="BA22" i="42"/>
  <c r="AY21" i="36"/>
  <c r="BA21" i="36"/>
  <c r="AY20" i="33"/>
  <c r="BA20" i="33"/>
  <c r="AO10" i="39"/>
  <c r="AM10" i="39"/>
  <c r="S35" i="39"/>
  <c r="AO44" i="39"/>
  <c r="AY36" i="39"/>
  <c r="BA36" i="39"/>
  <c r="AY20" i="39"/>
  <c r="BA20" i="39"/>
  <c r="AY20" i="35"/>
  <c r="BA20" i="35"/>
  <c r="AM10" i="45"/>
  <c r="AO10" i="45" s="1"/>
  <c r="S35" i="45"/>
  <c r="AM10" i="35"/>
  <c r="AO10" i="35" s="1"/>
  <c r="S35" i="35"/>
  <c r="AI21" i="34"/>
  <c r="AK21" i="34"/>
  <c r="AK22" i="45"/>
  <c r="AI22" i="45"/>
  <c r="AI22" i="41"/>
  <c r="AK22" i="41"/>
  <c r="AI21" i="37"/>
  <c r="AK21" i="37"/>
  <c r="AI21" i="33"/>
  <c r="AK21" i="33"/>
  <c r="AY38" i="35"/>
  <c r="BA38" i="35"/>
  <c r="AM46" i="42"/>
  <c r="AI20" i="44"/>
  <c r="AK20" i="44"/>
  <c r="AI22" i="42"/>
  <c r="AK22" i="42"/>
  <c r="AI21" i="36"/>
  <c r="AK21" i="36"/>
  <c r="AM46" i="30"/>
  <c r="AO46" i="30"/>
  <c r="AI21" i="42"/>
  <c r="AK21" i="42"/>
  <c r="AY22" i="45"/>
  <c r="BA22" i="45"/>
  <c r="AY22" i="41"/>
  <c r="BA22" i="41"/>
  <c r="AY21" i="37"/>
  <c r="BA21" i="37"/>
  <c r="AY21" i="33"/>
  <c r="BA21" i="33"/>
  <c r="AI20" i="40"/>
  <c r="AK20" i="40"/>
  <c r="AI20" i="36"/>
  <c r="AK20" i="36"/>
  <c r="AI20" i="32"/>
  <c r="AK20" i="32"/>
  <c r="AM10" i="42"/>
  <c r="S35" i="42"/>
  <c r="AM10" i="40"/>
  <c r="S35" i="40"/>
  <c r="AM10" i="32"/>
  <c r="AO10" i="32"/>
  <c r="S35" i="32"/>
  <c r="AO10" i="31"/>
  <c r="AM10" i="31"/>
  <c r="S35" i="31"/>
  <c r="AY20" i="37"/>
  <c r="BA20" i="37"/>
  <c r="AM10" i="41"/>
  <c r="AO10" i="41"/>
  <c r="S35" i="41"/>
  <c r="AI21" i="38"/>
  <c r="AK21" i="38"/>
  <c r="AI21" i="31"/>
  <c r="AK21" i="31"/>
  <c r="AI22" i="43"/>
  <c r="AK22" i="43"/>
  <c r="AI21" i="39"/>
  <c r="AK21" i="39"/>
  <c r="AI21" i="35"/>
  <c r="AK21" i="35"/>
  <c r="AY38" i="39"/>
  <c r="BA38" i="39"/>
  <c r="AO46" i="46"/>
  <c r="AM46" i="46"/>
  <c r="AY36" i="43"/>
  <c r="BA36" i="43"/>
  <c r="AI20" i="42"/>
  <c r="AK20" i="42"/>
  <c r="AI22" i="44"/>
  <c r="AK22" i="44"/>
  <c r="AI21" i="40"/>
  <c r="AK21" i="40"/>
  <c r="AI21" i="32"/>
  <c r="AK21" i="32"/>
  <c r="AM46" i="45"/>
  <c r="AO46" i="45"/>
  <c r="AY22" i="43"/>
  <c r="BA22" i="43"/>
  <c r="AY21" i="39"/>
  <c r="BA21" i="39"/>
  <c r="AY21" i="35"/>
  <c r="BA21" i="35"/>
  <c r="AI20" i="38"/>
  <c r="AK20" i="38"/>
  <c r="AI20" i="34"/>
  <c r="AK20" i="34"/>
  <c r="AI20" i="31"/>
  <c r="AK20" i="31"/>
  <c r="AM10" i="46"/>
  <c r="S35" i="46"/>
  <c r="AM10" i="36"/>
  <c r="S35" i="36"/>
  <c r="AS22" i="44"/>
  <c r="AU22" i="44"/>
  <c r="AI22" i="40"/>
  <c r="AK22" i="40"/>
  <c r="AI22" i="36"/>
  <c r="AK22" i="36"/>
  <c r="AI22" i="34"/>
  <c r="AK22" i="34"/>
  <c r="AI22" i="31"/>
  <c r="AK22" i="31"/>
  <c r="AI21" i="44"/>
  <c r="AK21" i="44"/>
  <c r="AS21" i="40"/>
  <c r="AU21" i="40"/>
  <c r="AS21" i="32"/>
  <c r="AU21" i="32"/>
  <c r="Q44" i="53"/>
  <c r="AO22" i="46"/>
  <c r="AO22" i="44"/>
  <c r="AC22" i="40"/>
  <c r="AE22" i="40"/>
  <c r="AC22" i="38"/>
  <c r="AE22" i="38"/>
  <c r="AC22" i="36"/>
  <c r="AE22" i="36"/>
  <c r="AC22" i="34"/>
  <c r="AE22" i="34"/>
  <c r="AC22" i="32"/>
  <c r="AE22" i="32"/>
  <c r="AC22" i="31"/>
  <c r="AE22" i="31"/>
  <c r="AC21" i="44"/>
  <c r="AE21" i="44"/>
  <c r="AO21" i="40"/>
  <c r="AO21" i="32"/>
  <c r="BM23" i="90"/>
  <c r="BY8" i="90"/>
  <c r="AI56" i="55"/>
  <c r="Q56" i="55"/>
  <c r="W56" i="55" s="1"/>
  <c r="AA56" i="55"/>
  <c r="AI48" i="55"/>
  <c r="Q48" i="55"/>
  <c r="W48" i="55" s="1"/>
  <c r="AA48" i="55"/>
  <c r="AI44" i="55"/>
  <c r="Q44" i="55"/>
  <c r="W44" i="55" s="1"/>
  <c r="AA44" i="55"/>
  <c r="M15" i="28"/>
  <c r="AK44" i="39"/>
  <c r="Q16" i="49"/>
  <c r="M20" i="49"/>
  <c r="M18" i="49"/>
  <c r="AC20" i="45"/>
  <c r="AE20" i="45"/>
  <c r="AC20" i="43"/>
  <c r="AE20" i="43"/>
  <c r="AC20" i="41"/>
  <c r="AE20" i="41"/>
  <c r="AO20" i="30"/>
  <c r="AY20" i="30" s="1"/>
  <c r="W10" i="43"/>
  <c r="Y10" i="43"/>
  <c r="Q35" i="43"/>
  <c r="W10" i="37"/>
  <c r="Q35" i="37"/>
  <c r="Y10" i="33"/>
  <c r="W10" i="33"/>
  <c r="Q35" i="33"/>
  <c r="Y10" i="30"/>
  <c r="W10" i="30"/>
  <c r="Q35" i="30"/>
  <c r="BQ23" i="90"/>
  <c r="BS20" i="90"/>
  <c r="BU20" i="90"/>
  <c r="BS21" i="90"/>
  <c r="BU21" i="90"/>
  <c r="BS18" i="90"/>
  <c r="BU18" i="90"/>
  <c r="BS15" i="90"/>
  <c r="BU15" i="90"/>
  <c r="BI23" i="90"/>
  <c r="BS8" i="90"/>
  <c r="BU8" i="90"/>
  <c r="BS9" i="90"/>
  <c r="BU9" i="90"/>
  <c r="BS14" i="90"/>
  <c r="BU14" i="90"/>
  <c r="BS11" i="90"/>
  <c r="BU11" i="90"/>
  <c r="M74" i="95"/>
  <c r="AI52" i="55"/>
  <c r="Q52" i="55"/>
  <c r="W52" i="55" s="1"/>
  <c r="AA52" i="55"/>
  <c r="M22" i="95"/>
  <c r="M14" i="95"/>
  <c r="M39" i="94"/>
  <c r="M35" i="94"/>
  <c r="S23" i="28"/>
  <c r="AU44" i="31"/>
  <c r="M20" i="28"/>
  <c r="AK44" i="34"/>
  <c r="Q48" i="54"/>
  <c r="W48" i="54" s="1"/>
  <c r="AY38" i="38"/>
  <c r="BA38" i="38"/>
  <c r="AY38" i="34"/>
  <c r="BA38" i="34"/>
  <c r="AY38" i="31"/>
  <c r="BA38" i="31"/>
  <c r="G21" i="28"/>
  <c r="AE44" i="33"/>
  <c r="G9" i="28"/>
  <c r="AE44" i="45"/>
  <c r="AO44" i="36"/>
  <c r="AY36" i="36"/>
  <c r="BA36" i="36"/>
  <c r="AC44" i="44"/>
  <c r="U10" i="7" s="1"/>
  <c r="AM21" i="42"/>
  <c r="AO21" i="42" s="1"/>
  <c r="AI38" i="39"/>
  <c r="AI44" i="39" s="1"/>
  <c r="Y15" i="7" s="1"/>
  <c r="AK38" i="39"/>
  <c r="AI38" i="35"/>
  <c r="AK38" i="35"/>
  <c r="BO23" i="92"/>
  <c r="BG25" i="3" s="1"/>
  <c r="G949" i="1" s="1"/>
  <c r="BS22" i="92"/>
  <c r="BU22" i="92"/>
  <c r="BA24" i="3" s="1"/>
  <c r="G917" i="1" s="1"/>
  <c r="BS19" i="92"/>
  <c r="BU19" i="92"/>
  <c r="BA19" i="3" s="1"/>
  <c r="G772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5" i="92"/>
  <c r="BU15" i="92"/>
  <c r="BA15" i="3" s="1"/>
  <c r="G656" i="1" s="1"/>
  <c r="BS12" i="92"/>
  <c r="BU12" i="92"/>
  <c r="BA12" i="3" s="1"/>
  <c r="G569" i="1" s="1"/>
  <c r="BS13" i="92"/>
  <c r="BU13" i="92"/>
  <c r="BA13" i="3" s="1"/>
  <c r="G598" i="1" s="1"/>
  <c r="AM22" i="39"/>
  <c r="AO22" i="39" s="1"/>
  <c r="AM22" i="35"/>
  <c r="AO22" i="35" s="1"/>
  <c r="AM22" i="30"/>
  <c r="AS22" i="30" s="1"/>
  <c r="AM21" i="43"/>
  <c r="AO21" i="43" s="1"/>
  <c r="Y25" i="50"/>
  <c r="AI38" i="43"/>
  <c r="AK38" i="43"/>
  <c r="K76" i="95"/>
  <c r="I28" i="51" s="1"/>
  <c r="M28" i="51" s="1"/>
  <c r="M31" i="95"/>
  <c r="AI50" i="55"/>
  <c r="Q50" i="55"/>
  <c r="W50" i="55" s="1"/>
  <c r="AA50" i="55"/>
  <c r="AI46" i="55"/>
  <c r="Q46" i="55"/>
  <c r="W46" i="55" s="1"/>
  <c r="AA46" i="55"/>
  <c r="W46" i="31"/>
  <c r="Y46" i="31"/>
  <c r="W46" i="34"/>
  <c r="Y46" i="34"/>
  <c r="W46" i="38"/>
  <c r="Y46" i="38"/>
  <c r="Y50" i="56"/>
  <c r="Y20" i="46"/>
  <c r="AK20" i="46" s="1"/>
  <c r="AM20" i="38"/>
  <c r="AO20" i="38" s="1"/>
  <c r="AM20" i="34"/>
  <c r="AO20" i="34" s="1"/>
  <c r="AM20" i="31"/>
  <c r="AO20" i="31" s="1"/>
  <c r="AO39" i="45"/>
  <c r="AY39" i="45" s="1"/>
  <c r="K80" i="95"/>
  <c r="I57" i="53" s="1"/>
  <c r="M57" i="53" s="1"/>
  <c r="Q57" i="53" s="1"/>
  <c r="W57" i="53" s="1"/>
  <c r="M80" i="95"/>
  <c r="K59" i="95"/>
  <c r="I165" i="11" s="1"/>
  <c r="M50" i="95"/>
  <c r="M46" i="95"/>
  <c r="M42" i="95"/>
  <c r="M38" i="95"/>
  <c r="M34" i="95"/>
  <c r="M62" i="95"/>
  <c r="K57" i="95"/>
  <c r="I34" i="24" s="1"/>
  <c r="M34" i="24" s="1"/>
  <c r="S34" i="24" s="1"/>
  <c r="K66" i="95"/>
  <c r="M66" i="95"/>
  <c r="M45" i="32"/>
  <c r="I47" i="32"/>
  <c r="I48" i="32" s="1"/>
  <c r="I47" i="36"/>
  <c r="I48" i="36" s="1"/>
  <c r="M45" i="36"/>
  <c r="I47" i="40"/>
  <c r="I48" i="40" s="1"/>
  <c r="M45" i="40"/>
  <c r="I47" i="44"/>
  <c r="I48" i="44" s="1"/>
  <c r="M45" i="44"/>
  <c r="BO26" i="51"/>
  <c r="BS26" i="51" s="1"/>
  <c r="BG26" i="51"/>
  <c r="AY26" i="51"/>
  <c r="AQ26" i="51"/>
  <c r="AI26" i="51"/>
  <c r="AM26" i="51" s="1"/>
  <c r="AA26" i="51"/>
  <c r="Q26" i="51"/>
  <c r="W26" i="51" s="1"/>
  <c r="M26" i="95"/>
  <c r="M18" i="95"/>
  <c r="M10" i="95"/>
  <c r="AM44" i="34"/>
  <c r="AS36" i="34"/>
  <c r="AS44" i="34" s="1"/>
  <c r="AC20" i="7" s="1"/>
  <c r="AU36" i="34"/>
  <c r="G12" i="28"/>
  <c r="AE44" i="42"/>
  <c r="M26" i="54"/>
  <c r="I64" i="54"/>
  <c r="I66" i="54" s="1"/>
  <c r="AS38" i="44"/>
  <c r="AU38" i="44"/>
  <c r="G17" i="28"/>
  <c r="AE44" i="37"/>
  <c r="AM44" i="45"/>
  <c r="AS36" i="45"/>
  <c r="AS44" i="45" s="1"/>
  <c r="AC9" i="7" s="1"/>
  <c r="AU36" i="45"/>
  <c r="G18" i="28"/>
  <c r="AE44" i="36"/>
  <c r="AI44" i="36"/>
  <c r="Y18" i="7" s="1"/>
  <c r="BA9" i="41"/>
  <c r="AY9" i="41"/>
  <c r="AY9" i="34"/>
  <c r="BA9" i="34"/>
  <c r="Y22" i="46"/>
  <c r="K82" i="95"/>
  <c r="I58" i="53" s="1"/>
  <c r="M58" i="53" s="1"/>
  <c r="Q58" i="53" s="1"/>
  <c r="W58" i="53" s="1"/>
  <c r="M82" i="95"/>
  <c r="K21" i="95"/>
  <c r="I50" i="53" s="1"/>
  <c r="M50" i="53" s="1"/>
  <c r="Q50" i="53" s="1"/>
  <c r="W50" i="53" s="1"/>
  <c r="AM46" i="32"/>
  <c r="AO46" i="32"/>
  <c r="AM46" i="36"/>
  <c r="AO46" i="36"/>
  <c r="AM46" i="40"/>
  <c r="AO46" i="40"/>
  <c r="W46" i="44"/>
  <c r="Y46" i="44" s="1"/>
  <c r="G41" i="94"/>
  <c r="M8" i="94"/>
  <c r="K8" i="94"/>
  <c r="G15" i="28"/>
  <c r="AE44" i="39"/>
  <c r="Y44" i="43"/>
  <c r="AI20" i="39"/>
  <c r="AK20" i="39"/>
  <c r="AI20" i="37"/>
  <c r="AK20" i="37"/>
  <c r="AI20" i="35"/>
  <c r="AK20" i="35"/>
  <c r="AI20" i="33"/>
  <c r="AK20" i="33"/>
  <c r="Y46" i="33"/>
  <c r="W46" i="33"/>
  <c r="Y46" i="37"/>
  <c r="W46" i="37"/>
  <c r="Y46" i="41"/>
  <c r="W46" i="41"/>
  <c r="AO44" i="31"/>
  <c r="AY44" i="38"/>
  <c r="AG16" i="7" s="1"/>
  <c r="AM44" i="46"/>
  <c r="AU36" i="46"/>
  <c r="AO36" i="46"/>
  <c r="Y48" i="56"/>
  <c r="AM44" i="30"/>
  <c r="AI44" i="33"/>
  <c r="Y21" i="7" s="1"/>
  <c r="AM44" i="33"/>
  <c r="AS36" i="33"/>
  <c r="AU36" i="33"/>
  <c r="AO36" i="33"/>
  <c r="AM44" i="41"/>
  <c r="AS36" i="41"/>
  <c r="AS44" i="41" s="1"/>
  <c r="AC13" i="7" s="1"/>
  <c r="AU36" i="41"/>
  <c r="AO36" i="41"/>
  <c r="AC44" i="32"/>
  <c r="U24" i="7" s="1"/>
  <c r="Y44" i="32"/>
  <c r="AS44" i="36"/>
  <c r="AC18" i="7" s="1"/>
  <c r="G14" i="28"/>
  <c r="AE44" i="40"/>
  <c r="AI44" i="40"/>
  <c r="Y14" i="7" s="1"/>
  <c r="AM44" i="44"/>
  <c r="AS36" i="44"/>
  <c r="AS44" i="44" s="1"/>
  <c r="AC10" i="7" s="1"/>
  <c r="AU36" i="44"/>
  <c r="AO36" i="44"/>
  <c r="Y21" i="46"/>
  <c r="AS21" i="38"/>
  <c r="AU21" i="38"/>
  <c r="AS21" i="34"/>
  <c r="AU21" i="34"/>
  <c r="AS21" i="31"/>
  <c r="AU21" i="31"/>
  <c r="AC22" i="39"/>
  <c r="AE22" i="39"/>
  <c r="AC22" i="37"/>
  <c r="AE22" i="37"/>
  <c r="AC22" i="35"/>
  <c r="AE22" i="35"/>
  <c r="AC22" i="33"/>
  <c r="AE22" i="33"/>
  <c r="AC21" i="45"/>
  <c r="AE21" i="45"/>
  <c r="AC21" i="43"/>
  <c r="AE21" i="43"/>
  <c r="AC21" i="41"/>
  <c r="AE21" i="41"/>
  <c r="AO21" i="30"/>
  <c r="AY21" i="30" s="1"/>
  <c r="I66" i="50"/>
  <c r="AS38" i="41"/>
  <c r="AU38" i="41"/>
  <c r="AS38" i="37"/>
  <c r="AU38" i="37"/>
  <c r="AS38" i="33"/>
  <c r="AU38" i="33"/>
  <c r="M71" i="95"/>
  <c r="M21" i="49"/>
  <c r="M25" i="95"/>
  <c r="M17" i="95"/>
  <c r="I42" i="55"/>
  <c r="AI44" i="35"/>
  <c r="Y19" i="7" s="1"/>
  <c r="AM44" i="35"/>
  <c r="AS36" i="35"/>
  <c r="AU36" i="35"/>
  <c r="AO36" i="35"/>
  <c r="AS20" i="44"/>
  <c r="AU20" i="44"/>
  <c r="AS20" i="42"/>
  <c r="AU20" i="42"/>
  <c r="Y10" i="44"/>
  <c r="W10" i="44"/>
  <c r="Q35" i="44"/>
  <c r="W10" i="38"/>
  <c r="Y10" i="38"/>
  <c r="Q35" i="38"/>
  <c r="W10" i="34"/>
  <c r="Y10" i="34"/>
  <c r="Q35" i="34"/>
  <c r="AO39" i="43"/>
  <c r="AY39" i="43" s="1"/>
  <c r="M79" i="95"/>
  <c r="M61" i="95"/>
  <c r="I47" i="30"/>
  <c r="I48" i="30" s="1"/>
  <c r="M45" i="30"/>
  <c r="I47" i="33"/>
  <c r="I48" i="33" s="1"/>
  <c r="M45" i="33"/>
  <c r="I47" i="37"/>
  <c r="I48" i="37" s="1"/>
  <c r="M45" i="37"/>
  <c r="I47" i="41"/>
  <c r="I48" i="41" s="1"/>
  <c r="M45" i="41"/>
  <c r="I47" i="45"/>
  <c r="I48" i="45" s="1"/>
  <c r="M45" i="45"/>
  <c r="K20" i="96"/>
  <c r="E65" i="95" s="1"/>
  <c r="G65" i="95" s="1"/>
  <c r="M51" i="27"/>
  <c r="M53" i="27" s="1"/>
  <c r="I26" i="10" s="1"/>
  <c r="I53" i="27"/>
  <c r="M55" i="95"/>
  <c r="M51" i="95"/>
  <c r="M47" i="95"/>
  <c r="M43" i="95"/>
  <c r="M39" i="95"/>
  <c r="M35" i="95"/>
  <c r="W46" i="35"/>
  <c r="Y46" i="35" s="1"/>
  <c r="W46" i="39"/>
  <c r="Y46" i="39" s="1"/>
  <c r="AM46" i="43"/>
  <c r="AO46" i="43"/>
  <c r="G23" i="28"/>
  <c r="AE44" i="31"/>
  <c r="AI44" i="31"/>
  <c r="Y25" i="7" s="1"/>
  <c r="G16" i="28"/>
  <c r="AE44" i="38"/>
  <c r="AI44" i="38"/>
  <c r="Y16" i="7" s="1"/>
  <c r="M12" i="28"/>
  <c r="AK44" i="42"/>
  <c r="AM26" i="56"/>
  <c r="AM64" i="56" s="1"/>
  <c r="E13" i="10" s="1"/>
  <c r="AC26" i="56"/>
  <c r="AC64" i="56" s="1"/>
  <c r="E10" i="10" s="1"/>
  <c r="Q26" i="56"/>
  <c r="Y26" i="56" s="1"/>
  <c r="M64" i="56"/>
  <c r="AY38" i="42"/>
  <c r="BA38" i="42"/>
  <c r="Y44" i="30"/>
  <c r="AI36" i="30"/>
  <c r="G24" i="28"/>
  <c r="AE44" i="30"/>
  <c r="AM44" i="37"/>
  <c r="AS36" i="37"/>
  <c r="AS44" i="37" s="1"/>
  <c r="AC17" i="7" s="1"/>
  <c r="AU36" i="37"/>
  <c r="AO36" i="37"/>
  <c r="AM44" i="32"/>
  <c r="AS36" i="32"/>
  <c r="AS44" i="32" s="1"/>
  <c r="AC24" i="7" s="1"/>
  <c r="AU36" i="32"/>
  <c r="AO44" i="40"/>
  <c r="AY36" i="40"/>
  <c r="BA36" i="40"/>
  <c r="AS22" i="38"/>
  <c r="AU22" i="38"/>
  <c r="AS22" i="34"/>
  <c r="AU22" i="34"/>
  <c r="AS22" i="31"/>
  <c r="AU22" i="31"/>
  <c r="AS20" i="45"/>
  <c r="AU20" i="45"/>
  <c r="AS20" i="41"/>
  <c r="AU20" i="41"/>
  <c r="AS22" i="40"/>
  <c r="AU22" i="40"/>
  <c r="AS22" i="36"/>
  <c r="AU22" i="36"/>
  <c r="AS22" i="32"/>
  <c r="AU22" i="32"/>
  <c r="AS21" i="44"/>
  <c r="AU21" i="44"/>
  <c r="M36" i="94"/>
  <c r="AY20" i="43"/>
  <c r="BA20" i="43"/>
  <c r="M10" i="28"/>
  <c r="AK44" i="44"/>
  <c r="AS22" i="42"/>
  <c r="AU22" i="42"/>
  <c r="AI22" i="38"/>
  <c r="AK22" i="38"/>
  <c r="AI22" i="32"/>
  <c r="AK22" i="32"/>
  <c r="AS21" i="36"/>
  <c r="AU21" i="36"/>
  <c r="AM44" i="39"/>
  <c r="AS36" i="39"/>
  <c r="AU36" i="39"/>
  <c r="AI20" i="45"/>
  <c r="AK20" i="45"/>
  <c r="AI20" i="43"/>
  <c r="AK20" i="43"/>
  <c r="AI20" i="41"/>
  <c r="AK20" i="41"/>
  <c r="AS20" i="39"/>
  <c r="AU20" i="39"/>
  <c r="AS20" i="37"/>
  <c r="AU20" i="37"/>
  <c r="AS20" i="35"/>
  <c r="AU20" i="35"/>
  <c r="AS20" i="33"/>
  <c r="AU20" i="33"/>
  <c r="W10" i="45"/>
  <c r="Y10" i="45"/>
  <c r="Q35" i="45"/>
  <c r="AM10" i="43"/>
  <c r="AO10" i="43" s="1"/>
  <c r="S35" i="43"/>
  <c r="W10" i="41"/>
  <c r="Y10" i="41" s="1"/>
  <c r="Q35" i="41"/>
  <c r="W10" i="39"/>
  <c r="Y10" i="39" s="1"/>
  <c r="Q35" i="39"/>
  <c r="AM10" i="37"/>
  <c r="AO10" i="37" s="1"/>
  <c r="S35" i="37"/>
  <c r="Y10" i="35"/>
  <c r="W10" i="35"/>
  <c r="Q35" i="35"/>
  <c r="AO10" i="33"/>
  <c r="AM10" i="33"/>
  <c r="S35" i="33"/>
  <c r="BA35" i="30"/>
  <c r="AU35" i="30"/>
  <c r="AK35" i="30"/>
  <c r="AE35" i="30"/>
  <c r="AO10" i="30"/>
  <c r="AM10" i="30"/>
  <c r="S35" i="30"/>
  <c r="BO23" i="90"/>
  <c r="CA8" i="90"/>
  <c r="BS12" i="90"/>
  <c r="BU12" i="90"/>
  <c r="BS13" i="90"/>
  <c r="BU13" i="90"/>
  <c r="BS10" i="90"/>
  <c r="BU10" i="90"/>
  <c r="BS16" i="90"/>
  <c r="BU16" i="90"/>
  <c r="BS17" i="90"/>
  <c r="BU17" i="90"/>
  <c r="BS22" i="90"/>
  <c r="BU22" i="90"/>
  <c r="BS19" i="90"/>
  <c r="BU19" i="90"/>
  <c r="AI54" i="55"/>
  <c r="Q54" i="55"/>
  <c r="W54" i="55" s="1"/>
  <c r="AA54" i="55"/>
  <c r="AI49" i="55"/>
  <c r="Q49" i="55"/>
  <c r="W49" i="55" s="1"/>
  <c r="AA49" i="55"/>
  <c r="AI45" i="55"/>
  <c r="Q45" i="55"/>
  <c r="W45" i="55" s="1"/>
  <c r="AA45" i="55"/>
  <c r="AI57" i="55"/>
  <c r="Q57" i="55"/>
  <c r="W57" i="55" s="1"/>
  <c r="AA57" i="55"/>
  <c r="G20" i="28"/>
  <c r="AE44" i="34"/>
  <c r="S16" i="28"/>
  <c r="AU44" i="38"/>
  <c r="G8" i="28"/>
  <c r="AE44" i="46"/>
  <c r="AY38" i="40"/>
  <c r="BA38" i="40"/>
  <c r="AY38" i="36"/>
  <c r="BA38" i="36"/>
  <c r="AY38" i="32"/>
  <c r="BA38" i="32"/>
  <c r="AO44" i="30"/>
  <c r="AY36" i="30"/>
  <c r="AY44" i="30" s="1"/>
  <c r="AG26" i="7" s="1"/>
  <c r="G13" i="28"/>
  <c r="AE44" i="41"/>
  <c r="Y44" i="45"/>
  <c r="G10" i="28"/>
  <c r="AE44" i="44"/>
  <c r="AM21" i="46"/>
  <c r="AU21" i="46" s="1"/>
  <c r="AO21" i="46"/>
  <c r="AC21" i="38"/>
  <c r="AE21" i="38"/>
  <c r="AC21" i="34"/>
  <c r="AE21" i="34"/>
  <c r="AC21" i="31"/>
  <c r="AE21" i="31"/>
  <c r="AI38" i="41"/>
  <c r="AI44" i="41" s="1"/>
  <c r="Y13" i="7" s="1"/>
  <c r="AK38" i="41"/>
  <c r="AI38" i="37"/>
  <c r="AI44" i="37" s="1"/>
  <c r="Y17" i="7" s="1"/>
  <c r="AK38" i="37"/>
  <c r="BQ23" i="92"/>
  <c r="BI25" i="3" s="1"/>
  <c r="G950" i="1" s="1"/>
  <c r="BS14" i="92"/>
  <c r="BU14" i="92"/>
  <c r="BA14" i="3" s="1"/>
  <c r="G627" i="1" s="1"/>
  <c r="BS11" i="92"/>
  <c r="BU11" i="92"/>
  <c r="BA11" i="3" s="1"/>
  <c r="G540" i="1" s="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20" i="92"/>
  <c r="BU20" i="92"/>
  <c r="BA20" i="3" s="1"/>
  <c r="G801" i="1" s="1"/>
  <c r="BS21" i="92"/>
  <c r="BU21" i="92"/>
  <c r="BA21" i="3" s="1"/>
  <c r="G830" i="1" s="1"/>
  <c r="AY18" i="44"/>
  <c r="BA18" i="44"/>
  <c r="AY14" i="42"/>
  <c r="BA14" i="42"/>
  <c r="AC22" i="45"/>
  <c r="AE22" i="45"/>
  <c r="AC22" i="43"/>
  <c r="AE22" i="43"/>
  <c r="AC22" i="41"/>
  <c r="AE22" i="41"/>
  <c r="AO22" i="37"/>
  <c r="AM22" i="37"/>
  <c r="AO22" i="33"/>
  <c r="AM22" i="33"/>
  <c r="AO21" i="45"/>
  <c r="AM21" i="45"/>
  <c r="AO21" i="41"/>
  <c r="AM21" i="41"/>
  <c r="AC21" i="39"/>
  <c r="AE21" i="39"/>
  <c r="AC21" i="37"/>
  <c r="AE21" i="37"/>
  <c r="AC21" i="35"/>
  <c r="AE21" i="35"/>
  <c r="AC21" i="33"/>
  <c r="AE21" i="33"/>
  <c r="AI38" i="45"/>
  <c r="AI44" i="45" s="1"/>
  <c r="Y9" i="7" s="1"/>
  <c r="AK38" i="45"/>
  <c r="AS38" i="39"/>
  <c r="AU38" i="39"/>
  <c r="AS38" i="35"/>
  <c r="AU38" i="35"/>
  <c r="AI38" i="30"/>
  <c r="AK38" i="30"/>
  <c r="K77" i="95"/>
  <c r="I23" i="49" s="1"/>
  <c r="M23" i="49" s="1"/>
  <c r="Q23" i="49" s="1"/>
  <c r="W23" i="49" s="1"/>
  <c r="M25" i="51"/>
  <c r="AM46" i="31"/>
  <c r="AO46" i="31"/>
  <c r="AM46" i="34"/>
  <c r="AO46" i="34"/>
  <c r="AM46" i="38"/>
  <c r="AO46" i="38"/>
  <c r="W46" i="42"/>
  <c r="Y46" i="42" s="1"/>
  <c r="W46" i="46"/>
  <c r="Y46" i="46" s="1"/>
  <c r="G19" i="28"/>
  <c r="AE44" i="35"/>
  <c r="AM44" i="43"/>
  <c r="AS36" i="43"/>
  <c r="AS44" i="43" s="1"/>
  <c r="AC11" i="7" s="1"/>
  <c r="AU36" i="43"/>
  <c r="AC20" i="44"/>
  <c r="AE20" i="44"/>
  <c r="AC20" i="42"/>
  <c r="AE20" i="42"/>
  <c r="AM20" i="40"/>
  <c r="AO20" i="40"/>
  <c r="AM20" i="36"/>
  <c r="AO20" i="36"/>
  <c r="AM20" i="32"/>
  <c r="AO20" i="32"/>
  <c r="K63" i="95"/>
  <c r="I167" i="11" s="1"/>
  <c r="E67" i="95"/>
  <c r="G67" i="95" s="1"/>
  <c r="E54" i="95"/>
  <c r="BG27" i="51"/>
  <c r="AQ27" i="51"/>
  <c r="AU27" i="51" s="1"/>
  <c r="AU31" i="51" s="1"/>
  <c r="M16" i="8" s="1"/>
  <c r="M17" i="8" s="1"/>
  <c r="AI27" i="51"/>
  <c r="AA27" i="51"/>
  <c r="Q27" i="51"/>
  <c r="BO27" i="51"/>
  <c r="AY27" i="51"/>
  <c r="I47" i="35"/>
  <c r="I48" i="35" s="1"/>
  <c r="M45" i="35"/>
  <c r="I47" i="39"/>
  <c r="I48" i="39" s="1"/>
  <c r="M45" i="39"/>
  <c r="I47" i="43"/>
  <c r="I48" i="43" s="1"/>
  <c r="M45" i="43"/>
  <c r="K58" i="95"/>
  <c r="I34" i="22" s="1"/>
  <c r="M34" i="22" s="1"/>
  <c r="S34" i="22" s="1"/>
  <c r="M58" i="95"/>
  <c r="K53" i="95"/>
  <c r="I32" i="24" s="1"/>
  <c r="AI51" i="55"/>
  <c r="Q51" i="55"/>
  <c r="W51" i="55" s="1"/>
  <c r="AA51" i="55"/>
  <c r="AI47" i="55"/>
  <c r="Q47" i="55"/>
  <c r="W47" i="55" s="1"/>
  <c r="AA47" i="55"/>
  <c r="AI43" i="55"/>
  <c r="Q43" i="55"/>
  <c r="W43" i="55" s="1"/>
  <c r="AA43" i="55"/>
  <c r="AO44" i="34"/>
  <c r="AY36" i="34"/>
  <c r="AY44" i="34" s="1"/>
  <c r="AG20" i="7" s="1"/>
  <c r="BA36" i="34"/>
  <c r="AC44" i="42"/>
  <c r="U12" i="7" s="1"/>
  <c r="M17" i="23"/>
  <c r="I90" i="23"/>
  <c r="AY38" i="44"/>
  <c r="BA38" i="44"/>
  <c r="AO44" i="45"/>
  <c r="BA36" i="45"/>
  <c r="AY36" i="45"/>
  <c r="AY44" i="45" s="1"/>
  <c r="AG9" i="7" s="1"/>
  <c r="AC44" i="36"/>
  <c r="U18" i="7" s="1"/>
  <c r="Y44" i="36"/>
  <c r="AC22" i="44"/>
  <c r="AE22" i="44"/>
  <c r="AC22" i="42"/>
  <c r="AE22" i="42"/>
  <c r="AC21" i="40"/>
  <c r="AE21" i="40"/>
  <c r="AC21" i="36"/>
  <c r="AE21" i="36"/>
  <c r="AC21" i="32"/>
  <c r="AE21" i="32"/>
  <c r="BM23" i="92"/>
  <c r="BE25" i="3" s="1"/>
  <c r="G948" i="1" s="1"/>
  <c r="M13" i="95"/>
  <c r="K13" i="95"/>
  <c r="I46" i="53" s="1"/>
  <c r="M32" i="94"/>
  <c r="K32" i="94"/>
  <c r="I37" i="24" s="1"/>
  <c r="M37" i="24" s="1"/>
  <c r="S37" i="24" s="1"/>
  <c r="W46" i="32"/>
  <c r="Y46" i="32" s="1"/>
  <c r="W46" i="36"/>
  <c r="Y46" i="36" s="1"/>
  <c r="W46" i="40"/>
  <c r="Y46" i="40" s="1"/>
  <c r="S46" i="44"/>
  <c r="E41" i="94"/>
  <c r="G11" i="28"/>
  <c r="AE44" i="43"/>
  <c r="AI44" i="43"/>
  <c r="Y11" i="7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C20" i="39"/>
  <c r="AE20" i="39"/>
  <c r="AC20" i="37"/>
  <c r="AE20" i="37"/>
  <c r="AC20" i="35"/>
  <c r="AE20" i="35"/>
  <c r="AC20" i="33"/>
  <c r="AE20" i="33"/>
  <c r="Y20" i="30"/>
  <c r="AI20" i="30" s="1"/>
  <c r="W46" i="30"/>
  <c r="Y46" i="30"/>
  <c r="AM46" i="33"/>
  <c r="AO46" i="33" s="1"/>
  <c r="AM46" i="37"/>
  <c r="AO46" i="37" s="1"/>
  <c r="AM46" i="41"/>
  <c r="AO46" i="41" s="1"/>
  <c r="W46" i="45"/>
  <c r="Y46" i="45"/>
  <c r="AY44" i="31"/>
  <c r="AG25" i="7" s="1"/>
  <c r="AO44" i="38"/>
  <c r="M8" i="28"/>
  <c r="AK44" i="46"/>
  <c r="AS44" i="30"/>
  <c r="AC26" i="7" s="1"/>
  <c r="M21" i="28"/>
  <c r="AK44" i="33"/>
  <c r="Y44" i="41"/>
  <c r="G22" i="28"/>
  <c r="AE44" i="32"/>
  <c r="AI44" i="32"/>
  <c r="Y24" i="7" s="1"/>
  <c r="S18" i="28"/>
  <c r="AU44" i="36"/>
  <c r="AC44" i="40"/>
  <c r="U14" i="7" s="1"/>
  <c r="Y44" i="40"/>
  <c r="CE98" i="52"/>
  <c r="E28" i="8" s="1"/>
  <c r="AC21" i="42"/>
  <c r="AE21" i="42"/>
  <c r="AY21" i="38"/>
  <c r="BA21" i="38"/>
  <c r="AY21" i="34"/>
  <c r="BA21" i="34"/>
  <c r="AY21" i="31"/>
  <c r="BA21" i="31"/>
  <c r="BK23" i="92"/>
  <c r="BC25" i="3" s="1"/>
  <c r="G947" i="1" s="1"/>
  <c r="AS22" i="45"/>
  <c r="AU22" i="45"/>
  <c r="AS22" i="43"/>
  <c r="AU22" i="43"/>
  <c r="AS22" i="41"/>
  <c r="AU22" i="41"/>
  <c r="AI22" i="39"/>
  <c r="AK22" i="39"/>
  <c r="AI22" i="37"/>
  <c r="AK22" i="37"/>
  <c r="AI22" i="35"/>
  <c r="AK22" i="35"/>
  <c r="AI22" i="33"/>
  <c r="AK22" i="33"/>
  <c r="AI21" i="45"/>
  <c r="AK21" i="45"/>
  <c r="AI21" i="43"/>
  <c r="AK21" i="43"/>
  <c r="AI21" i="41"/>
  <c r="AK21" i="41"/>
  <c r="AS21" i="39"/>
  <c r="AU21" i="39"/>
  <c r="AS21" i="37"/>
  <c r="AU21" i="37"/>
  <c r="AS21" i="35"/>
  <c r="AU21" i="35"/>
  <c r="AS21" i="33"/>
  <c r="AU21" i="33"/>
  <c r="Q24" i="50"/>
  <c r="Y24" i="50" s="1"/>
  <c r="M64" i="50"/>
  <c r="AY38" i="41"/>
  <c r="BA38" i="41"/>
  <c r="AY38" i="37"/>
  <c r="BA38" i="37"/>
  <c r="AY38" i="33"/>
  <c r="BA38" i="33"/>
  <c r="I28" i="10"/>
  <c r="S34" i="17"/>
  <c r="M33" i="8" s="1"/>
  <c r="Y44" i="35"/>
  <c r="AY20" i="44"/>
  <c r="BA20" i="44"/>
  <c r="AY20" i="42"/>
  <c r="BA20" i="42"/>
  <c r="AC20" i="40"/>
  <c r="AE20" i="40"/>
  <c r="AC20" i="38"/>
  <c r="AE20" i="38"/>
  <c r="AC20" i="36"/>
  <c r="AE20" i="36"/>
  <c r="AC20" i="34"/>
  <c r="AE20" i="34"/>
  <c r="AC20" i="32"/>
  <c r="AE20" i="32"/>
  <c r="AC20" i="31"/>
  <c r="AE20" i="31"/>
  <c r="W10" i="46"/>
  <c r="Y10" i="46" s="1"/>
  <c r="Q35" i="46"/>
  <c r="AM10" i="44"/>
  <c r="AO10" i="44" s="1"/>
  <c r="S35" i="44"/>
  <c r="Y10" i="42"/>
  <c r="W10" i="42"/>
  <c r="Q35" i="42"/>
  <c r="W10" i="40"/>
  <c r="Y10" i="40" s="1"/>
  <c r="Q35" i="40"/>
  <c r="AM10" i="38"/>
  <c r="AO10" i="38"/>
  <c r="S35" i="38"/>
  <c r="W10" i="36"/>
  <c r="Y10" i="36"/>
  <c r="Q35" i="36"/>
  <c r="AM10" i="34"/>
  <c r="AO10" i="34" s="1"/>
  <c r="S35" i="34"/>
  <c r="W10" i="32"/>
  <c r="Y10" i="32" s="1"/>
  <c r="Q35" i="32"/>
  <c r="W10" i="31"/>
  <c r="Y10" i="31" s="1"/>
  <c r="Q35" i="31"/>
  <c r="BK23" i="90"/>
  <c r="AI55" i="55"/>
  <c r="Q55" i="55"/>
  <c r="W55" i="55" s="1"/>
  <c r="AA55" i="55"/>
  <c r="M51" i="26"/>
  <c r="M53" i="26" s="1"/>
  <c r="I53" i="26"/>
  <c r="E32" i="12" s="1"/>
  <c r="E39" i="12" s="1"/>
  <c r="K64" i="95"/>
  <c r="I53" i="55" s="1"/>
  <c r="M53" i="55" s="1"/>
  <c r="I47" i="31"/>
  <c r="I48" i="31" s="1"/>
  <c r="M45" i="31"/>
  <c r="I47" i="34"/>
  <c r="I48" i="34" s="1"/>
  <c r="M45" i="34"/>
  <c r="I47" i="38"/>
  <c r="I48" i="38" s="1"/>
  <c r="M45" i="38"/>
  <c r="I47" i="42"/>
  <c r="I48" i="42" s="1"/>
  <c r="M45" i="42"/>
  <c r="I47" i="46"/>
  <c r="I48" i="46" s="1"/>
  <c r="M45" i="46"/>
  <c r="S46" i="35"/>
  <c r="S46" i="39"/>
  <c r="W46" i="43"/>
  <c r="Y46" i="43" s="1"/>
  <c r="AC44" i="31"/>
  <c r="U25" i="7" s="1"/>
  <c r="Y44" i="31"/>
  <c r="AC44" i="38"/>
  <c r="U16" i="7" s="1"/>
  <c r="Y44" i="38"/>
  <c r="AI44" i="42"/>
  <c r="Y12" i="7" s="1"/>
  <c r="AM44" i="42"/>
  <c r="AS36" i="42"/>
  <c r="AS44" i="42" s="1"/>
  <c r="AC12" i="7" s="1"/>
  <c r="AU36" i="42"/>
  <c r="AO36" i="42"/>
  <c r="AS38" i="42"/>
  <c r="AU38" i="42"/>
  <c r="AC44" i="30"/>
  <c r="U26" i="7" s="1"/>
  <c r="Y44" i="37"/>
  <c r="AO36" i="32"/>
  <c r="AM44" i="40"/>
  <c r="AS36" i="40"/>
  <c r="AS44" i="40" s="1"/>
  <c r="AC14" i="7" s="1"/>
  <c r="AU36" i="40"/>
  <c r="AO22" i="38"/>
  <c r="AO22" i="34"/>
  <c r="AO22" i="31"/>
  <c r="AO20" i="45"/>
  <c r="AO20" i="41"/>
  <c r="Q43" i="53"/>
  <c r="G23" i="10" s="1"/>
  <c r="W42" i="53"/>
  <c r="W43" i="53" s="1"/>
  <c r="I27" i="8" s="1"/>
  <c r="AO22" i="40"/>
  <c r="AO22" i="36"/>
  <c r="AY22" i="32"/>
  <c r="BA22" i="32"/>
  <c r="AY21" i="44"/>
  <c r="BA21" i="44"/>
  <c r="AS20" i="43"/>
  <c r="AU20" i="43"/>
  <c r="AI44" i="44"/>
  <c r="Y10" i="7" s="1"/>
  <c r="AI10" i="32" l="1"/>
  <c r="AI35" i="32" s="1"/>
  <c r="AK10" i="32"/>
  <c r="Y35" i="32"/>
  <c r="AI10" i="40"/>
  <c r="AI35" i="40" s="1"/>
  <c r="AK10" i="40"/>
  <c r="Y35" i="40"/>
  <c r="AY46" i="33"/>
  <c r="BA46" i="33"/>
  <c r="AI46" i="36"/>
  <c r="AK46" i="36"/>
  <c r="AI46" i="42"/>
  <c r="AK46" i="42"/>
  <c r="AI46" i="35"/>
  <c r="AK46" i="35"/>
  <c r="AY20" i="31"/>
  <c r="BA20" i="31"/>
  <c r="AY20" i="38"/>
  <c r="BA20" i="38"/>
  <c r="AY21" i="43"/>
  <c r="BA21" i="43"/>
  <c r="AY22" i="35"/>
  <c r="BA22" i="35"/>
  <c r="AI10" i="31"/>
  <c r="AI35" i="31" s="1"/>
  <c r="Y35" i="31"/>
  <c r="AK10" i="31"/>
  <c r="AY10" i="34"/>
  <c r="BA10" i="34"/>
  <c r="AO35" i="34"/>
  <c r="AY46" i="41"/>
  <c r="BA46" i="41"/>
  <c r="AI46" i="43"/>
  <c r="AK46" i="43"/>
  <c r="AY10" i="44"/>
  <c r="AO35" i="44"/>
  <c r="BA10" i="44"/>
  <c r="AI10" i="46"/>
  <c r="Y35" i="46"/>
  <c r="AK10" i="46"/>
  <c r="AY46" i="37"/>
  <c r="BA46" i="37"/>
  <c r="AI46" i="40"/>
  <c r="AK46" i="40"/>
  <c r="AI46" i="32"/>
  <c r="AK46" i="32"/>
  <c r="AY10" i="37"/>
  <c r="AO35" i="37"/>
  <c r="BA10" i="37"/>
  <c r="AI10" i="39"/>
  <c r="AI35" i="39" s="1"/>
  <c r="Y35" i="39"/>
  <c r="AK10" i="39"/>
  <c r="Y35" i="41"/>
  <c r="AI10" i="41"/>
  <c r="AI35" i="41" s="1"/>
  <c r="AK10" i="41"/>
  <c r="AY10" i="43"/>
  <c r="AY35" i="43" s="1"/>
  <c r="BA10" i="43"/>
  <c r="AO35" i="43"/>
  <c r="AI46" i="39"/>
  <c r="AK46" i="39"/>
  <c r="AI46" i="44"/>
  <c r="AK46" i="44"/>
  <c r="AY20" i="34"/>
  <c r="BA20" i="34"/>
  <c r="AY22" i="39"/>
  <c r="BA22" i="39"/>
  <c r="AY21" i="42"/>
  <c r="BA21" i="42"/>
  <c r="AY10" i="35"/>
  <c r="AY35" i="35" s="1"/>
  <c r="AO35" i="35"/>
  <c r="BA10" i="35"/>
  <c r="AY10" i="45"/>
  <c r="AO35" i="45"/>
  <c r="BA10" i="45"/>
  <c r="AY20" i="41"/>
  <c r="BA20" i="41"/>
  <c r="AY22" i="38"/>
  <c r="BA22" i="38"/>
  <c r="M17" i="28"/>
  <c r="AK44" i="37"/>
  <c r="AO44" i="42"/>
  <c r="AY36" i="42"/>
  <c r="AY44" i="42" s="1"/>
  <c r="AG12" i="7" s="1"/>
  <c r="BA36" i="42"/>
  <c r="AY22" i="40"/>
  <c r="BA22" i="40"/>
  <c r="AY20" i="45"/>
  <c r="BA20" i="45"/>
  <c r="AY22" i="34"/>
  <c r="BA22" i="34"/>
  <c r="AO44" i="32"/>
  <c r="AY36" i="32"/>
  <c r="AY44" i="32" s="1"/>
  <c r="AG24" i="7" s="1"/>
  <c r="BA36" i="32"/>
  <c r="S12" i="28"/>
  <c r="AU44" i="42"/>
  <c r="M16" i="28"/>
  <c r="AK44" i="38"/>
  <c r="M23" i="28"/>
  <c r="AK44" i="31"/>
  <c r="AM46" i="39"/>
  <c r="M47" i="46"/>
  <c r="Q45" i="46"/>
  <c r="M47" i="42"/>
  <c r="Q45" i="42"/>
  <c r="S45" i="42"/>
  <c r="M47" i="38"/>
  <c r="Q45" i="38"/>
  <c r="M47" i="34"/>
  <c r="Q45" i="34"/>
  <c r="M47" i="31"/>
  <c r="Q45" i="31"/>
  <c r="M64" i="95"/>
  <c r="AC10" i="36"/>
  <c r="AC35" i="36" s="1"/>
  <c r="W35" i="36"/>
  <c r="AE10" i="36"/>
  <c r="AS10" i="38"/>
  <c r="AM35" i="38"/>
  <c r="AU10" i="38"/>
  <c r="AC10" i="42"/>
  <c r="AC35" i="42" s="1"/>
  <c r="W35" i="42"/>
  <c r="AE10" i="42"/>
  <c r="M19" i="28"/>
  <c r="AK44" i="35"/>
  <c r="M13" i="28"/>
  <c r="AK44" i="41"/>
  <c r="AC46" i="45"/>
  <c r="AE46" i="45"/>
  <c r="AC46" i="30"/>
  <c r="AE46" i="30"/>
  <c r="M46" i="53"/>
  <c r="M18" i="28"/>
  <c r="AK44" i="36"/>
  <c r="Y9" i="28"/>
  <c r="BA44" i="45"/>
  <c r="M53" i="95"/>
  <c r="M47" i="43"/>
  <c r="Q45" i="43"/>
  <c r="M47" i="39"/>
  <c r="Q45" i="39"/>
  <c r="M47" i="35"/>
  <c r="Q45" i="35"/>
  <c r="S45" i="35"/>
  <c r="K67" i="95"/>
  <c r="M67" i="95" s="1"/>
  <c r="M63" i="95"/>
  <c r="AS20" i="32"/>
  <c r="AU20" i="32"/>
  <c r="AS20" i="36"/>
  <c r="AU20" i="36"/>
  <c r="AS20" i="40"/>
  <c r="AU20" i="40"/>
  <c r="S11" i="28"/>
  <c r="AU44" i="43"/>
  <c r="AS46" i="38"/>
  <c r="AU46" i="38"/>
  <c r="AS46" i="34"/>
  <c r="AU46" i="34"/>
  <c r="AS46" i="31"/>
  <c r="AU46" i="31"/>
  <c r="M77" i="95"/>
  <c r="AS21" i="41"/>
  <c r="AU21" i="41"/>
  <c r="AS21" i="45"/>
  <c r="AU21" i="45"/>
  <c r="AS22" i="33"/>
  <c r="AU22" i="33"/>
  <c r="AS22" i="37"/>
  <c r="AU22" i="37"/>
  <c r="M9" i="28"/>
  <c r="M25" i="28" s="1"/>
  <c r="M31" i="28" s="1"/>
  <c r="Y27" i="7" s="1"/>
  <c r="AK44" i="45"/>
  <c r="Y24" i="28"/>
  <c r="BA44" i="30"/>
  <c r="G25" i="28"/>
  <c r="G31" i="28" s="1"/>
  <c r="U27" i="7" s="1"/>
  <c r="AS10" i="30"/>
  <c r="AS35" i="30" s="1"/>
  <c r="AM35" i="30"/>
  <c r="AS10" i="33"/>
  <c r="AS35" i="33" s="1"/>
  <c r="AM35" i="33"/>
  <c r="AU10" i="33"/>
  <c r="AC10" i="35"/>
  <c r="AC35" i="35" s="1"/>
  <c r="W35" i="35"/>
  <c r="AE10" i="35"/>
  <c r="AC10" i="45"/>
  <c r="AC35" i="45" s="1"/>
  <c r="W35" i="45"/>
  <c r="AE10" i="45"/>
  <c r="AS44" i="39"/>
  <c r="AC15" i="7" s="1"/>
  <c r="AY44" i="40"/>
  <c r="AG14" i="7" s="1"/>
  <c r="S22" i="28"/>
  <c r="AU44" i="32"/>
  <c r="S17" i="28"/>
  <c r="AU44" i="37"/>
  <c r="AI44" i="30"/>
  <c r="Y26" i="7" s="1"/>
  <c r="AI26" i="56"/>
  <c r="AS26" i="56"/>
  <c r="AS46" i="43"/>
  <c r="AU46" i="43"/>
  <c r="M47" i="45"/>
  <c r="Q45" i="45"/>
  <c r="M47" i="41"/>
  <c r="Q45" i="41"/>
  <c r="M47" i="37"/>
  <c r="Q45" i="37"/>
  <c r="S45" i="37"/>
  <c r="M47" i="33"/>
  <c r="Q45" i="33"/>
  <c r="M47" i="30"/>
  <c r="Q45" i="30"/>
  <c r="AC10" i="34"/>
  <c r="AC35" i="34" s="1"/>
  <c r="W35" i="34"/>
  <c r="AE10" i="34"/>
  <c r="AC10" i="38"/>
  <c r="AC35" i="38" s="1"/>
  <c r="W35" i="38"/>
  <c r="AE10" i="38"/>
  <c r="AC10" i="44"/>
  <c r="AC35" i="44" s="1"/>
  <c r="W35" i="44"/>
  <c r="AE10" i="44"/>
  <c r="AO44" i="35"/>
  <c r="AY36" i="35"/>
  <c r="AY44" i="35" s="1"/>
  <c r="AG19" i="7" s="1"/>
  <c r="BA36" i="35"/>
  <c r="AS44" i="35"/>
  <c r="AC19" i="7" s="1"/>
  <c r="Q21" i="49"/>
  <c r="M25" i="49"/>
  <c r="AI21" i="46"/>
  <c r="AK21" i="46"/>
  <c r="S10" i="28"/>
  <c r="AU44" i="44"/>
  <c r="S13" i="28"/>
  <c r="AU44" i="41"/>
  <c r="AO44" i="33"/>
  <c r="AY36" i="33"/>
  <c r="AY44" i="33" s="1"/>
  <c r="AG21" i="7" s="1"/>
  <c r="BA36" i="33"/>
  <c r="AS44" i="33"/>
  <c r="AC21" i="7" s="1"/>
  <c r="AC46" i="41"/>
  <c r="AE46" i="41"/>
  <c r="AC46" i="37"/>
  <c r="AE46" i="37"/>
  <c r="AC46" i="33"/>
  <c r="AE46" i="33"/>
  <c r="M11" i="28"/>
  <c r="AK44" i="43"/>
  <c r="I29" i="51"/>
  <c r="K41" i="94"/>
  <c r="E28" i="12" s="1"/>
  <c r="AS46" i="40"/>
  <c r="AU46" i="40"/>
  <c r="AS46" i="36"/>
  <c r="AU46" i="36"/>
  <c r="AS46" i="32"/>
  <c r="AU46" i="32"/>
  <c r="M21" i="95"/>
  <c r="S9" i="28"/>
  <c r="AU44" i="45"/>
  <c r="Y26" i="54"/>
  <c r="Q26" i="54"/>
  <c r="M64" i="54"/>
  <c r="S20" i="28"/>
  <c r="AU44" i="34"/>
  <c r="M47" i="32"/>
  <c r="Q45" i="32"/>
  <c r="M57" i="95"/>
  <c r="M59" i="95"/>
  <c r="AC46" i="38"/>
  <c r="AE46" i="38"/>
  <c r="AC46" i="34"/>
  <c r="AE46" i="34"/>
  <c r="AC46" i="31"/>
  <c r="AE46" i="31"/>
  <c r="M76" i="95"/>
  <c r="AO22" i="30"/>
  <c r="AY22" i="30" s="1"/>
  <c r="AY44" i="36"/>
  <c r="AG18" i="7" s="1"/>
  <c r="Y48" i="54"/>
  <c r="AC10" i="30"/>
  <c r="AC35" i="30" s="1"/>
  <c r="W35" i="30"/>
  <c r="AC10" i="33"/>
  <c r="AC35" i="33" s="1"/>
  <c r="W35" i="33"/>
  <c r="AE10" i="33"/>
  <c r="AC10" i="37"/>
  <c r="AC35" i="37" s="1"/>
  <c r="W35" i="37"/>
  <c r="AE10" i="37"/>
  <c r="AI10" i="43"/>
  <c r="AI35" i="43" s="1"/>
  <c r="Y35" i="43"/>
  <c r="AK10" i="43"/>
  <c r="W16" i="49"/>
  <c r="Q18" i="49"/>
  <c r="O18" i="49" s="1"/>
  <c r="Q20" i="49"/>
  <c r="G25" i="10" s="1"/>
  <c r="AY21" i="40"/>
  <c r="BA21" i="40"/>
  <c r="AY22" i="46"/>
  <c r="BA22" i="46"/>
  <c r="W44" i="53"/>
  <c r="AS10" i="36"/>
  <c r="AS35" i="36" s="1"/>
  <c r="AM35" i="36"/>
  <c r="AU10" i="36"/>
  <c r="AM35" i="46"/>
  <c r="AU10" i="46"/>
  <c r="AY46" i="45"/>
  <c r="BA46" i="45"/>
  <c r="AO44" i="43"/>
  <c r="AY10" i="41"/>
  <c r="AY35" i="41" s="1"/>
  <c r="BA10" i="41"/>
  <c r="AY10" i="31"/>
  <c r="AO35" i="31"/>
  <c r="BA10" i="31"/>
  <c r="AY10" i="32"/>
  <c r="AO35" i="32"/>
  <c r="BA10" i="32"/>
  <c r="AS10" i="40"/>
  <c r="AS35" i="40" s="1"/>
  <c r="AM35" i="40"/>
  <c r="AU10" i="40"/>
  <c r="AS10" i="42"/>
  <c r="AM35" i="42"/>
  <c r="AU10" i="42"/>
  <c r="AY46" i="30"/>
  <c r="BA46" i="30"/>
  <c r="AS46" i="42"/>
  <c r="AU46" i="42"/>
  <c r="Y15" i="28"/>
  <c r="BA44" i="39"/>
  <c r="AS10" i="39"/>
  <c r="AM35" i="39"/>
  <c r="AU10" i="39"/>
  <c r="AY22" i="36"/>
  <c r="BA22" i="36"/>
  <c r="AY22" i="31"/>
  <c r="BA22" i="31"/>
  <c r="S14" i="28"/>
  <c r="AU44" i="40"/>
  <c r="AC46" i="43"/>
  <c r="AE46" i="43"/>
  <c r="AO46" i="35"/>
  <c r="AM46" i="35"/>
  <c r="AI53" i="55"/>
  <c r="Q53" i="55"/>
  <c r="W53" i="55" s="1"/>
  <c r="AA53" i="55"/>
  <c r="AC10" i="31"/>
  <c r="AC35" i="31" s="1"/>
  <c r="W35" i="31"/>
  <c r="AE10" i="31"/>
  <c r="AC10" i="32"/>
  <c r="AC35" i="32" s="1"/>
  <c r="W35" i="32"/>
  <c r="AE10" i="32"/>
  <c r="AS10" i="34"/>
  <c r="AM35" i="34"/>
  <c r="AU10" i="34"/>
  <c r="AI10" i="36"/>
  <c r="AI35" i="36" s="1"/>
  <c r="AK10" i="36"/>
  <c r="Y35" i="36"/>
  <c r="AY10" i="38"/>
  <c r="AY35" i="38" s="1"/>
  <c r="AO35" i="38"/>
  <c r="BA10" i="38"/>
  <c r="AC10" i="40"/>
  <c r="AC35" i="40" s="1"/>
  <c r="W35" i="40"/>
  <c r="AE10" i="40"/>
  <c r="AI10" i="42"/>
  <c r="AI35" i="42" s="1"/>
  <c r="Y35" i="42"/>
  <c r="AK10" i="42"/>
  <c r="AS10" i="44"/>
  <c r="AS35" i="44" s="1"/>
  <c r="AM35" i="44"/>
  <c r="AU10" i="44"/>
  <c r="W35" i="46"/>
  <c r="AE10" i="46"/>
  <c r="W24" i="50"/>
  <c r="W64" i="50" s="1"/>
  <c r="Q64" i="50"/>
  <c r="O64" i="50" s="1"/>
  <c r="M14" i="28"/>
  <c r="AK44" i="40"/>
  <c r="Y16" i="28"/>
  <c r="BA44" i="38"/>
  <c r="AI46" i="45"/>
  <c r="AK46" i="45"/>
  <c r="AS46" i="41"/>
  <c r="AU46" i="41"/>
  <c r="AS46" i="37"/>
  <c r="AU46" i="37"/>
  <c r="AS46" i="33"/>
  <c r="AU46" i="33"/>
  <c r="AI46" i="30"/>
  <c r="AK46" i="30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AM46" i="44"/>
  <c r="AO46" i="44" s="1"/>
  <c r="AC46" i="40"/>
  <c r="AE46" i="40"/>
  <c r="AC46" i="36"/>
  <c r="AE46" i="36"/>
  <c r="AC46" i="32"/>
  <c r="AE46" i="32"/>
  <c r="S17" i="23"/>
  <c r="S90" i="23" s="1"/>
  <c r="E39" i="8" s="1"/>
  <c r="M90" i="23"/>
  <c r="E33" i="10" s="1"/>
  <c r="Y20" i="28"/>
  <c r="BA44" i="34"/>
  <c r="M32" i="24"/>
  <c r="I38" i="24"/>
  <c r="G54" i="95"/>
  <c r="E86" i="95"/>
  <c r="AY20" i="32"/>
  <c r="BA20" i="32"/>
  <c r="AY20" i="36"/>
  <c r="BA20" i="36"/>
  <c r="AY20" i="40"/>
  <c r="BA20" i="40"/>
  <c r="AC46" i="42"/>
  <c r="AE46" i="42"/>
  <c r="AY46" i="38"/>
  <c r="BA46" i="38"/>
  <c r="AY46" i="34"/>
  <c r="BA46" i="34"/>
  <c r="AY46" i="31"/>
  <c r="BA46" i="31"/>
  <c r="BO25" i="51"/>
  <c r="BG25" i="51"/>
  <c r="AY25" i="51"/>
  <c r="AQ25" i="51"/>
  <c r="AI25" i="51"/>
  <c r="AA25" i="51"/>
  <c r="Q25" i="51"/>
  <c r="AY21" i="41"/>
  <c r="BA21" i="41"/>
  <c r="AY21" i="45"/>
  <c r="BA21" i="45"/>
  <c r="AY22" i="33"/>
  <c r="BA22" i="33"/>
  <c r="AY22" i="37"/>
  <c r="BA22" i="37"/>
  <c r="AY21" i="46"/>
  <c r="BA21" i="46"/>
  <c r="AY10" i="30"/>
  <c r="AY35" i="30" s="1"/>
  <c r="AO35" i="30"/>
  <c r="AY10" i="33"/>
  <c r="AY35" i="33" s="1"/>
  <c r="AO35" i="33"/>
  <c r="BA10" i="33"/>
  <c r="AI10" i="35"/>
  <c r="AI35" i="35" s="1"/>
  <c r="AK10" i="35"/>
  <c r="Y35" i="35"/>
  <c r="AS10" i="37"/>
  <c r="AS35" i="37" s="1"/>
  <c r="AM35" i="37"/>
  <c r="AU10" i="37"/>
  <c r="AC10" i="39"/>
  <c r="AC35" i="39" s="1"/>
  <c r="W35" i="39"/>
  <c r="AE10" i="39"/>
  <c r="AC10" i="41"/>
  <c r="AC35" i="41" s="1"/>
  <c r="W35" i="41"/>
  <c r="AE10" i="41"/>
  <c r="AS10" i="43"/>
  <c r="AM35" i="43"/>
  <c r="AU10" i="43"/>
  <c r="AI10" i="45"/>
  <c r="AI35" i="45" s="1"/>
  <c r="Y35" i="45"/>
  <c r="AK10" i="45"/>
  <c r="S15" i="28"/>
  <c r="AU44" i="39"/>
  <c r="Y14" i="28"/>
  <c r="BA44" i="40"/>
  <c r="AO44" i="37"/>
  <c r="AY36" i="37"/>
  <c r="AY44" i="37" s="1"/>
  <c r="AG17" i="7" s="1"/>
  <c r="BA36" i="37"/>
  <c r="G26" i="28"/>
  <c r="G37" i="10" s="1"/>
  <c r="M24" i="28"/>
  <c r="AK44" i="30"/>
  <c r="W26" i="56"/>
  <c r="W64" i="56" s="1"/>
  <c r="E8" i="8" s="1"/>
  <c r="E10" i="8" s="1"/>
  <c r="Q64" i="56"/>
  <c r="E8" i="10" s="1"/>
  <c r="AY46" i="43"/>
  <c r="BA46" i="43"/>
  <c r="AC46" i="39"/>
  <c r="AE46" i="39"/>
  <c r="AC46" i="35"/>
  <c r="AE46" i="35"/>
  <c r="K65" i="95"/>
  <c r="I55" i="53" s="1"/>
  <c r="M55" i="53" s="1"/>
  <c r="Q55" i="53" s="1"/>
  <c r="W55" i="53" s="1"/>
  <c r="Y35" i="34"/>
  <c r="AI10" i="34"/>
  <c r="AI35" i="34" s="1"/>
  <c r="AK10" i="34"/>
  <c r="AI10" i="38"/>
  <c r="AI35" i="38" s="1"/>
  <c r="Y35" i="38"/>
  <c r="AK10" i="38"/>
  <c r="AI10" i="44"/>
  <c r="AI35" i="44" s="1"/>
  <c r="AK10" i="44"/>
  <c r="Y35" i="44"/>
  <c r="S19" i="28"/>
  <c r="AU44" i="35"/>
  <c r="I58" i="55"/>
  <c r="M42" i="55"/>
  <c r="I25" i="49"/>
  <c r="K64" i="50"/>
  <c r="K65" i="50" s="1"/>
  <c r="M65" i="50" s="1"/>
  <c r="Q65" i="50" s="1"/>
  <c r="W65" i="50" s="1"/>
  <c r="AO44" i="44"/>
  <c r="AY36" i="44"/>
  <c r="AY44" i="44" s="1"/>
  <c r="AG10" i="7" s="1"/>
  <c r="BA36" i="44"/>
  <c r="M22" i="28"/>
  <c r="AK44" i="32"/>
  <c r="AO44" i="41"/>
  <c r="AY36" i="41"/>
  <c r="AY44" i="41" s="1"/>
  <c r="AG13" i="7" s="1"/>
  <c r="BA36" i="41"/>
  <c r="S21" i="28"/>
  <c r="AU44" i="33"/>
  <c r="S24" i="28"/>
  <c r="AU44" i="30"/>
  <c r="AO44" i="46"/>
  <c r="BA36" i="46"/>
  <c r="S8" i="28"/>
  <c r="S25" i="28" s="1"/>
  <c r="S31" i="28" s="1"/>
  <c r="AC27" i="7" s="1"/>
  <c r="AU44" i="46"/>
  <c r="Y23" i="28"/>
  <c r="BA44" i="31"/>
  <c r="AI46" i="41"/>
  <c r="AK46" i="41"/>
  <c r="AI46" i="37"/>
  <c r="AK46" i="37"/>
  <c r="AI46" i="33"/>
  <c r="AK46" i="33"/>
  <c r="M41" i="94"/>
  <c r="AC46" i="44"/>
  <c r="AE46" i="44"/>
  <c r="AY46" i="40"/>
  <c r="BA46" i="40"/>
  <c r="AY46" i="36"/>
  <c r="BA46" i="36"/>
  <c r="AY46" i="32"/>
  <c r="BA46" i="32"/>
  <c r="AK22" i="46"/>
  <c r="AI22" i="46"/>
  <c r="AY35" i="34"/>
  <c r="AO35" i="41"/>
  <c r="M47" i="44"/>
  <c r="Q45" i="44"/>
  <c r="S45" i="44"/>
  <c r="M47" i="40"/>
  <c r="Q45" i="40"/>
  <c r="M47" i="36"/>
  <c r="Q45" i="36"/>
  <c r="I176" i="11"/>
  <c r="I177" i="11" s="1"/>
  <c r="I60" i="10" s="1"/>
  <c r="AS20" i="31"/>
  <c r="AU20" i="31"/>
  <c r="AS20" i="34"/>
  <c r="AU20" i="34"/>
  <c r="AS20" i="38"/>
  <c r="AU20" i="38"/>
  <c r="AI46" i="38"/>
  <c r="AK46" i="38"/>
  <c r="AI46" i="34"/>
  <c r="AK46" i="34"/>
  <c r="AI46" i="31"/>
  <c r="AK46" i="31"/>
  <c r="BO28" i="51"/>
  <c r="BS28" i="51" s="1"/>
  <c r="BG28" i="51"/>
  <c r="AQ28" i="51"/>
  <c r="Q28" i="51"/>
  <c r="W28" i="51" s="1"/>
  <c r="AY28" i="51"/>
  <c r="AI28" i="51"/>
  <c r="AM28" i="51" s="1"/>
  <c r="AA28" i="51"/>
  <c r="AS21" i="43"/>
  <c r="AU21" i="43"/>
  <c r="AS22" i="35"/>
  <c r="AU22" i="35"/>
  <c r="AS22" i="39"/>
  <c r="AU22" i="39"/>
  <c r="AS21" i="42"/>
  <c r="AU21" i="42"/>
  <c r="Y18" i="28"/>
  <c r="BA44" i="36"/>
  <c r="AI10" i="30"/>
  <c r="AI35" i="30" s="1"/>
  <c r="Y35" i="30"/>
  <c r="AI10" i="33"/>
  <c r="AI35" i="33" s="1"/>
  <c r="Y35" i="33"/>
  <c r="AK10" i="33"/>
  <c r="Y10" i="37"/>
  <c r="AC10" i="43"/>
  <c r="AC35" i="43" s="1"/>
  <c r="W35" i="43"/>
  <c r="AE10" i="43"/>
  <c r="K18" i="49"/>
  <c r="K19" i="49" s="1"/>
  <c r="M19" i="49" s="1"/>
  <c r="Q19" i="49" s="1"/>
  <c r="W19" i="49" s="1"/>
  <c r="AY21" i="32"/>
  <c r="BA21" i="32"/>
  <c r="AY22" i="44"/>
  <c r="BA22" i="44"/>
  <c r="AO10" i="36"/>
  <c r="AO10" i="46"/>
  <c r="AS46" i="45"/>
  <c r="AU46" i="45"/>
  <c r="AY44" i="43"/>
  <c r="AG11" i="7" s="1"/>
  <c r="AS10" i="41"/>
  <c r="AS35" i="41" s="1"/>
  <c r="AM35" i="41"/>
  <c r="AU10" i="41"/>
  <c r="AS10" i="31"/>
  <c r="AS35" i="31" s="1"/>
  <c r="AM35" i="31"/>
  <c r="AU10" i="31"/>
  <c r="AS10" i="32"/>
  <c r="AS35" i="32" s="1"/>
  <c r="AM35" i="32"/>
  <c r="AU10" i="32"/>
  <c r="AO10" i="40"/>
  <c r="AO10" i="42"/>
  <c r="AS46" i="30"/>
  <c r="AU46" i="30"/>
  <c r="AO46" i="42"/>
  <c r="AS10" i="35"/>
  <c r="AM35" i="35"/>
  <c r="AU10" i="35"/>
  <c r="AS10" i="45"/>
  <c r="AS35" i="45" s="1"/>
  <c r="AM35" i="45"/>
  <c r="AU10" i="45"/>
  <c r="AY44" i="39"/>
  <c r="AG15" i="7" s="1"/>
  <c r="AY10" i="39"/>
  <c r="AY35" i="39" s="1"/>
  <c r="AO35" i="39"/>
  <c r="BA10" i="39"/>
  <c r="AY46" i="44" l="1"/>
  <c r="BA46" i="44"/>
  <c r="Q13" i="7"/>
  <c r="Q19" i="28"/>
  <c r="AU35" i="35"/>
  <c r="AY46" i="42"/>
  <c r="BA46" i="42"/>
  <c r="M25" i="7"/>
  <c r="AY10" i="46"/>
  <c r="AY35" i="46" s="1"/>
  <c r="AO35" i="46"/>
  <c r="BA10" i="46"/>
  <c r="E11" i="7"/>
  <c r="AI10" i="37"/>
  <c r="AI35" i="37" s="1"/>
  <c r="Y35" i="37"/>
  <c r="AK10" i="37"/>
  <c r="K24" i="28"/>
  <c r="W15" i="28"/>
  <c r="BA35" i="39"/>
  <c r="M9" i="7"/>
  <c r="AS35" i="35"/>
  <c r="AY10" i="42"/>
  <c r="AY35" i="42" s="1"/>
  <c r="AO35" i="42"/>
  <c r="BA10" i="42"/>
  <c r="AY10" i="40"/>
  <c r="AY35" i="40" s="1"/>
  <c r="AO35" i="40"/>
  <c r="BA10" i="40"/>
  <c r="Q22" i="28"/>
  <c r="AU35" i="32"/>
  <c r="Q23" i="28"/>
  <c r="AU35" i="31"/>
  <c r="M13" i="7"/>
  <c r="E11" i="28"/>
  <c r="AE35" i="43"/>
  <c r="K21" i="28"/>
  <c r="AK35" i="33"/>
  <c r="I26" i="7"/>
  <c r="M48" i="36"/>
  <c r="Q47" i="40"/>
  <c r="Q48" i="40" s="1"/>
  <c r="Y45" i="40"/>
  <c r="W45" i="40"/>
  <c r="S45" i="40"/>
  <c r="W45" i="44"/>
  <c r="Q47" i="44"/>
  <c r="Q48" i="44" s="1"/>
  <c r="Y45" i="44"/>
  <c r="Q20" i="7"/>
  <c r="Y10" i="28"/>
  <c r="BA44" i="44"/>
  <c r="I27" i="49"/>
  <c r="K25" i="49"/>
  <c r="K26" i="49" s="1"/>
  <c r="M26" i="49" s="1"/>
  <c r="Q26" i="49" s="1"/>
  <c r="W26" i="49" s="1"/>
  <c r="K16" i="28"/>
  <c r="AK35" i="38"/>
  <c r="K20" i="28"/>
  <c r="AK35" i="34"/>
  <c r="M65" i="95"/>
  <c r="Y17" i="28"/>
  <c r="BA44" i="37"/>
  <c r="I9" i="7"/>
  <c r="Q11" i="28"/>
  <c r="AU35" i="43"/>
  <c r="E13" i="28"/>
  <c r="AE35" i="41"/>
  <c r="E15" i="28"/>
  <c r="AE35" i="39"/>
  <c r="M17" i="7"/>
  <c r="W21" i="28"/>
  <c r="BA35" i="33"/>
  <c r="Q26" i="7"/>
  <c r="W25" i="51"/>
  <c r="AM25" i="51"/>
  <c r="BS25" i="51"/>
  <c r="K54" i="95"/>
  <c r="G86" i="95"/>
  <c r="W66" i="50"/>
  <c r="E29" i="8" s="1"/>
  <c r="E8" i="28"/>
  <c r="AE35" i="46"/>
  <c r="Q10" i="28"/>
  <c r="AU35" i="44"/>
  <c r="I12" i="7"/>
  <c r="E14" i="7"/>
  <c r="Q16" i="7"/>
  <c r="AS35" i="34"/>
  <c r="E24" i="7"/>
  <c r="E25" i="7"/>
  <c r="AS46" i="35"/>
  <c r="AU46" i="35"/>
  <c r="AS35" i="39"/>
  <c r="AS35" i="42"/>
  <c r="Q14" i="28"/>
  <c r="AU35" i="40"/>
  <c r="W22" i="28"/>
  <c r="BA35" i="32"/>
  <c r="AY35" i="31"/>
  <c r="Y11" i="28"/>
  <c r="BA44" i="43"/>
  <c r="Q8" i="28"/>
  <c r="AU35" i="46"/>
  <c r="Q18" i="28"/>
  <c r="AU35" i="36"/>
  <c r="K11" i="28"/>
  <c r="AK35" i="43"/>
  <c r="E17" i="7"/>
  <c r="E21" i="28"/>
  <c r="AE35" i="33"/>
  <c r="E24" i="28"/>
  <c r="M48" i="32"/>
  <c r="K64" i="54"/>
  <c r="K65" i="54" s="1"/>
  <c r="M65" i="54" s="1"/>
  <c r="Q65" i="54" s="1"/>
  <c r="W65" i="54" s="1"/>
  <c r="M29" i="51"/>
  <c r="I31" i="51"/>
  <c r="Y21" i="28"/>
  <c r="BA44" i="33"/>
  <c r="Q25" i="49"/>
  <c r="Q27" i="49" s="1"/>
  <c r="I25" i="10" s="1"/>
  <c r="W21" i="49"/>
  <c r="W25" i="49" s="1"/>
  <c r="W27" i="49" s="1"/>
  <c r="M29" i="8" s="1"/>
  <c r="Y19" i="28"/>
  <c r="BA44" i="35"/>
  <c r="E10" i="28"/>
  <c r="AE35" i="44"/>
  <c r="E16" i="7"/>
  <c r="E20" i="7"/>
  <c r="Q47" i="30"/>
  <c r="Q48" i="30" s="1"/>
  <c r="Y45" i="30"/>
  <c r="W45" i="30"/>
  <c r="S45" i="30"/>
  <c r="W45" i="33"/>
  <c r="Q47" i="33"/>
  <c r="Q48" i="33" s="1"/>
  <c r="Y45" i="33"/>
  <c r="S47" i="37"/>
  <c r="S48" i="37" s="1"/>
  <c r="AM45" i="37"/>
  <c r="AO45" i="37"/>
  <c r="M48" i="37"/>
  <c r="W45" i="41"/>
  <c r="Q47" i="41"/>
  <c r="Q48" i="41" s="1"/>
  <c r="Y45" i="41"/>
  <c r="Q47" i="45"/>
  <c r="Q48" i="45" s="1"/>
  <c r="Y45" i="45"/>
  <c r="W45" i="45"/>
  <c r="S45" i="45"/>
  <c r="E9" i="28"/>
  <c r="AE35" i="45"/>
  <c r="E19" i="28"/>
  <c r="AE35" i="35"/>
  <c r="M21" i="7"/>
  <c r="M26" i="7"/>
  <c r="S47" i="35"/>
  <c r="S48" i="35" s="1"/>
  <c r="AM45" i="35"/>
  <c r="M48" i="35"/>
  <c r="W45" i="39"/>
  <c r="Q47" i="39"/>
  <c r="Q48" i="39" s="1"/>
  <c r="Y45" i="39"/>
  <c r="Q47" i="43"/>
  <c r="Q48" i="43" s="1"/>
  <c r="W45" i="43"/>
  <c r="S45" i="43"/>
  <c r="Q46" i="53"/>
  <c r="M60" i="53"/>
  <c r="E12" i="28"/>
  <c r="AE35" i="42"/>
  <c r="AS35" i="38"/>
  <c r="E18" i="7"/>
  <c r="M48" i="31"/>
  <c r="Q47" i="34"/>
  <c r="Q48" i="34" s="1"/>
  <c r="Y45" i="34"/>
  <c r="W45" i="34"/>
  <c r="S45" i="34"/>
  <c r="M48" i="38"/>
  <c r="S47" i="42"/>
  <c r="S48" i="42" s="1"/>
  <c r="AM45" i="42"/>
  <c r="AO45" i="42"/>
  <c r="M48" i="42"/>
  <c r="W45" i="46"/>
  <c r="Q47" i="46"/>
  <c r="Q48" i="46" s="1"/>
  <c r="Y45" i="46"/>
  <c r="AS46" i="39"/>
  <c r="AU46" i="39"/>
  <c r="Y12" i="28"/>
  <c r="BA44" i="42"/>
  <c r="AY35" i="45"/>
  <c r="W19" i="28"/>
  <c r="BA35" i="35"/>
  <c r="W11" i="28"/>
  <c r="BA35" i="43"/>
  <c r="Q11" i="7"/>
  <c r="I13" i="7"/>
  <c r="I15" i="7"/>
  <c r="W17" i="28"/>
  <c r="BA35" i="37"/>
  <c r="AI35" i="46"/>
  <c r="W10" i="28"/>
  <c r="BA35" i="44"/>
  <c r="W20" i="28"/>
  <c r="BA35" i="34"/>
  <c r="K23" i="28"/>
  <c r="AK35" i="31"/>
  <c r="K14" i="28"/>
  <c r="AK35" i="40"/>
  <c r="I14" i="7"/>
  <c r="Q15" i="7"/>
  <c r="Q9" i="28"/>
  <c r="AU35" i="45"/>
  <c r="M24" i="7"/>
  <c r="Q13" i="28"/>
  <c r="AU35" i="41"/>
  <c r="AY10" i="36"/>
  <c r="AY35" i="36" s="1"/>
  <c r="AO35" i="36"/>
  <c r="BA10" i="36"/>
  <c r="I21" i="7"/>
  <c r="Q47" i="36"/>
  <c r="Q48" i="36" s="1"/>
  <c r="W45" i="36"/>
  <c r="S45" i="36"/>
  <c r="M48" i="40"/>
  <c r="S47" i="44"/>
  <c r="S48" i="44" s="1"/>
  <c r="AM45" i="44"/>
  <c r="M48" i="44"/>
  <c r="W13" i="28"/>
  <c r="BA35" i="41"/>
  <c r="Y8" i="28"/>
  <c r="BA44" i="46"/>
  <c r="S26" i="28"/>
  <c r="G39" i="10" s="1"/>
  <c r="Y13" i="28"/>
  <c r="BA44" i="41"/>
  <c r="M58" i="55"/>
  <c r="AI42" i="55"/>
  <c r="AI58" i="55" s="1"/>
  <c r="I13" i="10" s="1"/>
  <c r="Q42" i="55"/>
  <c r="AA42" i="55"/>
  <c r="K10" i="28"/>
  <c r="AK35" i="44"/>
  <c r="I10" i="7"/>
  <c r="I16" i="7"/>
  <c r="I20" i="7"/>
  <c r="M26" i="28"/>
  <c r="G38" i="10" s="1"/>
  <c r="K9" i="28"/>
  <c r="AK35" i="45"/>
  <c r="AS35" i="43"/>
  <c r="E13" i="7"/>
  <c r="E15" i="7"/>
  <c r="Q17" i="28"/>
  <c r="AU35" i="37"/>
  <c r="K19" i="28"/>
  <c r="AK35" i="35"/>
  <c r="I19" i="7"/>
  <c r="Q21" i="7"/>
  <c r="W24" i="28"/>
  <c r="M38" i="24"/>
  <c r="I32" i="10" s="1"/>
  <c r="S32" i="24"/>
  <c r="S38" i="24" s="1"/>
  <c r="M38" i="8" s="1"/>
  <c r="AS46" i="44"/>
  <c r="AU46" i="44"/>
  <c r="Q66" i="50"/>
  <c r="E25" i="10" s="1"/>
  <c r="Y64" i="50"/>
  <c r="M66" i="50"/>
  <c r="M10" i="7"/>
  <c r="K12" i="28"/>
  <c r="AK35" i="42"/>
  <c r="E14" i="28"/>
  <c r="AE35" i="40"/>
  <c r="W16" i="28"/>
  <c r="BA35" i="38"/>
  <c r="K18" i="28"/>
  <c r="AK35" i="36"/>
  <c r="I18" i="7"/>
  <c r="Q20" i="28"/>
  <c r="AU35" i="34"/>
  <c r="E22" i="28"/>
  <c r="AE35" i="32"/>
  <c r="E23" i="28"/>
  <c r="AE35" i="31"/>
  <c r="AY46" i="35"/>
  <c r="BA46" i="35"/>
  <c r="Q15" i="28"/>
  <c r="AU35" i="39"/>
  <c r="Q12" i="28"/>
  <c r="AU35" i="42"/>
  <c r="M14" i="7"/>
  <c r="AY35" i="32"/>
  <c r="W23" i="28"/>
  <c r="BA35" i="31"/>
  <c r="M18" i="7"/>
  <c r="W20" i="49"/>
  <c r="I29" i="8" s="1"/>
  <c r="I30" i="8" s="1"/>
  <c r="W18" i="49"/>
  <c r="I11" i="7"/>
  <c r="E17" i="28"/>
  <c r="AE35" i="37"/>
  <c r="E21" i="7"/>
  <c r="E26" i="7"/>
  <c r="Q47" i="32"/>
  <c r="Q48" i="32" s="1"/>
  <c r="Y45" i="32"/>
  <c r="W45" i="32"/>
  <c r="S45" i="32"/>
  <c r="W26" i="54"/>
  <c r="W64" i="54" s="1"/>
  <c r="W66" i="54" s="1"/>
  <c r="E27" i="8" s="1"/>
  <c r="E30" i="8" s="1"/>
  <c r="Q64" i="54"/>
  <c r="Q66" i="54" s="1"/>
  <c r="E23" i="10" s="1"/>
  <c r="M27" i="49"/>
  <c r="O25" i="49"/>
  <c r="E10" i="7"/>
  <c r="E16" i="28"/>
  <c r="AE35" i="38"/>
  <c r="E20" i="28"/>
  <c r="AE35" i="34"/>
  <c r="M48" i="30"/>
  <c r="S45" i="33"/>
  <c r="M48" i="33"/>
  <c r="W45" i="37"/>
  <c r="Q47" i="37"/>
  <c r="Q48" i="37" s="1"/>
  <c r="Y45" i="37"/>
  <c r="S45" i="41"/>
  <c r="M48" i="41"/>
  <c r="M48" i="45"/>
  <c r="E9" i="7"/>
  <c r="E19" i="7"/>
  <c r="Q21" i="28"/>
  <c r="AU35" i="33"/>
  <c r="Q24" i="28"/>
  <c r="W45" i="35"/>
  <c r="Q47" i="35"/>
  <c r="Q48" i="35" s="1"/>
  <c r="Y45" i="35"/>
  <c r="S45" i="39"/>
  <c r="M48" i="39"/>
  <c r="M48" i="43"/>
  <c r="I60" i="53"/>
  <c r="I62" i="53" s="1"/>
  <c r="E12" i="7"/>
  <c r="Q16" i="28"/>
  <c r="AU35" i="38"/>
  <c r="E18" i="28"/>
  <c r="AE35" i="36"/>
  <c r="Q47" i="31"/>
  <c r="Q48" i="31" s="1"/>
  <c r="Y45" i="31"/>
  <c r="W45" i="31"/>
  <c r="S45" i="31"/>
  <c r="M48" i="34"/>
  <c r="Q47" i="38"/>
  <c r="Q48" i="38" s="1"/>
  <c r="W45" i="38"/>
  <c r="S45" i="38"/>
  <c r="W45" i="42"/>
  <c r="Q47" i="42"/>
  <c r="Q48" i="42" s="1"/>
  <c r="Y45" i="42"/>
  <c r="S45" i="46"/>
  <c r="M48" i="46"/>
  <c r="AO46" i="39"/>
  <c r="Y22" i="28"/>
  <c r="BA44" i="32"/>
  <c r="W9" i="28"/>
  <c r="BA35" i="45"/>
  <c r="Q19" i="7"/>
  <c r="K13" i="28"/>
  <c r="AK35" i="41"/>
  <c r="K15" i="28"/>
  <c r="AK35" i="39"/>
  <c r="AY35" i="37"/>
  <c r="K8" i="28"/>
  <c r="AK35" i="46"/>
  <c r="AY35" i="44"/>
  <c r="I25" i="7"/>
  <c r="K22" i="28"/>
  <c r="AK35" i="32"/>
  <c r="I24" i="7"/>
  <c r="Q10" i="7" l="1"/>
  <c r="Y47" i="42"/>
  <c r="AI45" i="42"/>
  <c r="AI47" i="42" s="1"/>
  <c r="AK45" i="42"/>
  <c r="W47" i="38"/>
  <c r="AC45" i="38"/>
  <c r="AC47" i="38" s="1"/>
  <c r="AE45" i="38"/>
  <c r="S47" i="31"/>
  <c r="S48" i="31" s="1"/>
  <c r="AM45" i="31"/>
  <c r="Y47" i="31"/>
  <c r="AI45" i="31"/>
  <c r="AI47" i="31" s="1"/>
  <c r="AK45" i="31"/>
  <c r="Y47" i="35"/>
  <c r="AI45" i="35"/>
  <c r="AI47" i="35" s="1"/>
  <c r="AK45" i="35"/>
  <c r="W47" i="35"/>
  <c r="AC45" i="35"/>
  <c r="AC47" i="35" s="1"/>
  <c r="AE45" i="35"/>
  <c r="Y47" i="37"/>
  <c r="AI45" i="37"/>
  <c r="AI47" i="37" s="1"/>
  <c r="AO17" i="7" s="1"/>
  <c r="AK45" i="37"/>
  <c r="W47" i="37"/>
  <c r="AC45" i="37"/>
  <c r="AC47" i="37" s="1"/>
  <c r="AE45" i="37"/>
  <c r="S47" i="33"/>
  <c r="S48" i="33" s="1"/>
  <c r="AM45" i="33"/>
  <c r="AO45" i="33" s="1"/>
  <c r="S47" i="32"/>
  <c r="S48" i="32" s="1"/>
  <c r="AM45" i="32"/>
  <c r="Y47" i="32"/>
  <c r="AI45" i="32"/>
  <c r="AI47" i="32" s="1"/>
  <c r="AK45" i="32"/>
  <c r="Q24" i="7"/>
  <c r="M11" i="7"/>
  <c r="AM47" i="44"/>
  <c r="AS45" i="44"/>
  <c r="AS47" i="44" s="1"/>
  <c r="AU45" i="44"/>
  <c r="W47" i="36"/>
  <c r="AC45" i="36"/>
  <c r="AC47" i="36" s="1"/>
  <c r="AE45" i="36"/>
  <c r="W18" i="28"/>
  <c r="BA35" i="36"/>
  <c r="I8" i="7"/>
  <c r="AI48" i="46"/>
  <c r="Q9" i="7"/>
  <c r="Y47" i="46"/>
  <c r="AK45" i="46"/>
  <c r="W47" i="46"/>
  <c r="AE45" i="46"/>
  <c r="AO47" i="42"/>
  <c r="AY45" i="42"/>
  <c r="AY47" i="42" s="1"/>
  <c r="AW12" i="7" s="1"/>
  <c r="BA45" i="42"/>
  <c r="S47" i="34"/>
  <c r="S48" i="34" s="1"/>
  <c r="AM45" i="34"/>
  <c r="Y47" i="34"/>
  <c r="AI45" i="34"/>
  <c r="AI47" i="34" s="1"/>
  <c r="AK45" i="34"/>
  <c r="W46" i="53"/>
  <c r="W60" i="53" s="1"/>
  <c r="Q60" i="53"/>
  <c r="W47" i="43"/>
  <c r="AC45" i="43"/>
  <c r="AC47" i="43" s="1"/>
  <c r="AE45" i="43"/>
  <c r="AM47" i="35"/>
  <c r="AS45" i="35"/>
  <c r="AS47" i="35" s="1"/>
  <c r="AS19" i="7" s="1"/>
  <c r="AU45" i="35"/>
  <c r="S47" i="45"/>
  <c r="S48" i="45" s="1"/>
  <c r="AM45" i="45"/>
  <c r="Y47" i="45"/>
  <c r="AI45" i="45"/>
  <c r="AI47" i="45" s="1"/>
  <c r="AK45" i="45"/>
  <c r="Y47" i="41"/>
  <c r="AI45" i="41"/>
  <c r="AI47" i="41" s="1"/>
  <c r="AK45" i="41"/>
  <c r="W47" i="41"/>
  <c r="AC45" i="41"/>
  <c r="AC47" i="41" s="1"/>
  <c r="AE45" i="41"/>
  <c r="AO47" i="37"/>
  <c r="AY45" i="37"/>
  <c r="AY47" i="37" s="1"/>
  <c r="AW17" i="7" s="1"/>
  <c r="BA45" i="37"/>
  <c r="S47" i="30"/>
  <c r="S48" i="30" s="1"/>
  <c r="AM45" i="30"/>
  <c r="Y47" i="30"/>
  <c r="AI45" i="30"/>
  <c r="AI47" i="30" s="1"/>
  <c r="AK45" i="30"/>
  <c r="AY29" i="51"/>
  <c r="AY31" i="51" s="1"/>
  <c r="I16" i="10" s="1"/>
  <c r="AI29" i="51"/>
  <c r="AA29" i="51"/>
  <c r="AA31" i="51" s="1"/>
  <c r="I11" i="10" s="1"/>
  <c r="BO29" i="51"/>
  <c r="BG29" i="51"/>
  <c r="BG31" i="51" s="1"/>
  <c r="I20" i="10" s="1"/>
  <c r="AQ29" i="51"/>
  <c r="AQ31" i="51" s="1"/>
  <c r="I14" i="10" s="1"/>
  <c r="Q29" i="51"/>
  <c r="M31" i="51"/>
  <c r="E26" i="28"/>
  <c r="E37" i="10" s="1"/>
  <c r="Q25" i="28"/>
  <c r="Q31" i="28" s="1"/>
  <c r="M27" i="7" s="1"/>
  <c r="M12" i="7"/>
  <c r="M20" i="7"/>
  <c r="E25" i="28"/>
  <c r="E31" i="28" s="1"/>
  <c r="E27" i="7" s="1"/>
  <c r="I32" i="22"/>
  <c r="K86" i="95"/>
  <c r="E27" i="12" s="1"/>
  <c r="E42" i="12" s="1"/>
  <c r="S47" i="40"/>
  <c r="S48" i="40" s="1"/>
  <c r="AM45" i="40"/>
  <c r="Y47" i="40"/>
  <c r="AI45" i="40"/>
  <c r="AI47" i="40" s="1"/>
  <c r="AK45" i="40"/>
  <c r="Q14" i="7"/>
  <c r="W12" i="28"/>
  <c r="AO48" i="42"/>
  <c r="BA35" i="42"/>
  <c r="M19" i="7"/>
  <c r="AS48" i="35"/>
  <c r="I17" i="7"/>
  <c r="AI48" i="37"/>
  <c r="W8" i="28"/>
  <c r="BA35" i="46"/>
  <c r="Q17" i="7"/>
  <c r="AY48" i="37"/>
  <c r="W47" i="42"/>
  <c r="AC45" i="42"/>
  <c r="AC47" i="42" s="1"/>
  <c r="AE45" i="42"/>
  <c r="AY46" i="39"/>
  <c r="BA46" i="39"/>
  <c r="S47" i="46"/>
  <c r="S48" i="46" s="1"/>
  <c r="AM45" i="46"/>
  <c r="AO45" i="46"/>
  <c r="S47" i="38"/>
  <c r="S48" i="38" s="1"/>
  <c r="AM45" i="38"/>
  <c r="Y45" i="38"/>
  <c r="W47" i="31"/>
  <c r="AC45" i="31"/>
  <c r="AC47" i="31" s="1"/>
  <c r="AE45" i="31"/>
  <c r="S47" i="39"/>
  <c r="S48" i="39" s="1"/>
  <c r="AM45" i="39"/>
  <c r="AO45" i="39" s="1"/>
  <c r="S47" i="41"/>
  <c r="S48" i="41" s="1"/>
  <c r="AM45" i="41"/>
  <c r="AO45" i="41"/>
  <c r="W47" i="32"/>
  <c r="AC45" i="32"/>
  <c r="AC47" i="32" s="1"/>
  <c r="AE45" i="32"/>
  <c r="Q58" i="55"/>
  <c r="I8" i="10" s="1"/>
  <c r="W42" i="55"/>
  <c r="Y25" i="28"/>
  <c r="AO45" i="44"/>
  <c r="S47" i="36"/>
  <c r="S48" i="36" s="1"/>
  <c r="AM45" i="36"/>
  <c r="Y45" i="36"/>
  <c r="Q18" i="7"/>
  <c r="BA48" i="42"/>
  <c r="AM47" i="42"/>
  <c r="AS45" i="42"/>
  <c r="AS47" i="42" s="1"/>
  <c r="AS12" i="7" s="1"/>
  <c r="AU45" i="42"/>
  <c r="W47" i="34"/>
  <c r="AC45" i="34"/>
  <c r="AC47" i="34" s="1"/>
  <c r="AE45" i="34"/>
  <c r="M16" i="7"/>
  <c r="K60" i="53"/>
  <c r="K61" i="53" s="1"/>
  <c r="M61" i="53" s="1"/>
  <c r="Q61" i="53" s="1"/>
  <c r="W61" i="53" s="1"/>
  <c r="S47" i="43"/>
  <c r="S48" i="43" s="1"/>
  <c r="AM45" i="43"/>
  <c r="Y45" i="43"/>
  <c r="Y47" i="39"/>
  <c r="AI45" i="39"/>
  <c r="AI47" i="39" s="1"/>
  <c r="AK45" i="39"/>
  <c r="W47" i="39"/>
  <c r="AC45" i="39"/>
  <c r="AC47" i="39" s="1"/>
  <c r="AE45" i="39"/>
  <c r="AO45" i="35"/>
  <c r="W47" i="45"/>
  <c r="AC45" i="45"/>
  <c r="AC47" i="45" s="1"/>
  <c r="AE45" i="45"/>
  <c r="AM47" i="37"/>
  <c r="AS45" i="37"/>
  <c r="AS47" i="37" s="1"/>
  <c r="AU45" i="37"/>
  <c r="Y47" i="33"/>
  <c r="AI45" i="33"/>
  <c r="AI47" i="33" s="1"/>
  <c r="AK45" i="33"/>
  <c r="W47" i="33"/>
  <c r="AC45" i="33"/>
  <c r="AC47" i="33" s="1"/>
  <c r="AE45" i="33"/>
  <c r="W47" i="30"/>
  <c r="AC45" i="30"/>
  <c r="AC47" i="30" s="1"/>
  <c r="AE45" i="30"/>
  <c r="M66" i="54"/>
  <c r="Q25" i="7"/>
  <c r="M15" i="7"/>
  <c r="M54" i="95"/>
  <c r="M86" i="95" s="1"/>
  <c r="Y47" i="44"/>
  <c r="AI45" i="44"/>
  <c r="AI47" i="44" s="1"/>
  <c r="AK45" i="44"/>
  <c r="W47" i="44"/>
  <c r="AC45" i="44"/>
  <c r="AC47" i="44" s="1"/>
  <c r="AE45" i="44"/>
  <c r="W47" i="40"/>
  <c r="AC45" i="40"/>
  <c r="AC47" i="40" s="1"/>
  <c r="AE45" i="40"/>
  <c r="W14" i="28"/>
  <c r="BA35" i="40"/>
  <c r="Q12" i="7"/>
  <c r="AY48" i="42"/>
  <c r="K17" i="28"/>
  <c r="K25" i="28" s="1"/>
  <c r="Y48" i="37"/>
  <c r="AK48" i="37" s="1"/>
  <c r="AK35" i="37"/>
  <c r="Q8" i="7"/>
  <c r="AY48" i="46"/>
  <c r="AO47" i="33" l="1"/>
  <c r="AY45" i="33"/>
  <c r="AY47" i="33" s="1"/>
  <c r="BA45" i="33"/>
  <c r="K31" i="28"/>
  <c r="I27" i="7" s="1"/>
  <c r="K26" i="28"/>
  <c r="E38" i="10" s="1"/>
  <c r="AO47" i="39"/>
  <c r="AY45" i="39"/>
  <c r="AY47" i="39" s="1"/>
  <c r="BA45" i="39"/>
  <c r="AK14" i="7"/>
  <c r="AC48" i="40"/>
  <c r="AO10" i="7"/>
  <c r="AI48" i="44"/>
  <c r="I24" i="28"/>
  <c r="W48" i="30"/>
  <c r="AE48" i="30" s="1"/>
  <c r="AE47" i="30"/>
  <c r="AS17" i="7"/>
  <c r="AS48" i="37"/>
  <c r="I15" i="28"/>
  <c r="AE47" i="39"/>
  <c r="W48" i="39"/>
  <c r="AE48" i="39" s="1"/>
  <c r="Y47" i="43"/>
  <c r="AI45" i="43"/>
  <c r="AI47" i="43" s="1"/>
  <c r="AK45" i="43"/>
  <c r="I14" i="28"/>
  <c r="AE47" i="40"/>
  <c r="W48" i="40"/>
  <c r="AE48" i="40" s="1"/>
  <c r="AK10" i="7"/>
  <c r="AC48" i="44"/>
  <c r="O10" i="28"/>
  <c r="AK47" i="44"/>
  <c r="Y48" i="44"/>
  <c r="AK48" i="44" s="1"/>
  <c r="AK26" i="7"/>
  <c r="AC48" i="30"/>
  <c r="I21" i="28"/>
  <c r="W48" i="33"/>
  <c r="AE48" i="33" s="1"/>
  <c r="AE47" i="33"/>
  <c r="AO21" i="7"/>
  <c r="AI48" i="33"/>
  <c r="U17" i="28"/>
  <c r="AU47" i="37"/>
  <c r="AM48" i="37"/>
  <c r="AU48" i="37" s="1"/>
  <c r="AK9" i="7"/>
  <c r="AC48" i="45"/>
  <c r="AO47" i="35"/>
  <c r="AY45" i="35"/>
  <c r="AY47" i="35" s="1"/>
  <c r="BA45" i="35"/>
  <c r="AK15" i="7"/>
  <c r="AC48" i="39"/>
  <c r="O15" i="28"/>
  <c r="AK47" i="39"/>
  <c r="Y48" i="39"/>
  <c r="AK48" i="39" s="1"/>
  <c r="AM47" i="43"/>
  <c r="AS45" i="43"/>
  <c r="AS47" i="43" s="1"/>
  <c r="AU45" i="43"/>
  <c r="AO45" i="43"/>
  <c r="M62" i="53"/>
  <c r="AK20" i="7"/>
  <c r="AC48" i="34"/>
  <c r="U12" i="28"/>
  <c r="AU47" i="42"/>
  <c r="AM48" i="42"/>
  <c r="AU48" i="42" s="1"/>
  <c r="Y47" i="36"/>
  <c r="AI45" i="36"/>
  <c r="AI47" i="36" s="1"/>
  <c r="AK45" i="36"/>
  <c r="AO47" i="44"/>
  <c r="AY45" i="44"/>
  <c r="AY47" i="44" s="1"/>
  <c r="BA45" i="44"/>
  <c r="W58" i="55"/>
  <c r="M8" i="8" s="1"/>
  <c r="AA58" i="55"/>
  <c r="I10" i="10" s="1"/>
  <c r="I22" i="28"/>
  <c r="AE47" i="32"/>
  <c r="W48" i="32"/>
  <c r="AE48" i="32" s="1"/>
  <c r="AM47" i="41"/>
  <c r="AS45" i="41"/>
  <c r="AS47" i="41" s="1"/>
  <c r="AU45" i="41"/>
  <c r="I23" i="28"/>
  <c r="AE47" i="31"/>
  <c r="W48" i="31"/>
  <c r="AE48" i="31" s="1"/>
  <c r="AM47" i="38"/>
  <c r="AS45" i="38"/>
  <c r="AS47" i="38" s="1"/>
  <c r="AU45" i="38"/>
  <c r="AO45" i="38"/>
  <c r="AM47" i="46"/>
  <c r="AU45" i="46"/>
  <c r="I12" i="28"/>
  <c r="W48" i="42"/>
  <c r="AE48" i="42" s="1"/>
  <c r="AE47" i="42"/>
  <c r="W25" i="28"/>
  <c r="O14" i="28"/>
  <c r="Y48" i="40"/>
  <c r="AK48" i="40" s="1"/>
  <c r="AK47" i="40"/>
  <c r="I59" i="10"/>
  <c r="I61" i="10" s="1"/>
  <c r="E43" i="12"/>
  <c r="E20" i="9" s="1"/>
  <c r="AS48" i="42"/>
  <c r="BS29" i="51"/>
  <c r="BS31" i="51" s="1"/>
  <c r="M28" i="8" s="1"/>
  <c r="BO31" i="51"/>
  <c r="I24" i="10" s="1"/>
  <c r="AM29" i="51"/>
  <c r="AM31" i="51" s="1"/>
  <c r="M19" i="8" s="1"/>
  <c r="AI31" i="51"/>
  <c r="I15" i="10" s="1"/>
  <c r="O24" i="28"/>
  <c r="Y48" i="30"/>
  <c r="AK48" i="30" s="1"/>
  <c r="AK47" i="30"/>
  <c r="AA17" i="28"/>
  <c r="BA47" i="37"/>
  <c r="AO48" i="37"/>
  <c r="BA48" i="37" s="1"/>
  <c r="AK13" i="7"/>
  <c r="AC48" i="41"/>
  <c r="O13" i="28"/>
  <c r="Y48" i="41"/>
  <c r="AK48" i="41" s="1"/>
  <c r="AK47" i="41"/>
  <c r="AO9" i="7"/>
  <c r="AI48" i="45"/>
  <c r="AM47" i="45"/>
  <c r="AS45" i="45"/>
  <c r="AS47" i="45" s="1"/>
  <c r="AU45" i="45"/>
  <c r="AO45" i="45"/>
  <c r="I11" i="28"/>
  <c r="W48" i="43"/>
  <c r="AE48" i="43" s="1"/>
  <c r="AE47" i="43"/>
  <c r="W62" i="53"/>
  <c r="M27" i="8" s="1"/>
  <c r="M30" i="8" s="1"/>
  <c r="O20" i="28"/>
  <c r="Y48" i="34"/>
  <c r="AK48" i="34" s="1"/>
  <c r="AK47" i="34"/>
  <c r="AA12" i="28"/>
  <c r="BA47" i="42"/>
  <c r="I8" i="28"/>
  <c r="W48" i="46"/>
  <c r="AE48" i="46" s="1"/>
  <c r="AE47" i="46"/>
  <c r="O8" i="28"/>
  <c r="AK47" i="46"/>
  <c r="Y48" i="46"/>
  <c r="AK48" i="46" s="1"/>
  <c r="I18" i="28"/>
  <c r="AE47" i="36"/>
  <c r="W48" i="36"/>
  <c r="AE48" i="36" s="1"/>
  <c r="AS10" i="7"/>
  <c r="AS48" i="44"/>
  <c r="O22" i="28"/>
  <c r="AK47" i="32"/>
  <c r="Y48" i="32"/>
  <c r="AK48" i="32" s="1"/>
  <c r="AK17" i="7"/>
  <c r="AC48" i="37"/>
  <c r="O17" i="28"/>
  <c r="AK47" i="37"/>
  <c r="I19" i="28"/>
  <c r="W48" i="35"/>
  <c r="AE48" i="35" s="1"/>
  <c r="AE47" i="35"/>
  <c r="AO19" i="7"/>
  <c r="AI48" i="35"/>
  <c r="O23" i="28"/>
  <c r="Y48" i="31"/>
  <c r="AK48" i="31" s="1"/>
  <c r="AK47" i="31"/>
  <c r="I16" i="28"/>
  <c r="AE47" i="38"/>
  <c r="W48" i="38"/>
  <c r="AE48" i="38" s="1"/>
  <c r="AO12" i="7"/>
  <c r="AI48" i="42"/>
  <c r="I10" i="28"/>
  <c r="W48" i="44"/>
  <c r="AE48" i="44" s="1"/>
  <c r="AE47" i="44"/>
  <c r="AK21" i="7"/>
  <c r="AC48" i="33"/>
  <c r="O21" i="28"/>
  <c r="AK47" i="33"/>
  <c r="Y48" i="33"/>
  <c r="AK48" i="33" s="1"/>
  <c r="I9" i="28"/>
  <c r="W48" i="45"/>
  <c r="AE48" i="45" s="1"/>
  <c r="AE47" i="45"/>
  <c r="AO15" i="7"/>
  <c r="AI48" i="39"/>
  <c r="I20" i="28"/>
  <c r="W48" i="34"/>
  <c r="AE48" i="34" s="1"/>
  <c r="AE47" i="34"/>
  <c r="AM47" i="36"/>
  <c r="AS45" i="36"/>
  <c r="AS47" i="36" s="1"/>
  <c r="AU45" i="36"/>
  <c r="AO45" i="36"/>
  <c r="Y31" i="28"/>
  <c r="AG27" i="7" s="1"/>
  <c r="Y26" i="28"/>
  <c r="G40" i="10" s="1"/>
  <c r="G42" i="10" s="1"/>
  <c r="AK24" i="7"/>
  <c r="AC48" i="32"/>
  <c r="AO47" i="41"/>
  <c r="AY45" i="41"/>
  <c r="AY47" i="41" s="1"/>
  <c r="BA45" i="41"/>
  <c r="AM47" i="39"/>
  <c r="AS45" i="39"/>
  <c r="AS47" i="39" s="1"/>
  <c r="AU45" i="39"/>
  <c r="AK25" i="7"/>
  <c r="AC48" i="31"/>
  <c r="Y47" i="38"/>
  <c r="AI45" i="38"/>
  <c r="AI47" i="38" s="1"/>
  <c r="AK45" i="38"/>
  <c r="AO47" i="46"/>
  <c r="BA45" i="46"/>
  <c r="AK12" i="7"/>
  <c r="AC48" i="42"/>
  <c r="AO14" i="7"/>
  <c r="AI48" i="40"/>
  <c r="AM47" i="40"/>
  <c r="AS45" i="40"/>
  <c r="AS47" i="40" s="1"/>
  <c r="AU45" i="40"/>
  <c r="AO45" i="40"/>
  <c r="M32" i="22"/>
  <c r="I38" i="22"/>
  <c r="W29" i="51"/>
  <c r="W31" i="51" s="1"/>
  <c r="M9" i="8" s="1"/>
  <c r="Q31" i="51"/>
  <c r="I9" i="10" s="1"/>
  <c r="AO26" i="7"/>
  <c r="AI48" i="30"/>
  <c r="AM47" i="30"/>
  <c r="AS45" i="30"/>
  <c r="AS47" i="30" s="1"/>
  <c r="AU45" i="30"/>
  <c r="AO45" i="30"/>
  <c r="I13" i="28"/>
  <c r="W48" i="41"/>
  <c r="AE48" i="41" s="1"/>
  <c r="AE47" i="41"/>
  <c r="AO13" i="7"/>
  <c r="AI48" i="41"/>
  <c r="O9" i="28"/>
  <c r="AK47" i="45"/>
  <c r="Y48" i="45"/>
  <c r="AK48" i="45" s="1"/>
  <c r="U19" i="28"/>
  <c r="AM48" i="35"/>
  <c r="AU48" i="35" s="1"/>
  <c r="AU47" i="35"/>
  <c r="AK11" i="7"/>
  <c r="AC48" i="43"/>
  <c r="Q62" i="53"/>
  <c r="I23" i="10" s="1"/>
  <c r="AO20" i="7"/>
  <c r="AI48" i="34"/>
  <c r="AM47" i="34"/>
  <c r="AS45" i="34"/>
  <c r="AS47" i="34" s="1"/>
  <c r="AU45" i="34"/>
  <c r="AO45" i="34"/>
  <c r="AK18" i="7"/>
  <c r="AC48" i="36"/>
  <c r="U10" i="28"/>
  <c r="AU47" i="44"/>
  <c r="AM48" i="44"/>
  <c r="AU48" i="44" s="1"/>
  <c r="AO24" i="7"/>
  <c r="AI48" i="32"/>
  <c r="AM47" i="32"/>
  <c r="AS45" i="32"/>
  <c r="AS47" i="32" s="1"/>
  <c r="AU45" i="32"/>
  <c r="AO45" i="32"/>
  <c r="AM47" i="33"/>
  <c r="AS45" i="33"/>
  <c r="AS47" i="33" s="1"/>
  <c r="AU45" i="33"/>
  <c r="I17" i="28"/>
  <c r="AE47" i="37"/>
  <c r="W48" i="37"/>
  <c r="AE48" i="37" s="1"/>
  <c r="Q26" i="28"/>
  <c r="E39" i="10" s="1"/>
  <c r="AK19" i="7"/>
  <c r="AC48" i="35"/>
  <c r="O19" i="28"/>
  <c r="Y48" i="35"/>
  <c r="AK48" i="35" s="1"/>
  <c r="AK47" i="35"/>
  <c r="AO25" i="7"/>
  <c r="AI48" i="31"/>
  <c r="AM47" i="31"/>
  <c r="AS45" i="31"/>
  <c r="AS47" i="31" s="1"/>
  <c r="AU45" i="31"/>
  <c r="AO45" i="31"/>
  <c r="AK16" i="7"/>
  <c r="AC48" i="38"/>
  <c r="O12" i="28"/>
  <c r="AK47" i="42"/>
  <c r="Y48" i="42"/>
  <c r="AK48" i="42" s="1"/>
  <c r="AS24" i="7" l="1"/>
  <c r="AS48" i="32"/>
  <c r="AO47" i="34"/>
  <c r="AY45" i="34"/>
  <c r="AY47" i="34" s="1"/>
  <c r="BA45" i="34"/>
  <c r="AS20" i="7"/>
  <c r="AS48" i="34"/>
  <c r="U24" i="28"/>
  <c r="AM48" i="30"/>
  <c r="AU48" i="30" s="1"/>
  <c r="AU47" i="30"/>
  <c r="M38" i="22"/>
  <c r="I33" i="10" s="1"/>
  <c r="S32" i="22"/>
  <c r="S38" i="22" s="1"/>
  <c r="M39" i="8" s="1"/>
  <c r="U14" i="28"/>
  <c r="AU47" i="40"/>
  <c r="AM48" i="40"/>
  <c r="AU48" i="40" s="1"/>
  <c r="AA8" i="28"/>
  <c r="BA47" i="46"/>
  <c r="AO48" i="46"/>
  <c r="BA48" i="46" s="1"/>
  <c r="AO16" i="7"/>
  <c r="AI48" i="38"/>
  <c r="U15" i="28"/>
  <c r="AM48" i="39"/>
  <c r="AU48" i="39" s="1"/>
  <c r="AU47" i="39"/>
  <c r="AW13" i="7"/>
  <c r="AY48" i="41"/>
  <c r="U18" i="28"/>
  <c r="AU47" i="36"/>
  <c r="AM48" i="36"/>
  <c r="AU48" i="36" s="1"/>
  <c r="I25" i="28"/>
  <c r="I31" i="28" s="1"/>
  <c r="AK27" i="7" s="1"/>
  <c r="U9" i="28"/>
  <c r="AM48" i="45"/>
  <c r="AU48" i="45" s="1"/>
  <c r="AU47" i="45"/>
  <c r="AO47" i="38"/>
  <c r="AY45" i="38"/>
  <c r="AY47" i="38" s="1"/>
  <c r="BA45" i="38"/>
  <c r="AS16" i="7"/>
  <c r="AS48" i="38"/>
  <c r="AS13" i="7"/>
  <c r="AS48" i="41"/>
  <c r="M10" i="8"/>
  <c r="AW10" i="7"/>
  <c r="AY48" i="44"/>
  <c r="O18" i="28"/>
  <c r="Y48" i="36"/>
  <c r="AK48" i="36" s="1"/>
  <c r="AK47" i="36"/>
  <c r="AO47" i="43"/>
  <c r="AY45" i="43"/>
  <c r="AY47" i="43" s="1"/>
  <c r="BA45" i="43"/>
  <c r="AS11" i="7"/>
  <c r="AS48" i="43"/>
  <c r="AW19" i="7"/>
  <c r="AY48" i="35"/>
  <c r="AO11" i="7"/>
  <c r="AI48" i="43"/>
  <c r="AW15" i="7"/>
  <c r="AY48" i="39"/>
  <c r="AA21" i="28"/>
  <c r="AO48" i="33"/>
  <c r="BA48" i="33" s="1"/>
  <c r="BA47" i="33"/>
  <c r="U23" i="28"/>
  <c r="AM48" i="31"/>
  <c r="AU48" i="31" s="1"/>
  <c r="AU47" i="31"/>
  <c r="AS21" i="7"/>
  <c r="AS48" i="33"/>
  <c r="AO47" i="32"/>
  <c r="AY45" i="32"/>
  <c r="AY47" i="32" s="1"/>
  <c r="BA45" i="32"/>
  <c r="AO47" i="31"/>
  <c r="AY45" i="31"/>
  <c r="AY47" i="31" s="1"/>
  <c r="BA45" i="31"/>
  <c r="AS25" i="7"/>
  <c r="AS48" i="31"/>
  <c r="U21" i="28"/>
  <c r="AU47" i="33"/>
  <c r="AM48" i="33"/>
  <c r="AU48" i="33" s="1"/>
  <c r="U22" i="28"/>
  <c r="AM48" i="32"/>
  <c r="AU48" i="32" s="1"/>
  <c r="AU47" i="32"/>
  <c r="U20" i="28"/>
  <c r="AM48" i="34"/>
  <c r="AU48" i="34" s="1"/>
  <c r="AU47" i="34"/>
  <c r="AO47" i="30"/>
  <c r="AY45" i="30"/>
  <c r="AY47" i="30" s="1"/>
  <c r="BA45" i="30"/>
  <c r="AS26" i="7"/>
  <c r="AS48" i="30"/>
  <c r="AO47" i="40"/>
  <c r="AY45" i="40"/>
  <c r="AY47" i="40" s="1"/>
  <c r="BA45" i="40"/>
  <c r="AS14" i="7"/>
  <c r="AS48" i="40"/>
  <c r="O16" i="28"/>
  <c r="AK47" i="38"/>
  <c r="Y48" i="38"/>
  <c r="AK48" i="38" s="1"/>
  <c r="AS15" i="7"/>
  <c r="AS48" i="39"/>
  <c r="AA13" i="28"/>
  <c r="AO48" i="41"/>
  <c r="BA48" i="41" s="1"/>
  <c r="BA47" i="41"/>
  <c r="E12" i="9"/>
  <c r="G50" i="10"/>
  <c r="G55" i="10" s="1"/>
  <c r="G56" i="10" s="1"/>
  <c r="K56" i="10" s="1"/>
  <c r="AO47" i="36"/>
  <c r="AY45" i="36"/>
  <c r="AY47" i="36" s="1"/>
  <c r="BA45" i="36"/>
  <c r="AS18" i="7"/>
  <c r="AS48" i="36"/>
  <c r="AO47" i="45"/>
  <c r="AY45" i="45"/>
  <c r="AY47" i="45" s="1"/>
  <c r="BA45" i="45"/>
  <c r="AS9" i="7"/>
  <c r="AS48" i="45"/>
  <c r="W31" i="28"/>
  <c r="Q27" i="7" s="1"/>
  <c r="W26" i="28"/>
  <c r="E40" i="10" s="1"/>
  <c r="E42" i="10" s="1"/>
  <c r="U8" i="28"/>
  <c r="AM48" i="46"/>
  <c r="AU48" i="46" s="1"/>
  <c r="AU47" i="46"/>
  <c r="U16" i="28"/>
  <c r="AU47" i="38"/>
  <c r="AM48" i="38"/>
  <c r="AU48" i="38" s="1"/>
  <c r="U13" i="28"/>
  <c r="AM48" i="41"/>
  <c r="AU48" i="41" s="1"/>
  <c r="AU47" i="41"/>
  <c r="AA10" i="28"/>
  <c r="AO48" i="44"/>
  <c r="BA48" i="44" s="1"/>
  <c r="BA47" i="44"/>
  <c r="AO18" i="7"/>
  <c r="AI48" i="36"/>
  <c r="U11" i="28"/>
  <c r="AM48" i="43"/>
  <c r="AU48" i="43" s="1"/>
  <c r="AU47" i="43"/>
  <c r="AA19" i="28"/>
  <c r="BA47" i="35"/>
  <c r="AO48" i="35"/>
  <c r="BA48" i="35" s="1"/>
  <c r="O11" i="28"/>
  <c r="O25" i="28" s="1"/>
  <c r="Y48" i="43"/>
  <c r="AK48" i="43" s="1"/>
  <c r="AK47" i="43"/>
  <c r="I26" i="28"/>
  <c r="I37" i="10" s="1"/>
  <c r="AA15" i="28"/>
  <c r="AO48" i="39"/>
  <c r="BA48" i="39" s="1"/>
  <c r="BA47" i="39"/>
  <c r="AW21" i="7"/>
  <c r="AY48" i="33"/>
  <c r="O31" i="28" l="1"/>
  <c r="AO27" i="7" s="1"/>
  <c r="O26" i="28"/>
  <c r="I38" i="10" s="1"/>
  <c r="E11" i="9"/>
  <c r="E43" i="10"/>
  <c r="E48" i="10" s="1"/>
  <c r="E49" i="10" s="1"/>
  <c r="K49" i="10" s="1"/>
  <c r="AA9" i="28"/>
  <c r="BA47" i="45"/>
  <c r="AO48" i="45"/>
  <c r="BA48" i="45" s="1"/>
  <c r="AW18" i="7"/>
  <c r="AY48" i="36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AA14" i="28"/>
  <c r="BA47" i="40"/>
  <c r="AO48" i="40"/>
  <c r="BA48" i="40" s="1"/>
  <c r="AW26" i="7"/>
  <c r="AY48" i="30"/>
  <c r="AA23" i="28"/>
  <c r="AO48" i="31"/>
  <c r="BA48" i="31" s="1"/>
  <c r="BA47" i="31"/>
  <c r="AW24" i="7"/>
  <c r="AY48" i="32"/>
  <c r="AA11" i="28"/>
  <c r="AO48" i="43"/>
  <c r="BA48" i="43" s="1"/>
  <c r="BA47" i="43"/>
  <c r="AW16" i="7"/>
  <c r="AY48" i="38"/>
  <c r="AW20" i="7"/>
  <c r="AY48" i="34"/>
  <c r="U25" i="28"/>
  <c r="U31" i="28" s="1"/>
  <c r="AS27" i="7" s="1"/>
  <c r="AW9" i="7"/>
  <c r="AY48" i="45"/>
  <c r="AA18" i="28"/>
  <c r="BA47" i="36"/>
  <c r="AO48" i="36"/>
  <c r="BA48" i="36" s="1"/>
  <c r="AW14" i="7"/>
  <c r="AY48" i="40"/>
  <c r="AA24" i="28"/>
  <c r="AO48" i="30"/>
  <c r="BA48" i="30" s="1"/>
  <c r="BA47" i="30"/>
  <c r="AW25" i="7"/>
  <c r="AY48" i="31"/>
  <c r="AA22" i="28"/>
  <c r="AO48" i="32"/>
  <c r="BA48" i="32" s="1"/>
  <c r="BA47" i="32"/>
  <c r="AW11" i="7"/>
  <c r="AY48" i="43"/>
  <c r="AA16" i="28"/>
  <c r="BA47" i="38"/>
  <c r="AO48" i="38"/>
  <c r="BA48" i="38" s="1"/>
  <c r="AA25" i="28"/>
  <c r="AA31" i="28" s="1"/>
  <c r="AW27" i="7" s="1"/>
  <c r="AA20" i="28"/>
  <c r="AO48" i="34"/>
  <c r="BA48" i="34" s="1"/>
  <c r="BA47" i="34"/>
  <c r="U26" i="28" l="1"/>
  <c r="I39" i="10" s="1"/>
  <c r="M162" i="1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AA26" i="28"/>
  <c r="I40" i="10" s="1"/>
  <c r="I42" i="10" s="1"/>
  <c r="E8" i="9" l="1"/>
  <c r="M134" i="11"/>
  <c r="E13" i="9"/>
  <c r="I57" i="10"/>
  <c r="I62" i="10" s="1"/>
  <c r="I63" i="10" s="1"/>
  <c r="K63" i="10" s="1"/>
  <c r="E9" i="9"/>
  <c r="E15" i="9" s="1"/>
  <c r="M163" i="11"/>
  <c r="K174" i="11" l="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K18" i="8"/>
  <c r="K31" i="8"/>
  <c r="G19" i="6" s="1"/>
  <c r="G42" i="1" s="1"/>
  <c r="K32" i="8"/>
  <c r="G20" i="6" s="1"/>
  <c r="G45" i="1" s="1"/>
  <c r="K14" i="8"/>
  <c r="G9" i="6" s="1"/>
  <c r="G12" i="1" s="1"/>
  <c r="K22" i="8"/>
  <c r="G13" i="6" s="1"/>
  <c r="G24" i="1" s="1"/>
  <c r="BC8" i="7"/>
  <c r="AC8" i="5" s="1"/>
  <c r="G86" i="1" s="1"/>
  <c r="W8" i="7"/>
  <c r="G8" i="5" s="1"/>
  <c r="G75" i="1" s="1"/>
  <c r="BC25" i="7"/>
  <c r="AC25" i="5" s="1"/>
  <c r="G307" i="1" s="1"/>
  <c r="BC20" i="7"/>
  <c r="AC20" i="5" s="1"/>
  <c r="G242" i="1" s="1"/>
  <c r="BC16" i="7"/>
  <c r="AC16" i="5" s="1"/>
  <c r="G190" i="1" s="1"/>
  <c r="BC12" i="7"/>
  <c r="AC12" i="5" s="1"/>
  <c r="G138" i="1" s="1"/>
  <c r="BC24" i="7"/>
  <c r="AC24" i="5" s="1"/>
  <c r="G294" i="1" s="1"/>
  <c r="BC23" i="7"/>
  <c r="AC23" i="5" s="1"/>
  <c r="G281" i="1" s="1"/>
  <c r="BC18" i="7"/>
  <c r="AC18" i="5" s="1"/>
  <c r="G216" i="1" s="1"/>
  <c r="BC14" i="7"/>
  <c r="AC14" i="5" s="1"/>
  <c r="G164" i="1" s="1"/>
  <c r="BC10" i="7"/>
  <c r="AC10" i="5" s="1"/>
  <c r="G112" i="1" s="1"/>
  <c r="BC21" i="7"/>
  <c r="AC21" i="5" s="1"/>
  <c r="G255" i="1" s="1"/>
  <c r="BC13" i="7"/>
  <c r="AC13" i="5" s="1"/>
  <c r="G151" i="1" s="1"/>
  <c r="BC17" i="7"/>
  <c r="AC17" i="5" s="1"/>
  <c r="G203" i="1" s="1"/>
  <c r="BC15" i="7"/>
  <c r="AC15" i="5" s="1"/>
  <c r="G177" i="1" s="1"/>
  <c r="BC22" i="7"/>
  <c r="AC22" i="5" s="1"/>
  <c r="G268" i="1" s="1"/>
  <c r="K37" i="8"/>
  <c r="G27" i="6" s="1"/>
  <c r="G66" i="1" s="1"/>
  <c r="K34" i="8"/>
  <c r="G22" i="6" s="1"/>
  <c r="G51" i="1" s="1"/>
  <c r="AE8" i="7"/>
  <c r="S8" i="5" s="1"/>
  <c r="G81" i="1" s="1"/>
  <c r="BC11" i="7"/>
  <c r="AC11" i="5" s="1"/>
  <c r="G125" i="1" s="1"/>
  <c r="BC19" i="7"/>
  <c r="AC19" i="5" s="1"/>
  <c r="BC9" i="7"/>
  <c r="AC9" i="5" s="1"/>
  <c r="G99" i="1" s="1"/>
  <c r="BC27" i="7"/>
  <c r="AC27" i="5" s="1"/>
  <c r="G333" i="1" s="1"/>
  <c r="AI8" i="7"/>
  <c r="Y8" i="5" s="1"/>
  <c r="G84" i="1" s="1"/>
  <c r="K33" i="8"/>
  <c r="G21" i="6" s="1"/>
  <c r="G48" i="1" s="1"/>
  <c r="K17" i="8"/>
  <c r="G10" i="6" s="1"/>
  <c r="G15" i="1" s="1"/>
  <c r="AA8" i="7"/>
  <c r="M8" i="5" s="1"/>
  <c r="G78" i="1" s="1"/>
  <c r="K38" i="8"/>
  <c r="G25" i="6" s="1"/>
  <c r="G60" i="1" s="1"/>
  <c r="K39" i="8"/>
  <c r="G26" i="6" s="1"/>
  <c r="G63" i="1" s="1"/>
  <c r="W20" i="7"/>
  <c r="G20" i="5" s="1"/>
  <c r="G231" i="1" s="1"/>
  <c r="W13" i="7"/>
  <c r="G13" i="5" s="1"/>
  <c r="G140" i="1" s="1"/>
  <c r="W11" i="7"/>
  <c r="G11" i="5" s="1"/>
  <c r="G114" i="1" s="1"/>
  <c r="AA20" i="7"/>
  <c r="M20" i="5" s="1"/>
  <c r="G234" i="1" s="1"/>
  <c r="W9" i="7"/>
  <c r="G9" i="5" s="1"/>
  <c r="G88" i="1" s="1"/>
  <c r="W17" i="7"/>
  <c r="G17" i="5" s="1"/>
  <c r="G192" i="1" s="1"/>
  <c r="W15" i="7"/>
  <c r="G15" i="5" s="1"/>
  <c r="G166" i="1" s="1"/>
  <c r="AE16" i="7"/>
  <c r="S16" i="5" s="1"/>
  <c r="G185" i="1" s="1"/>
  <c r="W19" i="7"/>
  <c r="AE25" i="7"/>
  <c r="S25" i="5" s="1"/>
  <c r="G302" i="1" s="1"/>
  <c r="W21" i="7"/>
  <c r="G21" i="5" s="1"/>
  <c r="G244" i="1" s="1"/>
  <c r="AA9" i="7"/>
  <c r="M9" i="5" s="1"/>
  <c r="G91" i="1" s="1"/>
  <c r="AA17" i="7"/>
  <c r="M17" i="5" s="1"/>
  <c r="G195" i="1" s="1"/>
  <c r="AA12" i="7"/>
  <c r="M12" i="5" s="1"/>
  <c r="G130" i="1" s="1"/>
  <c r="AA10" i="7"/>
  <c r="M10" i="5" s="1"/>
  <c r="G104" i="1" s="1"/>
  <c r="AA11" i="7"/>
  <c r="M11" i="5" s="1"/>
  <c r="G117" i="1" s="1"/>
  <c r="W12" i="7"/>
  <c r="G12" i="5" s="1"/>
  <c r="G127" i="1" s="1"/>
  <c r="AA25" i="7"/>
  <c r="M25" i="5" s="1"/>
  <c r="G299" i="1" s="1"/>
  <c r="W24" i="7"/>
  <c r="G24" i="5" s="1"/>
  <c r="G283" i="1" s="1"/>
  <c r="AI16" i="7"/>
  <c r="Y16" i="5" s="1"/>
  <c r="G188" i="1" s="1"/>
  <c r="AE12" i="7"/>
  <c r="S12" i="5" s="1"/>
  <c r="G133" i="1" s="1"/>
  <c r="AE26" i="7"/>
  <c r="S26" i="5" s="1"/>
  <c r="G315" i="1" s="1"/>
  <c r="AE11" i="7"/>
  <c r="S11" i="5" s="1"/>
  <c r="G120" i="1" s="1"/>
  <c r="AE24" i="7"/>
  <c r="S24" i="5" s="1"/>
  <c r="G289" i="1" s="1"/>
  <c r="AE17" i="7"/>
  <c r="S17" i="5" s="1"/>
  <c r="G198" i="1" s="1"/>
  <c r="AA16" i="7"/>
  <c r="M16" i="5" s="1"/>
  <c r="G182" i="1" s="1"/>
  <c r="AE10" i="7"/>
  <c r="S10" i="5" s="1"/>
  <c r="G107" i="1" s="1"/>
  <c r="AE9" i="7"/>
  <c r="S9" i="5" s="1"/>
  <c r="G94" i="1" s="1"/>
  <c r="AA15" i="7"/>
  <c r="M15" i="5" s="1"/>
  <c r="G169" i="1" s="1"/>
  <c r="AA13" i="7"/>
  <c r="M13" i="5" s="1"/>
  <c r="G143" i="1" s="1"/>
  <c r="W25" i="7"/>
  <c r="G25" i="5" s="1"/>
  <c r="G296" i="1" s="1"/>
  <c r="AE14" i="7"/>
  <c r="S14" i="5" s="1"/>
  <c r="G159" i="1" s="1"/>
  <c r="W26" i="7"/>
  <c r="G26" i="5" s="1"/>
  <c r="G309" i="1" s="1"/>
  <c r="W14" i="7"/>
  <c r="G14" i="5" s="1"/>
  <c r="G153" i="1" s="1"/>
  <c r="AI25" i="7"/>
  <c r="Y25" i="5" s="1"/>
  <c r="G305" i="1" s="1"/>
  <c r="AI9" i="7"/>
  <c r="Y9" i="5" s="1"/>
  <c r="G97" i="1" s="1"/>
  <c r="AI20" i="7"/>
  <c r="Y20" i="5" s="1"/>
  <c r="G240" i="1" s="1"/>
  <c r="AA19" i="7"/>
  <c r="M19" i="5" s="1"/>
  <c r="AE18" i="7"/>
  <c r="S18" i="5" s="1"/>
  <c r="G211" i="1" s="1"/>
  <c r="AA21" i="7"/>
  <c r="M21" i="5" s="1"/>
  <c r="G247" i="1" s="1"/>
  <c r="W10" i="7"/>
  <c r="G10" i="5" s="1"/>
  <c r="G101" i="1" s="1"/>
  <c r="W16" i="7"/>
  <c r="G16" i="5" s="1"/>
  <c r="G179" i="1" s="1"/>
  <c r="AA24" i="7"/>
  <c r="M24" i="5" s="1"/>
  <c r="G286" i="1" s="1"/>
  <c r="W18" i="7"/>
  <c r="G18" i="5" s="1"/>
  <c r="G205" i="1" s="1"/>
  <c r="AI26" i="7"/>
  <c r="Y26" i="5" s="1"/>
  <c r="G318" i="1" s="1"/>
  <c r="AA14" i="7"/>
  <c r="M14" i="5" s="1"/>
  <c r="G156" i="1" s="1"/>
  <c r="AE13" i="7"/>
  <c r="S13" i="5" s="1"/>
  <c r="G146" i="1" s="1"/>
  <c r="AA18" i="7"/>
  <c r="M18" i="5" s="1"/>
  <c r="G208" i="1" s="1"/>
  <c r="AE20" i="7"/>
  <c r="S20" i="5" s="1"/>
  <c r="G237" i="1" s="1"/>
  <c r="AI15" i="7"/>
  <c r="Y15" i="5" s="1"/>
  <c r="G175" i="1" s="1"/>
  <c r="AI11" i="7"/>
  <c r="Y11" i="5" s="1"/>
  <c r="G123" i="1" s="1"/>
  <c r="K19" i="8"/>
  <c r="G12" i="6" s="1"/>
  <c r="G21" i="1" s="1"/>
  <c r="AA26" i="7"/>
  <c r="M26" i="5" s="1"/>
  <c r="G312" i="1" s="1"/>
  <c r="AI24" i="7"/>
  <c r="Y24" i="5" s="1"/>
  <c r="G292" i="1" s="1"/>
  <c r="AE21" i="7"/>
  <c r="S21" i="5" s="1"/>
  <c r="G250" i="1" s="1"/>
  <c r="AE19" i="7"/>
  <c r="S19" i="5" s="1"/>
  <c r="AA27" i="7"/>
  <c r="M27" i="5" s="1"/>
  <c r="G325" i="1" s="1"/>
  <c r="AI13" i="7"/>
  <c r="Y13" i="5" s="1"/>
  <c r="G149" i="1" s="1"/>
  <c r="K10" i="8"/>
  <c r="G8" i="6" s="1"/>
  <c r="G9" i="1" s="1"/>
  <c r="AE15" i="7"/>
  <c r="S15" i="5" s="1"/>
  <c r="G172" i="1" s="1"/>
  <c r="AE27" i="7"/>
  <c r="S27" i="5" s="1"/>
  <c r="G328" i="1" s="1"/>
  <c r="AI10" i="7"/>
  <c r="Y10" i="5" s="1"/>
  <c r="G110" i="1" s="1"/>
  <c r="AI17" i="7"/>
  <c r="Y17" i="5" s="1"/>
  <c r="G201" i="1" s="1"/>
  <c r="AI18" i="7"/>
  <c r="Y18" i="5" s="1"/>
  <c r="G214" i="1" s="1"/>
  <c r="AI21" i="7"/>
  <c r="Y21" i="5" s="1"/>
  <c r="G253" i="1" s="1"/>
  <c r="AI19" i="7"/>
  <c r="Y19" i="5" s="1"/>
  <c r="AI14" i="7"/>
  <c r="Y14" i="5" s="1"/>
  <c r="G162" i="1" s="1"/>
  <c r="W27" i="7"/>
  <c r="G27" i="5" s="1"/>
  <c r="G322" i="1" s="1"/>
  <c r="AI12" i="7"/>
  <c r="Y12" i="5" s="1"/>
  <c r="G136" i="1" s="1"/>
  <c r="K30" i="8"/>
  <c r="G18" i="6" s="1"/>
  <c r="G39" i="1" s="1"/>
  <c r="AI27" i="7"/>
  <c r="Y27" i="5" s="1"/>
  <c r="G331" i="1" s="1"/>
  <c r="E18" i="9"/>
  <c r="E14" i="9"/>
  <c r="G19" i="5" l="1"/>
  <c r="G24" i="8"/>
  <c r="E17" i="6" s="1"/>
  <c r="G35" i="1" s="1"/>
  <c r="G25" i="8"/>
  <c r="E14" i="6" s="1"/>
  <c r="G26" i="1" s="1"/>
  <c r="G32" i="8"/>
  <c r="E20" i="6" s="1"/>
  <c r="G44" i="1" s="1"/>
  <c r="G23" i="8"/>
  <c r="E15" i="6" s="1"/>
  <c r="G29" i="1" s="1"/>
  <c r="G31" i="8"/>
  <c r="E19" i="6" s="1"/>
  <c r="G41" i="1" s="1"/>
  <c r="G14" i="8"/>
  <c r="E9" i="6" s="1"/>
  <c r="G11" i="1" s="1"/>
  <c r="G35" i="8"/>
  <c r="E23" i="6" s="1"/>
  <c r="G53" i="1" s="1"/>
  <c r="G8" i="7"/>
  <c r="E8" i="5" s="1"/>
  <c r="G74" i="1" s="1"/>
  <c r="G41" i="8"/>
  <c r="E29" i="6" s="1"/>
  <c r="G71" i="1" s="1"/>
  <c r="G40" i="8"/>
  <c r="E24" i="6" s="1"/>
  <c r="G56" i="1" s="1"/>
  <c r="G22" i="8"/>
  <c r="E13" i="6" s="1"/>
  <c r="G23" i="1" s="1"/>
  <c r="O8" i="7"/>
  <c r="Q8" i="5" s="1"/>
  <c r="G80" i="1" s="1"/>
  <c r="G26" i="8"/>
  <c r="E16" i="6" s="1"/>
  <c r="G32" i="1" s="1"/>
  <c r="G18" i="8"/>
  <c r="E11" i="6" s="1"/>
  <c r="G17" i="1" s="1"/>
  <c r="G33" i="8"/>
  <c r="E21" i="6" s="1"/>
  <c r="G47" i="1" s="1"/>
  <c r="G34" i="8"/>
  <c r="E22" i="6" s="1"/>
  <c r="G50" i="1" s="1"/>
  <c r="G37" i="8"/>
  <c r="E27" i="6" s="1"/>
  <c r="G65" i="1" s="1"/>
  <c r="G36" i="8"/>
  <c r="E28" i="6" s="1"/>
  <c r="G68" i="1" s="1"/>
  <c r="G38" i="8"/>
  <c r="E25" i="6" s="1"/>
  <c r="G59" i="1" s="1"/>
  <c r="G19" i="8"/>
  <c r="E12" i="6" s="1"/>
  <c r="G20" i="1" s="1"/>
  <c r="G17" i="8"/>
  <c r="E10" i="6" s="1"/>
  <c r="G14" i="1" s="1"/>
  <c r="G10" i="8"/>
  <c r="E8" i="6" s="1"/>
  <c r="G8" i="1" s="1"/>
  <c r="G39" i="8"/>
  <c r="E26" i="6" s="1"/>
  <c r="G62" i="1" s="1"/>
  <c r="K24" i="7"/>
  <c r="K24" i="5" s="1"/>
  <c r="G285" i="1" s="1"/>
  <c r="G26" i="7"/>
  <c r="E26" i="5" s="1"/>
  <c r="G308" i="1" s="1"/>
  <c r="O18" i="7"/>
  <c r="Q18" i="5" s="1"/>
  <c r="G210" i="1" s="1"/>
  <c r="K16" i="7"/>
  <c r="K16" i="5" s="1"/>
  <c r="G181" i="1" s="1"/>
  <c r="K21" i="7"/>
  <c r="K21" i="5" s="1"/>
  <c r="G246" i="1" s="1"/>
  <c r="O24" i="7"/>
  <c r="Q24" i="5" s="1"/>
  <c r="G288" i="1" s="1"/>
  <c r="G18" i="7"/>
  <c r="E18" i="5" s="1"/>
  <c r="G204" i="1" s="1"/>
  <c r="S16" i="7"/>
  <c r="W16" i="5" s="1"/>
  <c r="G187" i="1" s="1"/>
  <c r="K12" i="7"/>
  <c r="K12" i="5" s="1"/>
  <c r="G129" i="1" s="1"/>
  <c r="O17" i="7"/>
  <c r="Q17" i="5" s="1"/>
  <c r="G197" i="1" s="1"/>
  <c r="K26" i="7"/>
  <c r="K26" i="5" s="1"/>
  <c r="G311" i="1" s="1"/>
  <c r="O9" i="7"/>
  <c r="Q9" i="5" s="1"/>
  <c r="G93" i="1" s="1"/>
  <c r="G11" i="7"/>
  <c r="E11" i="5" s="1"/>
  <c r="G113" i="1" s="1"/>
  <c r="S13" i="7"/>
  <c r="W13" i="5" s="1"/>
  <c r="G148" i="1" s="1"/>
  <c r="K25" i="7"/>
  <c r="K25" i="5" s="1"/>
  <c r="G298" i="1" s="1"/>
  <c r="G12" i="7"/>
  <c r="E12" i="5" s="1"/>
  <c r="G126" i="1" s="1"/>
  <c r="G19" i="7"/>
  <c r="G30" i="8"/>
  <c r="E18" i="6" s="1"/>
  <c r="G38" i="1" s="1"/>
  <c r="K11" i="7"/>
  <c r="K11" i="5" s="1"/>
  <c r="G116" i="1" s="1"/>
  <c r="O10" i="7"/>
  <c r="Q10" i="5" s="1"/>
  <c r="G106" i="1" s="1"/>
  <c r="S21" i="7"/>
  <c r="W21" i="5" s="1"/>
  <c r="G252" i="1" s="1"/>
  <c r="G15" i="7"/>
  <c r="E15" i="5" s="1"/>
  <c r="G165" i="1" s="1"/>
  <c r="S15" i="7"/>
  <c r="W15" i="5" s="1"/>
  <c r="G174" i="1" s="1"/>
  <c r="K15" i="7"/>
  <c r="K15" i="5" s="1"/>
  <c r="G168" i="1" s="1"/>
  <c r="S11" i="7"/>
  <c r="W11" i="5" s="1"/>
  <c r="G122" i="1" s="1"/>
  <c r="G17" i="7"/>
  <c r="E17" i="5" s="1"/>
  <c r="G191" i="1" s="1"/>
  <c r="O13" i="7"/>
  <c r="Q13" i="5" s="1"/>
  <c r="G145" i="1" s="1"/>
  <c r="S19" i="7"/>
  <c r="G21" i="7"/>
  <c r="E21" i="5" s="1"/>
  <c r="G243" i="1" s="1"/>
  <c r="O14" i="7"/>
  <c r="Q14" i="5" s="1"/>
  <c r="G158" i="1" s="1"/>
  <c r="K20" i="7"/>
  <c r="K20" i="5" s="1"/>
  <c r="G233" i="1" s="1"/>
  <c r="K10" i="7"/>
  <c r="K10" i="5" s="1"/>
  <c r="G103" i="1" s="1"/>
  <c r="G14" i="7"/>
  <c r="E14" i="5" s="1"/>
  <c r="G152" i="1" s="1"/>
  <c r="S20" i="7"/>
  <c r="W20" i="5" s="1"/>
  <c r="G239" i="1" s="1"/>
  <c r="G9" i="7"/>
  <c r="E9" i="5" s="1"/>
  <c r="G87" i="1" s="1"/>
  <c r="G10" i="7"/>
  <c r="E10" i="5" s="1"/>
  <c r="G100" i="1" s="1"/>
  <c r="K18" i="7"/>
  <c r="K18" i="5" s="1"/>
  <c r="G207" i="1" s="1"/>
  <c r="K19" i="7"/>
  <c r="K19" i="5" s="1"/>
  <c r="G13" i="7"/>
  <c r="E13" i="5" s="1"/>
  <c r="G139" i="1" s="1"/>
  <c r="K14" i="7"/>
  <c r="K14" i="5" s="1"/>
  <c r="G155" i="1" s="1"/>
  <c r="K13" i="7"/>
  <c r="K13" i="5" s="1"/>
  <c r="G142" i="1" s="1"/>
  <c r="O21" i="7"/>
  <c r="Q21" i="5" s="1"/>
  <c r="G249" i="1" s="1"/>
  <c r="G20" i="7"/>
  <c r="E20" i="5" s="1"/>
  <c r="G230" i="1" s="1"/>
  <c r="G25" i="7"/>
  <c r="E25" i="5" s="1"/>
  <c r="G295" i="1" s="1"/>
  <c r="S26" i="7"/>
  <c r="W26" i="5" s="1"/>
  <c r="G317" i="1" s="1"/>
  <c r="O25" i="7"/>
  <c r="Q25" i="5" s="1"/>
  <c r="G301" i="1" s="1"/>
  <c r="O26" i="7"/>
  <c r="Q26" i="5" s="1"/>
  <c r="G314" i="1" s="1"/>
  <c r="G16" i="7"/>
  <c r="E16" i="5" s="1"/>
  <c r="G178" i="1" s="1"/>
  <c r="G24" i="7"/>
  <c r="E24" i="5" s="1"/>
  <c r="G282" i="1" s="1"/>
  <c r="K9" i="7"/>
  <c r="K9" i="5" s="1"/>
  <c r="G90" i="1" s="1"/>
  <c r="O15" i="7"/>
  <c r="Q15" i="5" s="1"/>
  <c r="G171" i="1" s="1"/>
  <c r="K8" i="7"/>
  <c r="K8" i="5" s="1"/>
  <c r="G77" i="1" s="1"/>
  <c r="O11" i="7"/>
  <c r="Q11" i="5" s="1"/>
  <c r="G119" i="1" s="1"/>
  <c r="S10" i="7"/>
  <c r="W10" i="5" s="1"/>
  <c r="G109" i="1" s="1"/>
  <c r="S18" i="7"/>
  <c r="W18" i="5" s="1"/>
  <c r="G213" i="1" s="1"/>
  <c r="O19" i="7"/>
  <c r="Q19" i="5" s="1"/>
  <c r="O12" i="7"/>
  <c r="Q12" i="5" s="1"/>
  <c r="G132" i="1" s="1"/>
  <c r="S12" i="7"/>
  <c r="W12" i="5" s="1"/>
  <c r="G135" i="1" s="1"/>
  <c r="S8" i="7"/>
  <c r="W8" i="5" s="1"/>
  <c r="G83" i="1" s="1"/>
  <c r="S25" i="7"/>
  <c r="W25" i="5" s="1"/>
  <c r="G304" i="1" s="1"/>
  <c r="O16" i="7"/>
  <c r="Q16" i="5" s="1"/>
  <c r="G184" i="1" s="1"/>
  <c r="S17" i="7"/>
  <c r="W17" i="5" s="1"/>
  <c r="G200" i="1" s="1"/>
  <c r="S14" i="7"/>
  <c r="W14" i="5" s="1"/>
  <c r="G161" i="1" s="1"/>
  <c r="G27" i="7"/>
  <c r="E27" i="5" s="1"/>
  <c r="G321" i="1" s="1"/>
  <c r="O27" i="7"/>
  <c r="Q27" i="5" s="1"/>
  <c r="G327" i="1" s="1"/>
  <c r="S9" i="7"/>
  <c r="W9" i="5" s="1"/>
  <c r="G96" i="1" s="1"/>
  <c r="S24" i="7"/>
  <c r="W24" i="5" s="1"/>
  <c r="G291" i="1" s="1"/>
  <c r="K17" i="7"/>
  <c r="K17" i="5" s="1"/>
  <c r="G194" i="1" s="1"/>
  <c r="O20" i="7"/>
  <c r="Q20" i="5" s="1"/>
  <c r="G236" i="1" s="1"/>
  <c r="K27" i="7"/>
  <c r="K27" i="5" s="1"/>
  <c r="G324" i="1" s="1"/>
  <c r="S27" i="7"/>
  <c r="W27" i="5" s="1"/>
  <c r="G330" i="1" s="1"/>
  <c r="G227" i="1"/>
  <c r="Y28" i="5"/>
  <c r="G344" i="1" s="1"/>
  <c r="G224" i="1"/>
  <c r="S28" i="5"/>
  <c r="G341" i="1" s="1"/>
  <c r="G221" i="1"/>
  <c r="M28" i="5"/>
  <c r="G338" i="1" s="1"/>
  <c r="G229" i="1"/>
  <c r="AC28" i="5"/>
  <c r="G346" i="1" s="1"/>
  <c r="E10" i="9"/>
  <c r="M177" i="11"/>
  <c r="E19" i="5" l="1"/>
  <c r="G218" i="1"/>
  <c r="G28" i="5"/>
  <c r="G335" i="1" s="1"/>
  <c r="E16" i="9"/>
  <c r="E17" i="9"/>
  <c r="G223" i="1"/>
  <c r="Q28" i="5"/>
  <c r="G340" i="1" s="1"/>
  <c r="G220" i="1"/>
  <c r="K28" i="5"/>
  <c r="G337" i="1" s="1"/>
  <c r="W19" i="5"/>
  <c r="G226" i="1" l="1"/>
  <c r="W28" i="5"/>
  <c r="G343" i="1" s="1"/>
  <c r="O22" i="8"/>
  <c r="I13" i="6" s="1"/>
  <c r="G25" i="1" s="1"/>
  <c r="O31" i="8"/>
  <c r="I19" i="6" s="1"/>
  <c r="G43" i="1" s="1"/>
  <c r="O32" i="8"/>
  <c r="I20" i="6" s="1"/>
  <c r="G46" i="1" s="1"/>
  <c r="O18" i="8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3" i="8"/>
  <c r="I21" i="6" s="1"/>
  <c r="G49" i="1" s="1"/>
  <c r="O38" i="8"/>
  <c r="I25" i="6" s="1"/>
  <c r="G61" i="1" s="1"/>
  <c r="AY12" i="7"/>
  <c r="AA12" i="5" s="1"/>
  <c r="G137" i="1" s="1"/>
  <c r="AQ17" i="7"/>
  <c r="O17" i="5" s="1"/>
  <c r="G196" i="1" s="1"/>
  <c r="AU19" i="7"/>
  <c r="AU12" i="7"/>
  <c r="U12" i="5" s="1"/>
  <c r="G134" i="1" s="1"/>
  <c r="AY17" i="7"/>
  <c r="AA17" i="5" s="1"/>
  <c r="G202" i="1" s="1"/>
  <c r="AQ13" i="7"/>
  <c r="O13" i="5" s="1"/>
  <c r="G144" i="1" s="1"/>
  <c r="AQ26" i="7"/>
  <c r="O26" i="5" s="1"/>
  <c r="G313" i="1" s="1"/>
  <c r="AQ14" i="7"/>
  <c r="O14" i="5" s="1"/>
  <c r="G157" i="1" s="1"/>
  <c r="AM17" i="7"/>
  <c r="I17" i="5" s="1"/>
  <c r="G193" i="1" s="1"/>
  <c r="O30" i="8"/>
  <c r="I18" i="6" s="1"/>
  <c r="G40" i="1" s="1"/>
  <c r="AQ9" i="7"/>
  <c r="O9" i="5" s="1"/>
  <c r="G92" i="1" s="1"/>
  <c r="AM15" i="7"/>
  <c r="I15" i="5" s="1"/>
  <c r="G167" i="1" s="1"/>
  <c r="AM10" i="7"/>
  <c r="I10" i="5" s="1"/>
  <c r="G102" i="1" s="1"/>
  <c r="AM19" i="7"/>
  <c r="AM21" i="7"/>
  <c r="I21" i="5" s="1"/>
  <c r="G245" i="1" s="1"/>
  <c r="AQ19" i="7"/>
  <c r="AM13" i="7"/>
  <c r="I13" i="5" s="1"/>
  <c r="G141" i="1" s="1"/>
  <c r="O19" i="8"/>
  <c r="I12" i="6" s="1"/>
  <c r="G22" i="1" s="1"/>
  <c r="AM20" i="7"/>
  <c r="I20" i="5" s="1"/>
  <c r="G232" i="1" s="1"/>
  <c r="AM26" i="7"/>
  <c r="I26" i="5" s="1"/>
  <c r="G310" i="1" s="1"/>
  <c r="AM14" i="7"/>
  <c r="I14" i="5" s="1"/>
  <c r="G154" i="1" s="1"/>
  <c r="AM9" i="7"/>
  <c r="I9" i="5" s="1"/>
  <c r="G89" i="1" s="1"/>
  <c r="AM18" i="7"/>
  <c r="I18" i="5" s="1"/>
  <c r="G206" i="1" s="1"/>
  <c r="AM11" i="7"/>
  <c r="I11" i="5" s="1"/>
  <c r="G115" i="1" s="1"/>
  <c r="AM12" i="7"/>
  <c r="I12" i="5" s="1"/>
  <c r="G128" i="1" s="1"/>
  <c r="AQ21" i="7"/>
  <c r="O21" i="5" s="1"/>
  <c r="G248" i="1" s="1"/>
  <c r="AU17" i="7"/>
  <c r="U17" i="5" s="1"/>
  <c r="G199" i="1" s="1"/>
  <c r="AM16" i="7"/>
  <c r="I16" i="5" s="1"/>
  <c r="G180" i="1" s="1"/>
  <c r="AQ25" i="7"/>
  <c r="O25" i="5" s="1"/>
  <c r="G300" i="1" s="1"/>
  <c r="AQ24" i="7"/>
  <c r="O24" i="5" s="1"/>
  <c r="G287" i="1" s="1"/>
  <c r="AQ20" i="7"/>
  <c r="O20" i="5" s="1"/>
  <c r="G235" i="1" s="1"/>
  <c r="AM25" i="7"/>
  <c r="I25" i="5" s="1"/>
  <c r="G297" i="1" s="1"/>
  <c r="AM24" i="7"/>
  <c r="I24" i="5" s="1"/>
  <c r="G284" i="1" s="1"/>
  <c r="AQ15" i="7"/>
  <c r="O15" i="5" s="1"/>
  <c r="G170" i="1" s="1"/>
  <c r="AQ12" i="7"/>
  <c r="O12" i="5" s="1"/>
  <c r="G131" i="1" s="1"/>
  <c r="AU10" i="7"/>
  <c r="U10" i="5" s="1"/>
  <c r="G108" i="1" s="1"/>
  <c r="AQ10" i="7"/>
  <c r="O10" i="5" s="1"/>
  <c r="G105" i="1" s="1"/>
  <c r="AY19" i="7"/>
  <c r="O10" i="8"/>
  <c r="I8" i="6" s="1"/>
  <c r="G10" i="1" s="1"/>
  <c r="AU16" i="7"/>
  <c r="U16" i="5" s="1"/>
  <c r="G186" i="1" s="1"/>
  <c r="AQ16" i="7"/>
  <c r="O16" i="5" s="1"/>
  <c r="G183" i="1" s="1"/>
  <c r="AU20" i="7"/>
  <c r="U20" i="5" s="1"/>
  <c r="G238" i="1" s="1"/>
  <c r="AQ18" i="7"/>
  <c r="O18" i="5" s="1"/>
  <c r="G209" i="1" s="1"/>
  <c r="AU15" i="7"/>
  <c r="U15" i="5" s="1"/>
  <c r="G173" i="1" s="1"/>
  <c r="AY15" i="7"/>
  <c r="AA15" i="5" s="1"/>
  <c r="G176" i="1" s="1"/>
  <c r="AY10" i="7"/>
  <c r="AA10" i="5" s="1"/>
  <c r="G111" i="1" s="1"/>
  <c r="AY13" i="7"/>
  <c r="AA13" i="5" s="1"/>
  <c r="G150" i="1" s="1"/>
  <c r="O39" i="8"/>
  <c r="I26" i="6" s="1"/>
  <c r="G64" i="1" s="1"/>
  <c r="AY21" i="7"/>
  <c r="AA21" i="5" s="1"/>
  <c r="G254" i="1" s="1"/>
  <c r="AU18" i="7"/>
  <c r="U18" i="5" s="1"/>
  <c r="G212" i="1" s="1"/>
  <c r="AU26" i="7"/>
  <c r="U26" i="5" s="1"/>
  <c r="G316" i="1" s="1"/>
  <c r="AQ11" i="7"/>
  <c r="O11" i="5" s="1"/>
  <c r="G118" i="1" s="1"/>
  <c r="AU13" i="7"/>
  <c r="U13" i="5" s="1"/>
  <c r="G147" i="1" s="1"/>
  <c r="AM27" i="7"/>
  <c r="I27" i="5" s="1"/>
  <c r="G323" i="1" s="1"/>
  <c r="AU24" i="7"/>
  <c r="U24" i="5" s="1"/>
  <c r="G290" i="1" s="1"/>
  <c r="AU9" i="7"/>
  <c r="U9" i="5" s="1"/>
  <c r="G95" i="1" s="1"/>
  <c r="AU14" i="7"/>
  <c r="U14" i="5" s="1"/>
  <c r="G160" i="1" s="1"/>
  <c r="AU25" i="7"/>
  <c r="U25" i="5" s="1"/>
  <c r="G303" i="1" s="1"/>
  <c r="AU21" i="7"/>
  <c r="U21" i="5" s="1"/>
  <c r="G251" i="1" s="1"/>
  <c r="AU11" i="7"/>
  <c r="U11" i="5" s="1"/>
  <c r="G121" i="1" s="1"/>
  <c r="AY27" i="7"/>
  <c r="AA27" i="5" s="1"/>
  <c r="G332" i="1" s="1"/>
  <c r="AY20" i="7"/>
  <c r="AA20" i="5" s="1"/>
  <c r="G241" i="1" s="1"/>
  <c r="AY16" i="7"/>
  <c r="AA16" i="5" s="1"/>
  <c r="G189" i="1" s="1"/>
  <c r="AY11" i="7"/>
  <c r="AA11" i="5" s="1"/>
  <c r="G124" i="1" s="1"/>
  <c r="AY9" i="7"/>
  <c r="AA9" i="5" s="1"/>
  <c r="G98" i="1" s="1"/>
  <c r="AY18" i="7"/>
  <c r="AA18" i="5" s="1"/>
  <c r="G215" i="1" s="1"/>
  <c r="AY25" i="7"/>
  <c r="AA25" i="5" s="1"/>
  <c r="G306" i="1" s="1"/>
  <c r="AY14" i="7"/>
  <c r="AA14" i="5" s="1"/>
  <c r="G163" i="1" s="1"/>
  <c r="AY26" i="7"/>
  <c r="AA26" i="5" s="1"/>
  <c r="G319" i="1" s="1"/>
  <c r="AQ27" i="7"/>
  <c r="O27" i="5" s="1"/>
  <c r="G326" i="1" s="1"/>
  <c r="AU27" i="7"/>
  <c r="U27" i="5" s="1"/>
  <c r="G329" i="1" s="1"/>
  <c r="AY24" i="7"/>
  <c r="AA24" i="5" s="1"/>
  <c r="G293" i="1" s="1"/>
  <c r="E21" i="9"/>
  <c r="E19" i="9"/>
  <c r="E26" i="2" s="1"/>
  <c r="G969" i="1" s="1"/>
  <c r="G217" i="1"/>
  <c r="E28" i="5"/>
  <c r="G334" i="1" s="1"/>
  <c r="AA19" i="5" l="1"/>
  <c r="O19" i="5"/>
  <c r="I19" i="5"/>
  <c r="E24" i="9"/>
  <c r="E27" i="2" s="1"/>
  <c r="G970" i="1" s="1"/>
  <c r="E22" i="9"/>
  <c r="E23" i="9" s="1"/>
  <c r="U19" i="5"/>
  <c r="G219" i="1" l="1"/>
  <c r="I28" i="5"/>
  <c r="G336" i="1" s="1"/>
  <c r="G228" i="1"/>
  <c r="AA28" i="5"/>
  <c r="G345" i="1" s="1"/>
  <c r="G225" i="1"/>
  <c r="U28" i="5"/>
  <c r="G342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<sst xmlns="http://schemas.openxmlformats.org/spreadsheetml/2006/main" count="90973" uniqueCount="47981">
  <si>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WEST 2021 Run: 11/29/2022 01:10:11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</si>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</sst>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321B6-CEE8-452A-AE34-EABE9D233399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900007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9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156B1-600D-49B8-BCB5-AD7A35BE7113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76158.69</v>
      </c>
      <c r="F8" s="16" t="s">
        <v>175</v>
      </c>
      <c r="G8" s="15">
        <v>72415.501999999993</v>
      </c>
      <c r="H8" s="16" t="s">
        <v>176</v>
      </c>
      <c r="I8" s="15">
        <v>90263.857000000004</v>
      </c>
      <c r="J8" s="16" t="s">
        <v>177</v>
      </c>
      <c r="K8" s="15">
        <v>100103.965</v>
      </c>
      <c r="L8" s="16" t="s">
        <v>178</v>
      </c>
      <c r="M8" s="15">
        <v>95587.828999999998</v>
      </c>
      <c r="N8" s="16" t="s">
        <v>179</v>
      </c>
      <c r="O8" s="17">
        <f>IF(RUN_YEARS &gt; 1,(A1L101C1 + A1L101C2) / 2, 0)</f>
        <v>74287.09599999999</v>
      </c>
      <c r="P8" s="16" t="s">
        <v>180</v>
      </c>
      <c r="Q8" s="17">
        <f>IF(RUN_YEARS &gt; 2,(A1L101C1 + A1L101C2 + A1L101C3) / 3, 0)</f>
        <v>79612.683000000005</v>
      </c>
      <c r="R8" s="16" t="s">
        <v>181</v>
      </c>
      <c r="S8" s="17">
        <f>IF(RUN_YEARS &gt; 3,(A1L101C1 + A1L101C2 + A1L101C3 + A1L101C4) / 4, 0)</f>
        <v>84735.503499999992</v>
      </c>
      <c r="T8" s="16" t="s">
        <v>182</v>
      </c>
      <c r="U8" s="17">
        <f>IF(RUN_YEARS &gt; 4,(A1L101C1 + A1L101C2 + A1L101C3 + A1L101C4 + A1L101C5) / 5, 0)</f>
        <v>86905.968599999993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15057.822</v>
      </c>
      <c r="F9" s="16" t="s">
        <v>175</v>
      </c>
      <c r="G9" s="15">
        <v>14959.727999999999</v>
      </c>
      <c r="H9" s="16" t="s">
        <v>176</v>
      </c>
      <c r="I9" s="15">
        <v>16112.575999999999</v>
      </c>
      <c r="J9" s="16" t="s">
        <v>177</v>
      </c>
      <c r="K9" s="15">
        <v>15427.24</v>
      </c>
      <c r="L9" s="16" t="s">
        <v>178</v>
      </c>
      <c r="M9" s="15">
        <v>15123.624</v>
      </c>
      <c r="N9" s="16" t="s">
        <v>183</v>
      </c>
      <c r="O9" s="17">
        <f>IF(RUN_YEARS &gt; 1,(A1L102C1 + A1L102C2) / 2, 0)</f>
        <v>15008.775</v>
      </c>
      <c r="P9" s="16" t="s">
        <v>184</v>
      </c>
      <c r="Q9" s="17">
        <f>IF(RUN_YEARS &gt; 2,(A1L102C1 + A1L102C2 + A1L102C3) / 3, 0)</f>
        <v>15376.708666666666</v>
      </c>
      <c r="R9" s="16" t="s">
        <v>185</v>
      </c>
      <c r="S9" s="17">
        <f>IF(RUN_YEARS &gt; 3,(A1L102C1 + A1L102C2 + A1L102C3 + A1L102C4) / 4, 0)</f>
        <v>15389.341499999999</v>
      </c>
      <c r="T9" s="16" t="s">
        <v>186</v>
      </c>
      <c r="U9" s="17">
        <f>IF(RUN_YEARS &gt; 4,(A1L102C1 + A1L102C2 + A1L102C3 + A1L102C4 + A1L102C5) / 5, 0)</f>
        <v>15336.197999999999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162455.82999999999</v>
      </c>
      <c r="F10" s="16" t="s">
        <v>175</v>
      </c>
      <c r="G10" s="15">
        <v>166574.42300000001</v>
      </c>
      <c r="H10" s="16" t="s">
        <v>176</v>
      </c>
      <c r="I10" s="15">
        <v>188089.91399999999</v>
      </c>
      <c r="J10" s="16" t="s">
        <v>177</v>
      </c>
      <c r="K10" s="15">
        <v>205664.59899999999</v>
      </c>
      <c r="L10" s="16" t="s">
        <v>178</v>
      </c>
      <c r="M10" s="15">
        <v>197919.67</v>
      </c>
      <c r="N10" s="16" t="s">
        <v>187</v>
      </c>
      <c r="O10" s="17">
        <f>IF(RUN_YEARS &gt; 1,(A1L103C1 + A1L103C2) / 2, 0)</f>
        <v>164515.12650000001</v>
      </c>
      <c r="P10" s="16" t="s">
        <v>188</v>
      </c>
      <c r="Q10" s="17">
        <f>IF(RUN_YEARS &gt; 2,(A1L103C1 + A1L103C2 + A1L103C3) / 3, 0)</f>
        <v>172373.389</v>
      </c>
      <c r="R10" s="16" t="s">
        <v>189</v>
      </c>
      <c r="S10" s="17">
        <f>IF(RUN_YEARS &gt; 3,(A1L103C1 + A1L103C2 + A1L103C3 + A1L103C4) / 4, 0)</f>
        <v>180696.19150000002</v>
      </c>
      <c r="T10" s="16" t="s">
        <v>190</v>
      </c>
      <c r="U10" s="17">
        <f>IF(RUN_YEARS &gt; 4,(A1L103C1 + A1L103C2 + A1L103C3 + A1L103C4 + A1L103C5) / 5, 0)</f>
        <v>184140.88720000003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253672.342</v>
      </c>
      <c r="F11" s="16" t="s">
        <v>175</v>
      </c>
      <c r="G11" s="15">
        <v>253949.65299999999</v>
      </c>
      <c r="H11" s="16" t="s">
        <v>176</v>
      </c>
      <c r="I11" s="15">
        <v>294466.34700000001</v>
      </c>
      <c r="J11" s="16" t="s">
        <v>177</v>
      </c>
      <c r="K11" s="15">
        <v>321195.80499999999</v>
      </c>
      <c r="L11" s="16" t="s">
        <v>178</v>
      </c>
      <c r="M11" s="15">
        <v>308631.12300000002</v>
      </c>
      <c r="N11" s="16" t="s">
        <v>191</v>
      </c>
      <c r="O11" s="17">
        <f>IF(RUN_YEARS &gt; 1,(A1L104C1 + A1L104C2) / 2, 0)</f>
        <v>253810.9975</v>
      </c>
      <c r="P11" s="16" t="s">
        <v>192</v>
      </c>
      <c r="Q11" s="17">
        <f>IF(RUN_YEARS &gt; 2,(A1L104C1 + A1L104C2 + A1L104C3) / 3, 0)</f>
        <v>267362.78066666663</v>
      </c>
      <c r="R11" s="16" t="s">
        <v>193</v>
      </c>
      <c r="S11" s="17">
        <f>IF(RUN_YEARS &gt; 3,(A1L104C1 + A1L104C2 + A1L104C3 + A1L104C4) / 4, 0)</f>
        <v>280821.03674999997</v>
      </c>
      <c r="T11" s="16" t="s">
        <v>194</v>
      </c>
      <c r="U11" s="17">
        <f>IF(RUN_YEARS &gt; 4,(A1L104C1 + A1L104C2 + A1L104C3 + A1L104C4 + A1L104C5) / 5, 0)</f>
        <v>286383.054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257418.679</v>
      </c>
      <c r="F12" s="16" t="s">
        <v>175</v>
      </c>
      <c r="G12" s="15">
        <v>240565.804</v>
      </c>
      <c r="H12" s="16" t="s">
        <v>176</v>
      </c>
      <c r="I12" s="15">
        <v>298103.91100000002</v>
      </c>
      <c r="J12" s="16" t="s">
        <v>177</v>
      </c>
      <c r="K12" s="15">
        <v>330349.73499999999</v>
      </c>
      <c r="L12" s="16" t="s">
        <v>178</v>
      </c>
      <c r="M12" s="15">
        <v>315773.31199999998</v>
      </c>
      <c r="N12" s="16" t="s">
        <v>195</v>
      </c>
      <c r="O12" s="17">
        <f>IF(RUN_YEARS &gt; 1,(A1L105C1 + A1L105C2) / 2, 0)</f>
        <v>248992.2415</v>
      </c>
      <c r="P12" s="16" t="s">
        <v>196</v>
      </c>
      <c r="Q12" s="17">
        <f>IF(RUN_YEARS &gt; 2,(A1L105C1 + A1L105C2 + A1L105C3) / 3, 0)</f>
        <v>265362.79800000001</v>
      </c>
      <c r="R12" s="16" t="s">
        <v>197</v>
      </c>
      <c r="S12" s="17">
        <f>IF(RUN_YEARS &gt; 3,(A1L105C1 + A1L105C2 + A1L105C3 + A1L105C4) / 4, 0)</f>
        <v>281609.53225000005</v>
      </c>
      <c r="T12" s="16" t="s">
        <v>198</v>
      </c>
      <c r="U12" s="17">
        <f>IF(RUN_YEARS &gt; 4,(A1L105C1 + A1L105C2 + A1L105C3 + A1L105C4 + A1L105C5) / 5, 0)</f>
        <v>288442.28820000001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30975.86</v>
      </c>
      <c r="F13" s="16" t="s">
        <v>175</v>
      </c>
      <c r="G13" s="15">
        <v>30520.147000000001</v>
      </c>
      <c r="H13" s="16" t="s">
        <v>176</v>
      </c>
      <c r="I13" s="15">
        <v>34297.588000000003</v>
      </c>
      <c r="J13" s="16" t="s">
        <v>177</v>
      </c>
      <c r="K13" s="15">
        <v>34164.110999999997</v>
      </c>
      <c r="L13" s="16" t="s">
        <v>178</v>
      </c>
      <c r="M13" s="15">
        <v>33144.468999999997</v>
      </c>
      <c r="N13" s="16" t="s">
        <v>199</v>
      </c>
      <c r="O13" s="17">
        <f>IF(RUN_YEARS &gt; 1,(A1L106C1 + A1L106C2) / 2, 0)</f>
        <v>30748.003499999999</v>
      </c>
      <c r="P13" s="16" t="s">
        <v>200</v>
      </c>
      <c r="Q13" s="17">
        <f>IF(RUN_YEARS &gt; 2,(A1L106C1 + A1L106C2 + A1L106C3) / 3, 0)</f>
        <v>31931.198333333334</v>
      </c>
      <c r="R13" s="16" t="s">
        <v>201</v>
      </c>
      <c r="S13" s="17">
        <f>IF(RUN_YEARS &gt; 3,(A1L106C1 + A1L106C2 + A1L106C3 + A1L106C4) / 4, 0)</f>
        <v>32489.426500000001</v>
      </c>
      <c r="T13" s="16" t="s">
        <v>202</v>
      </c>
      <c r="U13" s="17">
        <f>IF(RUN_YEARS &gt; 4,(A1L106C1 + A1L106C2 + A1L106C3 + A1L106C4 + A1L106C5) / 5, 0)</f>
        <v>32620.434999999998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538699.71</v>
      </c>
      <c r="F14" s="16" t="s">
        <v>175</v>
      </c>
      <c r="G14" s="15">
        <v>538991.55500000005</v>
      </c>
      <c r="H14" s="16" t="s">
        <v>176</v>
      </c>
      <c r="I14" s="15">
        <v>595610.30799999996</v>
      </c>
      <c r="J14" s="16" t="s">
        <v>177</v>
      </c>
      <c r="K14" s="15">
        <v>661908.64199999999</v>
      </c>
      <c r="L14" s="16" t="s">
        <v>178</v>
      </c>
      <c r="M14" s="15">
        <v>642843.63300000003</v>
      </c>
      <c r="N14" s="16" t="s">
        <v>203</v>
      </c>
      <c r="O14" s="17">
        <f>IF(RUN_YEARS &gt; 1,(A1L107C1 + A1L107C2) / 2, 0)</f>
        <v>538845.63250000007</v>
      </c>
      <c r="P14" s="16" t="s">
        <v>204</v>
      </c>
      <c r="Q14" s="17">
        <f>IF(RUN_YEARS &gt; 2,(A1L107C1 + A1L107C2 + A1L107C3) / 3, 0)</f>
        <v>557767.19099999999</v>
      </c>
      <c r="R14" s="16" t="s">
        <v>205</v>
      </c>
      <c r="S14" s="17">
        <f>IF(RUN_YEARS &gt; 3,(A1L107C1 + A1L107C2 + A1L107C3 + A1L107C4) / 4, 0)</f>
        <v>583802.55374999996</v>
      </c>
      <c r="T14" s="16" t="s">
        <v>206</v>
      </c>
      <c r="U14" s="17">
        <f>IF(RUN_YEARS &gt; 4,(A1L107C1 + A1L107C2 + A1L107C3 + A1L107C4 + A1L107C5) / 5, 0)</f>
        <v>595610.7696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827094.24899999995</v>
      </c>
      <c r="F15" s="16" t="s">
        <v>175</v>
      </c>
      <c r="G15" s="15">
        <v>810077.50600000005</v>
      </c>
      <c r="H15" s="16" t="s">
        <v>176</v>
      </c>
      <c r="I15" s="15">
        <v>928011.80700000003</v>
      </c>
      <c r="J15" s="16" t="s">
        <v>177</v>
      </c>
      <c r="K15" s="15">
        <v>1026422.488</v>
      </c>
      <c r="L15" s="16" t="s">
        <v>178</v>
      </c>
      <c r="M15" s="15">
        <v>991761.41399999999</v>
      </c>
      <c r="N15" s="16" t="s">
        <v>207</v>
      </c>
      <c r="O15" s="17">
        <f>IF(RUN_YEARS &gt; 1,(A1L108C1 + A1L108C2) / 2, 0)</f>
        <v>818585.87749999994</v>
      </c>
      <c r="P15" s="16" t="s">
        <v>208</v>
      </c>
      <c r="Q15" s="17">
        <f>IF(RUN_YEARS &gt; 2,(A1L108C1 + A1L108C2 + A1L108C3) / 3, 0)</f>
        <v>855061.18733333331</v>
      </c>
      <c r="R15" s="16" t="s">
        <v>209</v>
      </c>
      <c r="S15" s="17">
        <f>IF(RUN_YEARS &gt; 3,(A1L108C1 + A1L108C2 + A1L108C3 + A1L108C4) / 4, 0)</f>
        <v>897901.51249999995</v>
      </c>
      <c r="T15" s="16" t="s">
        <v>210</v>
      </c>
      <c r="U15" s="17">
        <f>IF(RUN_YEARS &gt; 4,(A1L108C1 + A1L108C2 + A1L108C3 + A1L108C4 + A1L108C5) / 5, 0)</f>
        <v>916673.49279999989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13978.85</v>
      </c>
      <c r="F16" s="16" t="s">
        <v>175</v>
      </c>
      <c r="G16" s="15">
        <v>12891.64</v>
      </c>
      <c r="H16" s="16" t="s">
        <v>176</v>
      </c>
      <c r="I16" s="15">
        <v>15309.576999999999</v>
      </c>
      <c r="J16" s="16" t="s">
        <v>177</v>
      </c>
      <c r="K16" s="15">
        <v>16236.74</v>
      </c>
      <c r="L16" s="16" t="s">
        <v>178</v>
      </c>
      <c r="M16" s="15">
        <v>15917.776</v>
      </c>
      <c r="N16" s="16" t="s">
        <v>211</v>
      </c>
      <c r="O16" s="17">
        <f>IF(RUN_YEARS &gt; 1,(A1L109C1 + A1L109C2) / 2, 0)</f>
        <v>13435.244999999999</v>
      </c>
      <c r="P16" s="16" t="s">
        <v>212</v>
      </c>
      <c r="Q16" s="17">
        <f>IF(RUN_YEARS &gt; 2,(A1L109C1 + A1L109C2 + A1L109C3) / 3, 0)</f>
        <v>14060.022333333332</v>
      </c>
      <c r="R16" s="16" t="s">
        <v>213</v>
      </c>
      <c r="S16" s="17">
        <f>IF(RUN_YEARS &gt; 3,(A1L109C1 + A1L109C2 + A1L109C3 + A1L109C4) / 4, 0)</f>
        <v>14604.201749999998</v>
      </c>
      <c r="T16" s="16" t="s">
        <v>214</v>
      </c>
      <c r="U16" s="17">
        <f>IF(RUN_YEARS &gt; 4,(A1L109C1 + A1L109C2 + A1L109C3 + A1L109C4 + A1L109C5) / 5, 0)</f>
        <v>14866.9166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36172.898999999998</v>
      </c>
      <c r="F17" s="16" t="s">
        <v>175</v>
      </c>
      <c r="G17" s="15">
        <v>35892.139000000003</v>
      </c>
      <c r="H17" s="16" t="s">
        <v>176</v>
      </c>
      <c r="I17" s="15">
        <v>42009.578999999998</v>
      </c>
      <c r="J17" s="16" t="s">
        <v>177</v>
      </c>
      <c r="K17" s="15">
        <v>46351.061999999998</v>
      </c>
      <c r="L17" s="16" t="s">
        <v>178</v>
      </c>
      <c r="M17" s="15">
        <v>45137.754999999997</v>
      </c>
      <c r="N17" s="16" t="s">
        <v>215</v>
      </c>
      <c r="O17" s="17">
        <f>IF(RUN_YEARS &gt; 1,(A1L110C1 + A1L110C2) / 2, 0)</f>
        <v>36032.519</v>
      </c>
      <c r="P17" s="16" t="s">
        <v>216</v>
      </c>
      <c r="Q17" s="17">
        <f>IF(RUN_YEARS &gt; 2,(A1L110C1 + A1L110C2 + A1L110C3) / 3, 0)</f>
        <v>38024.872333333333</v>
      </c>
      <c r="R17" s="16" t="s">
        <v>217</v>
      </c>
      <c r="S17" s="17">
        <f>IF(RUN_YEARS &gt; 3,(A1L110C1 + A1L110C2 + A1L110C3 + A1L110C4) / 4, 0)</f>
        <v>40106.419750000001</v>
      </c>
      <c r="T17" s="16" t="s">
        <v>218</v>
      </c>
      <c r="U17" s="17">
        <f>IF(RUN_YEARS &gt; 4,(A1L110C1 + A1L110C2 + A1L110C3 + A1L110C4 + A1L110C5) / 5, 0)</f>
        <v>41112.686800000003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50151.748999999996</v>
      </c>
      <c r="F18" s="16" t="s">
        <v>220</v>
      </c>
      <c r="G18" s="17">
        <f>(A1L109C2 + A1L110C2)</f>
        <v>48783.779000000002</v>
      </c>
      <c r="H18" s="16" t="s">
        <v>221</v>
      </c>
      <c r="I18" s="17">
        <f>(A1L109C3 + A1L110C3)</f>
        <v>57319.155999999995</v>
      </c>
      <c r="J18" s="16" t="s">
        <v>222</v>
      </c>
      <c r="K18" s="17">
        <f>(A1L109C4 + A1L110C4)</f>
        <v>62587.801999999996</v>
      </c>
      <c r="L18" s="16" t="s">
        <v>223</v>
      </c>
      <c r="M18" s="17">
        <f>(A1L109C5 + A1L110C5)</f>
        <v>61055.530999999995</v>
      </c>
      <c r="N18" s="16" t="s">
        <v>224</v>
      </c>
      <c r="O18" s="17">
        <f>IF(RUN_YEARS &gt; 1,(_xlfn.SINGLE(A1L111C1) +_xlfn.SINGLE( A1L111C2)) / 2, 0)</f>
        <v>49467.763999999996</v>
      </c>
      <c r="P18" s="16" t="s">
        <v>225</v>
      </c>
      <c r="Q18" s="17">
        <f>IF(RUN_YEARS &gt; 2,(_xlfn.SINGLE(A1L111C1) +_xlfn.SINGLE( A1L111C2) +_xlfn.SINGLE( A1L111C3)) / 3, 0)</f>
        <v>52084.89466666666</v>
      </c>
      <c r="R18" s="16" t="s">
        <v>226</v>
      </c>
      <c r="S18" s="17">
        <f>IF(RUN_YEARS &gt; 3,(_xlfn.SINGLE(A1L111C1) +_xlfn.SINGLE( A1L111C2) +_xlfn.SINGLE( A1L111C3) +_xlfn.SINGLE( A1L111C4)) / 4, 0)</f>
        <v>54710.621499999994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55979.6034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877245.99800000002</v>
      </c>
      <c r="F19" s="16" t="s">
        <v>175</v>
      </c>
      <c r="G19" s="15">
        <v>858861.28500000003</v>
      </c>
      <c r="H19" s="16" t="s">
        <v>176</v>
      </c>
      <c r="I19" s="15">
        <v>985330.96299999999</v>
      </c>
      <c r="J19" s="16" t="s">
        <v>177</v>
      </c>
      <c r="K19" s="15">
        <v>1089010.29</v>
      </c>
      <c r="L19" s="16" t="s">
        <v>178</v>
      </c>
      <c r="M19" s="15">
        <v>1052816.9450000001</v>
      </c>
      <c r="N19" s="16" t="s">
        <v>228</v>
      </c>
      <c r="O19" s="17">
        <f>IF(RUN_YEARS &gt; 1,(A1L112C1 + A1L112C2) / 2, 0)</f>
        <v>868053.64150000003</v>
      </c>
      <c r="P19" s="16" t="s">
        <v>229</v>
      </c>
      <c r="Q19" s="17">
        <f>IF(RUN_YEARS &gt; 2,(A1L112C1 + A1L112C2 + A1L112C3) / 3, 0)</f>
        <v>907146.08200000005</v>
      </c>
      <c r="R19" s="16" t="s">
        <v>230</v>
      </c>
      <c r="S19" s="17">
        <f>IF(RUN_YEARS &gt; 3,(A1L112C1 + A1L112C2 + A1L112C3 + A1L112C4) / 4, 0)</f>
        <v>952612.13400000008</v>
      </c>
      <c r="T19" s="16" t="s">
        <v>231</v>
      </c>
      <c r="U19" s="17">
        <f>IF(RUN_YEARS &gt; 4,(A1L112C1 + A1L112C2 + A1L112C3 + A1L112C4 + A1L112C5) / 5, 0)</f>
        <v>972653.09620000015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40</v>
      </c>
      <c r="F20" s="16" t="s">
        <v>175</v>
      </c>
      <c r="G20" s="15">
        <v>47</v>
      </c>
      <c r="H20" s="16" t="s">
        <v>176</v>
      </c>
      <c r="I20" s="15">
        <v>49</v>
      </c>
      <c r="J20" s="16" t="s">
        <v>177</v>
      </c>
      <c r="K20" s="15">
        <v>96</v>
      </c>
      <c r="L20" s="16" t="s">
        <v>178</v>
      </c>
      <c r="M20" s="15">
        <v>107</v>
      </c>
      <c r="N20" s="16" t="s">
        <v>232</v>
      </c>
      <c r="O20" s="17">
        <f>IF(RUN_YEARS &gt; 1,(A1L113C1 + A1L113C2) / 2, 0)</f>
        <v>43.5</v>
      </c>
      <c r="P20" s="16" t="s">
        <v>233</v>
      </c>
      <c r="Q20" s="17">
        <f>IF(RUN_YEARS &gt; 2,(A1L113C1 + A1L113C2 + A1L113C3) / 3, 0)</f>
        <v>45.333333333333336</v>
      </c>
      <c r="R20" s="16" t="s">
        <v>234</v>
      </c>
      <c r="S20" s="17">
        <f>IF(RUN_YEARS &gt; 3,(A1L113C1 + A1L113C2 + A1L113C3 + A1L113C4) / 4, 0)</f>
        <v>58</v>
      </c>
      <c r="T20" s="16" t="s">
        <v>235</v>
      </c>
      <c r="U20" s="17">
        <f>IF(RUN_YEARS &gt; 4,(A1L113C1 + A1L113C2 + A1L113C3 + A1L113C4 + A1L113C5) / 5, 0)</f>
        <v>67.8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21583307</v>
      </c>
      <c r="F21" s="16" t="s">
        <v>175</v>
      </c>
      <c r="G21" s="15">
        <v>20348632</v>
      </c>
      <c r="H21" s="16" t="s">
        <v>176</v>
      </c>
      <c r="I21" s="15">
        <v>22897726</v>
      </c>
      <c r="J21" s="16" t="s">
        <v>177</v>
      </c>
      <c r="K21" s="15">
        <v>24229126</v>
      </c>
      <c r="L21" s="16" t="s">
        <v>178</v>
      </c>
      <c r="M21" s="15">
        <v>23388223</v>
      </c>
      <c r="N21" s="16" t="s">
        <v>236</v>
      </c>
      <c r="O21" s="17">
        <f>IF(RUN_YEARS &gt; 1,(A1L114C1 + A1L114C2) / 2, 0)</f>
        <v>20965969.5</v>
      </c>
      <c r="P21" s="16" t="s">
        <v>237</v>
      </c>
      <c r="Q21" s="17">
        <f>IF(RUN_YEARS &gt; 2,(A1L114C1 + A1L114C2 + A1L114C3) / 3, 0)</f>
        <v>21609888.333333332</v>
      </c>
      <c r="R21" s="16" t="s">
        <v>238</v>
      </c>
      <c r="S21" s="17">
        <f>IF(RUN_YEARS &gt; 3,(A1L114C1 + A1L114C2 + A1L114C3 + A1L114C4) / 4, 0)</f>
        <v>22264697.75</v>
      </c>
      <c r="T21" s="16" t="s">
        <v>239</v>
      </c>
      <c r="U21" s="17">
        <f>IF(RUN_YEARS &gt; 4,(A1L114C1 + A1L114C2 + A1L114C3 + A1L114C4 + A1L114C5) / 5, 0)</f>
        <v>22489402.800000001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8726070</v>
      </c>
      <c r="F22" s="16" t="s">
        <v>175</v>
      </c>
      <c r="G22" s="15">
        <v>8134753</v>
      </c>
      <c r="H22" s="16" t="s">
        <v>176</v>
      </c>
      <c r="I22" s="15">
        <v>9928395</v>
      </c>
      <c r="J22" s="16" t="s">
        <v>177</v>
      </c>
      <c r="K22" s="15">
        <v>11014050</v>
      </c>
      <c r="L22" s="16" t="s">
        <v>178</v>
      </c>
      <c r="M22" s="15">
        <v>10633608</v>
      </c>
      <c r="N22" s="16" t="s">
        <v>240</v>
      </c>
      <c r="O22" s="17">
        <f>IF(RUN_YEARS &gt; 1,(A1L115C1 + A1L115C2) / 2, 0)</f>
        <v>8430411.5</v>
      </c>
      <c r="P22" s="16" t="s">
        <v>241</v>
      </c>
      <c r="Q22" s="17">
        <f>IF(RUN_YEARS &gt; 2,(A1L115C1 + A1L115C2 + A1L115C3) / 3, 0)</f>
        <v>8929739.333333334</v>
      </c>
      <c r="R22" s="16" t="s">
        <v>242</v>
      </c>
      <c r="S22" s="17">
        <f>IF(RUN_YEARS &gt; 3,(A1L115C1 + A1L115C2 + A1L115C3 + A1L115C4) / 4, 0)</f>
        <v>9450817</v>
      </c>
      <c r="T22" s="16" t="s">
        <v>243</v>
      </c>
      <c r="U22" s="17">
        <f>IF(RUN_YEARS &gt; 4,(A1L115C1 + A1L115C2 + A1L115C3 + A1L115C4 + A1L115C5) / 5, 0)</f>
        <v>9687375.1999999993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442068</v>
      </c>
      <c r="F23" s="16" t="s">
        <v>175</v>
      </c>
      <c r="G23" s="15">
        <v>423381</v>
      </c>
      <c r="H23" s="16" t="s">
        <v>176</v>
      </c>
      <c r="I23" s="15">
        <v>450785</v>
      </c>
      <c r="J23" s="16" t="s">
        <v>177</v>
      </c>
      <c r="K23" s="15">
        <v>441145</v>
      </c>
      <c r="L23" s="16" t="s">
        <v>178</v>
      </c>
      <c r="M23" s="15">
        <v>422474</v>
      </c>
      <c r="N23" s="16" t="s">
        <v>244</v>
      </c>
      <c r="O23" s="17">
        <f>IF(RUN_YEARS &gt; 1,(A1L116C1 + A1L116C2) / 2, 0)</f>
        <v>432724.5</v>
      </c>
      <c r="P23" s="16" t="s">
        <v>245</v>
      </c>
      <c r="Q23" s="17">
        <f>IF(RUN_YEARS &gt; 2,(A1L116C1 + A1L116C2 + A1L116C3) / 3, 0)</f>
        <v>438744.66666666669</v>
      </c>
      <c r="R23" s="16" t="s">
        <v>246</v>
      </c>
      <c r="S23" s="17">
        <f>IF(RUN_YEARS &gt; 3,(A1L116C1 + A1L116C2 + A1L116C3 + A1L116C4) / 4, 0)</f>
        <v>439344.75</v>
      </c>
      <c r="T23" s="16" t="s">
        <v>247</v>
      </c>
      <c r="U23" s="17">
        <f>IF(RUN_YEARS &gt; 4,(A1L116C1 + A1L116C2 + A1L116C3 + A1L116C4 + A1L116C5) / 5, 0)</f>
        <v>435970.6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12415169</v>
      </c>
      <c r="F24" s="16" t="s">
        <v>175</v>
      </c>
      <c r="G24" s="15">
        <v>11790498</v>
      </c>
      <c r="H24" s="16" t="s">
        <v>176</v>
      </c>
      <c r="I24" s="15">
        <v>12518546</v>
      </c>
      <c r="J24" s="16" t="s">
        <v>177</v>
      </c>
      <c r="K24" s="15">
        <v>12773931</v>
      </c>
      <c r="L24" s="16" t="s">
        <v>178</v>
      </c>
      <c r="M24" s="15">
        <v>12332141</v>
      </c>
      <c r="N24" s="16" t="s">
        <v>248</v>
      </c>
      <c r="O24" s="17">
        <f>IF(RUN_YEARS &gt; 1,(A1L117C1 + A1L117C2) / 2, 0)</f>
        <v>12102833.5</v>
      </c>
      <c r="P24" s="16" t="s">
        <v>249</v>
      </c>
      <c r="Q24" s="17">
        <f>IF(RUN_YEARS &gt; 2,(A1L117C1 + A1L117C2 + A1L117C3) / 3, 0)</f>
        <v>12241404.333333334</v>
      </c>
      <c r="R24" s="16" t="s">
        <v>250</v>
      </c>
      <c r="S24" s="17">
        <f>IF(RUN_YEARS &gt; 3,(A1L117C1 + A1L117C2 + A1L117C3 + A1L117C4) / 4, 0)</f>
        <v>12374536</v>
      </c>
      <c r="T24" s="16" t="s">
        <v>251</v>
      </c>
      <c r="U24" s="17">
        <f>IF(RUN_YEARS &gt; 4,(A1L117C1 + A1L117C2 + A1L117C3 + A1L117C4 + A1L117C5) / 5, 0)</f>
        <v>12366057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170692581</v>
      </c>
      <c r="F25" s="16" t="s">
        <v>175</v>
      </c>
      <c r="G25" s="15">
        <v>167873628</v>
      </c>
      <c r="H25" s="16" t="s">
        <v>176</v>
      </c>
      <c r="I25" s="15">
        <v>191770168</v>
      </c>
      <c r="J25" s="16" t="s">
        <v>177</v>
      </c>
      <c r="K25" s="15">
        <v>211047189</v>
      </c>
      <c r="L25" s="16" t="s">
        <v>178</v>
      </c>
      <c r="M25" s="15">
        <v>204543760</v>
      </c>
      <c r="N25" s="16" t="s">
        <v>252</v>
      </c>
      <c r="O25" s="17">
        <f>IF(RUN_YEARS &gt; 1,(A1L118C1 + A1L118C2) / 2, 0)</f>
        <v>169283104.5</v>
      </c>
      <c r="P25" s="16" t="s">
        <v>253</v>
      </c>
      <c r="Q25" s="17">
        <f>IF(RUN_YEARS &gt; 2,(A1L118C1 + A1L118C2 + A1L118C3) / 3, 0)</f>
        <v>176778792.33333334</v>
      </c>
      <c r="R25" s="16" t="s">
        <v>254</v>
      </c>
      <c r="S25" s="17">
        <f>IF(RUN_YEARS &gt; 3,(A1L118C1 + A1L118C2 + A1L118C3 + A1L118C4) / 4, 0)</f>
        <v>185345891.5</v>
      </c>
      <c r="T25" s="16" t="s">
        <v>255</v>
      </c>
      <c r="U25" s="17">
        <f>IF(RUN_YEARS &gt; 4,(A1L118C1 + A1L118C2 + A1L118C3 + A1L118C4 + A1L118C5) / 5, 0)</f>
        <v>189185465.19999999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774681903</v>
      </c>
      <c r="F26" s="16" t="s">
        <v>175</v>
      </c>
      <c r="G26" s="15">
        <v>722855456</v>
      </c>
      <c r="H26" s="16" t="s">
        <v>176</v>
      </c>
      <c r="I26" s="15">
        <v>876035217</v>
      </c>
      <c r="J26" s="16" t="s">
        <v>177</v>
      </c>
      <c r="K26" s="15">
        <v>965083004</v>
      </c>
      <c r="L26" s="16" t="s">
        <v>178</v>
      </c>
      <c r="M26" s="15">
        <v>919707322</v>
      </c>
      <c r="N26" s="16" t="s">
        <v>256</v>
      </c>
      <c r="O26" s="17">
        <f>IF(RUN_YEARS &gt; 1,(A1L119C1 + A1L119C2) / 2, 0)</f>
        <v>748768679.5</v>
      </c>
      <c r="P26" s="16" t="s">
        <v>257</v>
      </c>
      <c r="Q26" s="17">
        <f>IF(RUN_YEARS &gt; 2,(A1L119C1 + A1L119C2 + A1L119C3) / 3, 0)</f>
        <v>791190858.66666663</v>
      </c>
      <c r="R26" s="16" t="s">
        <v>258</v>
      </c>
      <c r="S26" s="17">
        <f>IF(RUN_YEARS &gt; 3,(A1L119C1 + A1L119C2 + A1L119C3 + A1L119C4) / 4, 0)</f>
        <v>834663895</v>
      </c>
      <c r="T26" s="16" t="s">
        <v>259</v>
      </c>
      <c r="U26" s="17">
        <f>IF(RUN_YEARS &gt; 4,(A1L119C1 + A1L119C2 + A1L119C3 + A1L119C4 + A1L119C5) / 5, 0)</f>
        <v>851672580.39999998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39833082</v>
      </c>
      <c r="F27" s="16" t="s">
        <v>175</v>
      </c>
      <c r="G27" s="15">
        <v>35458265</v>
      </c>
      <c r="H27" s="16" t="s">
        <v>176</v>
      </c>
      <c r="I27" s="15">
        <v>37812885</v>
      </c>
      <c r="J27" s="16" t="s">
        <v>177</v>
      </c>
      <c r="K27" s="15">
        <v>36953159</v>
      </c>
      <c r="L27" s="16" t="s">
        <v>178</v>
      </c>
      <c r="M27" s="15">
        <v>34502823</v>
      </c>
      <c r="N27" s="16" t="s">
        <v>260</v>
      </c>
      <c r="O27" s="17">
        <f>IF(RUN_YEARS &gt; 1,(A1L120C1 + A1L120C2) / 2, 0)</f>
        <v>37645673.5</v>
      </c>
      <c r="P27" s="16" t="s">
        <v>261</v>
      </c>
      <c r="Q27" s="17">
        <f>IF(RUN_YEARS &gt; 2,(A1L120C1 + A1L120C2 + A1L120C3) / 3, 0)</f>
        <v>37701410.666666664</v>
      </c>
      <c r="R27" s="16" t="s">
        <v>262</v>
      </c>
      <c r="S27" s="17">
        <f>IF(RUN_YEARS &gt; 3,(A1L120C1 + A1L120C2 + A1L120C3 + A1L120C4) / 4, 0)</f>
        <v>37514347.75</v>
      </c>
      <c r="T27" s="16" t="s">
        <v>263</v>
      </c>
      <c r="U27" s="17">
        <f>IF(RUN_YEARS &gt; 4,(A1L120C1 + A1L120C2 + A1L120C3 + A1L120C4 + A1L120C5) / 5, 0)</f>
        <v>36912042.799999997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1211111339</v>
      </c>
      <c r="F28" s="16" t="s">
        <v>175</v>
      </c>
      <c r="G28" s="15">
        <v>1160789053</v>
      </c>
      <c r="H28" s="16" t="s">
        <v>176</v>
      </c>
      <c r="I28" s="15">
        <v>1213427140</v>
      </c>
      <c r="J28" s="16" t="s">
        <v>177</v>
      </c>
      <c r="K28" s="15">
        <v>1255339965</v>
      </c>
      <c r="L28" s="16" t="s">
        <v>178</v>
      </c>
      <c r="M28" s="15">
        <v>1206128010</v>
      </c>
      <c r="N28" s="16" t="s">
        <v>264</v>
      </c>
      <c r="O28" s="17">
        <f>IF(RUN_YEARS &gt; 1,(A1L121C1 + A1L121C2) / 2, 0)</f>
        <v>1185950196</v>
      </c>
      <c r="P28" s="16" t="s">
        <v>265</v>
      </c>
      <c r="Q28" s="17">
        <f>IF(RUN_YEARS &gt; 2,(A1L121C1 + A1L121C2 + A1L121C3) / 3, 0)</f>
        <v>1195109177.3333333</v>
      </c>
      <c r="R28" s="16" t="s">
        <v>266</v>
      </c>
      <c r="S28" s="17">
        <f>IF(RUN_YEARS &gt; 3,(A1L121C1 + A1L121C2 + A1L121C3 + A1L121C4) / 4, 0)</f>
        <v>1210166874.25</v>
      </c>
      <c r="T28" s="16" t="s">
        <v>267</v>
      </c>
      <c r="U28" s="17">
        <f>IF(RUN_YEARS &gt; 4,(A1L121C1 + A1L121C2 + A1L121C3 + A1L121C4 + A1L121C5) / 5, 0)</f>
        <v>1209359101.4000001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2025626324</v>
      </c>
      <c r="F29" s="16" t="s">
        <v>269</v>
      </c>
      <c r="G29" s="17">
        <f>SUM(A1L119C2:A1L121C2)</f>
        <v>1919102774</v>
      </c>
      <c r="H29" s="16" t="s">
        <v>270</v>
      </c>
      <c r="I29" s="17">
        <f>SUM(A1L119C3:A1L121C3)</f>
        <v>2127275242</v>
      </c>
      <c r="J29" s="16" t="s">
        <v>271</v>
      </c>
      <c r="K29" s="17">
        <f>SUM(A1L119C4:A1L121C4)</f>
        <v>2257376128</v>
      </c>
      <c r="L29" s="16" t="s">
        <v>272</v>
      </c>
      <c r="M29" s="17">
        <f>SUM(A1L119C5:A1L121C5)</f>
        <v>2160338155</v>
      </c>
      <c r="N29" s="16" t="s">
        <v>273</v>
      </c>
      <c r="O29" s="17">
        <f>IF(RUN_YEARS &gt; 1,(_xlfn.SINGLE(A1L122C1) +_xlfn.SINGLE( A1L122C2)) / 2, 0)</f>
        <v>1972364549</v>
      </c>
      <c r="P29" s="16" t="s">
        <v>274</v>
      </c>
      <c r="Q29" s="17">
        <f>IF(RUN_YEARS &gt; 2,(_xlfn.SINGLE(A1L122C1) +_xlfn.SINGLE( A1L122C2) +_xlfn.SINGLE( A1L122C3)) / 3, 0)</f>
        <v>2024001446.6666667</v>
      </c>
      <c r="R29" s="16" t="s">
        <v>275</v>
      </c>
      <c r="S29" s="17">
        <f>IF(RUN_YEARS &gt; 3,(_xlfn.SINGLE(A1L122C1) +_xlfn.SINGLE( A1L122C2) +_xlfn.SINGLE( A1L122C3) +_xlfn.SINGLE( A1L122C4)) / 4, 0)</f>
        <v>2082345117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2097943724.5999999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2215389623</v>
      </c>
      <c r="F30" s="16" t="s">
        <v>175</v>
      </c>
      <c r="G30" s="15">
        <v>2107925327</v>
      </c>
      <c r="H30" s="16" t="s">
        <v>176</v>
      </c>
      <c r="I30" s="15">
        <v>2341104239</v>
      </c>
      <c r="J30" s="16" t="s">
        <v>177</v>
      </c>
      <c r="K30" s="15">
        <v>2489490412</v>
      </c>
      <c r="L30" s="16" t="s">
        <v>178</v>
      </c>
      <c r="M30" s="15">
        <v>2387657277</v>
      </c>
      <c r="N30" s="16" t="s">
        <v>277</v>
      </c>
      <c r="O30" s="17">
        <f>IF(RUN_YEARS &gt; 1,(A1L123C1 + A1L123C2) / 2, 0)</f>
        <v>2161657475</v>
      </c>
      <c r="P30" s="16" t="s">
        <v>278</v>
      </c>
      <c r="Q30" s="17">
        <f>IF(RUN_YEARS &gt; 2,(A1L123C1 + A1L123C2 + A1L123C3) / 3, 0)</f>
        <v>2221473063</v>
      </c>
      <c r="R30" s="16" t="s">
        <v>279</v>
      </c>
      <c r="S30" s="17">
        <f>IF(RUN_YEARS &gt; 3,(A1L123C1 + A1L123C2 + A1L123C3 + A1L123C4) / 4, 0)</f>
        <v>2288477400.25</v>
      </c>
      <c r="T30" s="16" t="s">
        <v>280</v>
      </c>
      <c r="U30" s="17">
        <f>IF(RUN_YEARS &gt; 4,(A1L123C1 + A1L123C2 + A1L123C3 + A1L123C4 + A1L123C5) / 5, 0)</f>
        <v>2308313375.5999999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1139204</v>
      </c>
      <c r="F31" s="16" t="s">
        <v>175</v>
      </c>
      <c r="G31" s="15">
        <v>1069064</v>
      </c>
      <c r="H31" s="16" t="s">
        <v>176</v>
      </c>
      <c r="I31" s="15">
        <v>1190462</v>
      </c>
      <c r="J31" s="16" t="s">
        <v>177</v>
      </c>
      <c r="K31" s="15">
        <v>1259219</v>
      </c>
      <c r="L31" s="16" t="s">
        <v>178</v>
      </c>
      <c r="M31" s="15">
        <v>1228982</v>
      </c>
      <c r="N31" s="16" t="s">
        <v>281</v>
      </c>
      <c r="O31" s="17">
        <f>IF(RUN_YEARS &gt; 1,(A1L124C1 + A1L124C2) / 2, 0)</f>
        <v>1104134</v>
      </c>
      <c r="P31" s="16" t="s">
        <v>282</v>
      </c>
      <c r="Q31" s="17">
        <f>IF(RUN_YEARS &gt; 2,(A1L124C1 + A1L124C2 + A1L124C3) / 3, 0)</f>
        <v>1132910</v>
      </c>
      <c r="R31" s="16" t="s">
        <v>283</v>
      </c>
      <c r="S31" s="17">
        <f>IF(RUN_YEARS &gt; 3,(A1L124C1 + A1L124C2 + A1L124C3 + A1L124C4) / 4, 0)</f>
        <v>1164487.25</v>
      </c>
      <c r="T31" s="16" t="s">
        <v>284</v>
      </c>
      <c r="U31" s="17">
        <f>IF(RUN_YEARS &gt; 4,(A1L124C1 + A1L124C2 + A1L124C3 + A1L124C4 + A1L124C5) / 5, 0)</f>
        <v>1177386.2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12143.572</v>
      </c>
      <c r="F33" s="16" t="s">
        <v>175</v>
      </c>
      <c r="G33" s="15">
        <v>6888.7420000000002</v>
      </c>
      <c r="H33" s="16" t="s">
        <v>176</v>
      </c>
      <c r="I33" s="15">
        <v>11168.213</v>
      </c>
      <c r="J33" s="16" t="s">
        <v>177</v>
      </c>
      <c r="K33" s="15">
        <v>12445.195</v>
      </c>
      <c r="L33" s="16" t="s">
        <v>178</v>
      </c>
      <c r="M33" s="15">
        <v>13216.546</v>
      </c>
      <c r="N33" s="16" t="s">
        <v>289</v>
      </c>
      <c r="O33" s="17">
        <f>IF(RUN_YEARS &gt; 1,(A1L126C1 + A1L126C2) / 2, 0)</f>
        <v>9516.1569999999992</v>
      </c>
      <c r="P33" s="16" t="s">
        <v>290</v>
      </c>
      <c r="Q33" s="17">
        <f>IF(RUN_YEARS &gt; 2,(A1L126C1 + A1L126C2 + A1L126C3) / 3, 0)</f>
        <v>10066.842333333332</v>
      </c>
      <c r="R33" s="16" t="s">
        <v>291</v>
      </c>
      <c r="S33" s="17">
        <f>IF(RUN_YEARS &gt; 3,(A1L126C1 + A1L126C2 + A1L126C3 + A1L126C4) / 4, 0)</f>
        <v>10661.430499999999</v>
      </c>
      <c r="T33" s="16" t="s">
        <v>292</v>
      </c>
      <c r="U33" s="17">
        <f>IF(RUN_YEARS &gt; 4,(A1L126C1 + A1L126C2 + A1L126C3 + A1L126C4 + A1L126C5) / 5, 0)</f>
        <v>11172.453599999999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43241.281999999999</v>
      </c>
      <c r="F34" s="16" t="s">
        <v>175</v>
      </c>
      <c r="G34" s="15">
        <v>51877.837</v>
      </c>
      <c r="H34" s="16" t="s">
        <v>176</v>
      </c>
      <c r="I34" s="15">
        <v>63855.088000000003</v>
      </c>
      <c r="J34" s="16" t="s">
        <v>177</v>
      </c>
      <c r="K34" s="15">
        <v>61938.525000000001</v>
      </c>
      <c r="L34" s="16" t="s">
        <v>178</v>
      </c>
      <c r="M34" s="15">
        <v>53458.868999999999</v>
      </c>
      <c r="N34" s="16" t="s">
        <v>293</v>
      </c>
      <c r="O34" s="17">
        <f>IF(RUN_YEARS &gt; 1,(A1L127C1 + A1L127C2) / 2, 0)</f>
        <v>47559.559500000003</v>
      </c>
      <c r="P34" s="16" t="s">
        <v>294</v>
      </c>
      <c r="Q34" s="17">
        <f>IF(RUN_YEARS &gt; 2,(A1L127C1 + A1L127C2 + A1L127C3) / 3, 0)</f>
        <v>52991.402333333332</v>
      </c>
      <c r="R34" s="16" t="s">
        <v>295</v>
      </c>
      <c r="S34" s="17">
        <f>IF(RUN_YEARS &gt; 3,(A1L127C1 + A1L127C2 + A1L127C3 + A1L127C4) / 4, 0)</f>
        <v>55228.182999999997</v>
      </c>
      <c r="T34" s="16" t="s">
        <v>296</v>
      </c>
      <c r="U34" s="17">
        <f>IF(RUN_YEARS &gt; 4,(A1L127C1 + A1L127C2 + A1L127C3 + A1L127C4 + A1L127C5) / 5, 0)</f>
        <v>54874.320199999995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13952.546</v>
      </c>
      <c r="F36" s="16" t="s">
        <v>175</v>
      </c>
      <c r="G36" s="15">
        <v>12676.74</v>
      </c>
      <c r="H36" s="16" t="s">
        <v>176</v>
      </c>
      <c r="I36" s="15">
        <v>16512.716</v>
      </c>
      <c r="J36" s="16" t="s">
        <v>177</v>
      </c>
      <c r="K36" s="15">
        <v>17176.306</v>
      </c>
      <c r="L36" s="16" t="s">
        <v>178</v>
      </c>
      <c r="M36" s="15">
        <v>15652.92</v>
      </c>
      <c r="N36" s="16" t="s">
        <v>301</v>
      </c>
      <c r="O36" s="17">
        <f>IF(RUN_YEARS &gt; 1,(A1L129C1 + A1L129C2) / 2, 0)</f>
        <v>13314.643</v>
      </c>
      <c r="P36" s="16" t="s">
        <v>302</v>
      </c>
      <c r="Q36" s="17">
        <f>IF(RUN_YEARS &gt; 2,(A1L129C1 + A1L129C2 + A1L129C3) / 3, 0)</f>
        <v>14380.667333333333</v>
      </c>
      <c r="R36" s="16" t="s">
        <v>303</v>
      </c>
      <c r="S36" s="17">
        <f>IF(RUN_YEARS &gt; 3,(A1L129C1 + A1L129C2 + A1L129C3 + A1L129C4) / 4, 0)</f>
        <v>15079.577000000001</v>
      </c>
      <c r="T36" s="16" t="s">
        <v>304</v>
      </c>
      <c r="U36" s="17">
        <f>IF(RUN_YEARS &gt; 4,(A1L129C1 + A1L129C2 + A1L129C3 + A1L129C4 + A1L129C5) / 5, 0)</f>
        <v>15194.2456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1094.45</v>
      </c>
      <c r="F37" s="16" t="s">
        <v>175</v>
      </c>
      <c r="G37" s="15">
        <v>1034.771</v>
      </c>
      <c r="H37" s="16" t="s">
        <v>176</v>
      </c>
      <c r="I37" s="15">
        <v>1203.104</v>
      </c>
      <c r="J37" s="16" t="s">
        <v>177</v>
      </c>
      <c r="K37" s="15">
        <v>1249.1759999999999</v>
      </c>
      <c r="L37" s="16" t="s">
        <v>178</v>
      </c>
      <c r="M37" s="15">
        <v>1209.162</v>
      </c>
      <c r="N37" s="16" t="s">
        <v>305</v>
      </c>
      <c r="O37" s="17">
        <f>IF(RUN_YEARS &gt; 1,(A1L130C1 + A1L130C2) / 2, 0)</f>
        <v>1064.6105</v>
      </c>
      <c r="P37" s="16" t="s">
        <v>306</v>
      </c>
      <c r="Q37" s="17">
        <f>IF(RUN_YEARS &gt; 2,(A1L130C1 + A1L130C2 + A1L130C3) / 3, 0)</f>
        <v>1110.7749999999999</v>
      </c>
      <c r="R37" s="16" t="s">
        <v>307</v>
      </c>
      <c r="S37" s="17">
        <f>IF(RUN_YEARS &gt; 3,(A1L130C1 + A1L130C2 + A1L130C3 + A1L130C4) / 4, 0)</f>
        <v>1145.3752500000001</v>
      </c>
      <c r="T37" s="16" t="s">
        <v>308</v>
      </c>
      <c r="U37" s="17">
        <f>IF(RUN_YEARS &gt; 4,(A1L130C1 + A1L130C2 + A1L130C3 + A1L130C4 + A1L130C5) / 5, 0)</f>
        <v>1158.1326000000001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12858.096</v>
      </c>
      <c r="F38" s="16" t="s">
        <v>310</v>
      </c>
      <c r="G38" s="17">
        <f>(A1L129C2 - A1L130C2)</f>
        <v>11641.968999999999</v>
      </c>
      <c r="H38" s="16" t="s">
        <v>311</v>
      </c>
      <c r="I38" s="17">
        <f>(A1L129C3 - A1L130C3)</f>
        <v>15309.612000000001</v>
      </c>
      <c r="J38" s="16" t="s">
        <v>312</v>
      </c>
      <c r="K38" s="17">
        <f>(A1L129C4 - A1L130C4)</f>
        <v>15927.130000000001</v>
      </c>
      <c r="L38" s="16" t="s">
        <v>313</v>
      </c>
      <c r="M38" s="17">
        <f>(A1L129C5 - A1L130C5)</f>
        <v>14443.758</v>
      </c>
      <c r="N38" s="16" t="s">
        <v>314</v>
      </c>
      <c r="O38" s="17">
        <f>IF(RUN_YEARS &gt; 1,(_xlfn.SINGLE(A1L131C1) +_xlfn.SINGLE( A1L131C2)) / 2, 0)</f>
        <v>12250.032499999999</v>
      </c>
      <c r="P38" s="16" t="s">
        <v>315</v>
      </c>
      <c r="Q38" s="17">
        <f>IF(RUN_YEARS &gt; 2,(_xlfn.SINGLE(A1L131C1) +_xlfn.SINGLE( A1L131C2) +_xlfn.SINGLE( A1L131C3)) / 3, 0)</f>
        <v>13269.892333333331</v>
      </c>
      <c r="R38" s="16" t="s">
        <v>316</v>
      </c>
      <c r="S38" s="17">
        <f>IF(RUN_YEARS &gt; 3,(_xlfn.SINGLE(A1L131C1) +_xlfn.SINGLE( A1L131C2) +_xlfn.SINGLE( A1L131C3) +_xlfn.SINGLE( A1L131C4)) / 4, 0)</f>
        <v>13934.20175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14036.113000000001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4256.0259999999998</v>
      </c>
      <c r="F39" s="16" t="s">
        <v>175</v>
      </c>
      <c r="G39" s="15">
        <v>4262.9870000000001</v>
      </c>
      <c r="H39" s="16" t="s">
        <v>176</v>
      </c>
      <c r="I39" s="15">
        <v>5044.0590000000002</v>
      </c>
      <c r="J39" s="16" t="s">
        <v>177</v>
      </c>
      <c r="K39" s="15">
        <v>5291.5450000000001</v>
      </c>
      <c r="L39" s="16" t="s">
        <v>178</v>
      </c>
      <c r="M39" s="15">
        <v>5121.1549999999997</v>
      </c>
      <c r="N39" s="16" t="s">
        <v>318</v>
      </c>
      <c r="O39" s="17">
        <f>IF(RUN_YEARS &gt; 1,(A1L132C1 + A1L132C2) / 2, 0)</f>
        <v>4259.5064999999995</v>
      </c>
      <c r="P39" s="16" t="s">
        <v>319</v>
      </c>
      <c r="Q39" s="17">
        <f>IF(RUN_YEARS &gt; 2,(A1L132C1 + A1L132C2 + A1L132C3) / 3, 0)</f>
        <v>4521.0240000000003</v>
      </c>
      <c r="R39" s="16" t="s">
        <v>320</v>
      </c>
      <c r="S39" s="17">
        <f>IF(RUN_YEARS &gt; 3,(A1L132C1 + A1L132C2 + A1L132C3 + A1L132C4) / 4, 0)</f>
        <v>4713.6542499999996</v>
      </c>
      <c r="T39" s="16" t="s">
        <v>321</v>
      </c>
      <c r="U39" s="17">
        <f>IF(RUN_YEARS &gt; 4,(A1L132C1 + A1L132C2 + A1L132C3 + A1L132C4 + A1L132C5) / 5, 0)</f>
        <v>4795.1543999999994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5350.4759999999997</v>
      </c>
      <c r="F40" s="16" t="s">
        <v>323</v>
      </c>
      <c r="G40" s="17">
        <f>(A1L130C2 + A1L132C2)</f>
        <v>5297.7579999999998</v>
      </c>
      <c r="H40" s="16" t="s">
        <v>324</v>
      </c>
      <c r="I40" s="17">
        <f>(A1L130C3 + A1L132C3)</f>
        <v>6247.1630000000005</v>
      </c>
      <c r="J40" s="16" t="s">
        <v>325</v>
      </c>
      <c r="K40" s="17">
        <f>(A1L130C4 + A1L132C4)</f>
        <v>6540.7209999999995</v>
      </c>
      <c r="L40" s="16" t="s">
        <v>326</v>
      </c>
      <c r="M40" s="17">
        <f>(A1L130C5 + A1L132C5)</f>
        <v>6330.317</v>
      </c>
      <c r="N40" s="16" t="s">
        <v>327</v>
      </c>
      <c r="O40" s="17">
        <f>IF(RUN_YEARS &gt; 1,(_xlfn.SINGLE(A1L133C1) +_xlfn.SINGLE( A1L133C2)) / 2, 0)</f>
        <v>5324.1170000000002</v>
      </c>
      <c r="P40" s="16" t="s">
        <v>328</v>
      </c>
      <c r="Q40" s="17">
        <f>IF(RUN_YEARS &gt; 2,(_xlfn.SINGLE(A1L133C1) +_xlfn.SINGLE( A1L133C2) +_xlfn.SINGLE( A1L133C3)) / 3, 0)</f>
        <v>5631.799</v>
      </c>
      <c r="R40" s="16" t="s">
        <v>329</v>
      </c>
      <c r="S40" s="17">
        <f>IF(RUN_YEARS &gt; 3,(_xlfn.SINGLE(A1L133C1) +_xlfn.SINGLE( A1L133C2) +_xlfn.SINGLE( A1L133C3) +_xlfn.SINGLE( A1L133C4)) / 4, 0)</f>
        <v>5859.0295000000006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5953.2870000000003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6301.6189999999997</v>
      </c>
      <c r="F41" s="16" t="s">
        <v>175</v>
      </c>
      <c r="G41" s="15">
        <v>5691.5709999999999</v>
      </c>
      <c r="H41" s="16" t="s">
        <v>176</v>
      </c>
      <c r="I41" s="15">
        <v>6812.34</v>
      </c>
      <c r="J41" s="16" t="s">
        <v>177</v>
      </c>
      <c r="K41" s="15">
        <v>7097.9870000000001</v>
      </c>
      <c r="L41" s="16" t="s">
        <v>178</v>
      </c>
      <c r="M41" s="15">
        <v>6904.335</v>
      </c>
      <c r="N41" s="16" t="s">
        <v>331</v>
      </c>
      <c r="O41" s="17">
        <f>IF(RUN_YEARS &gt; 1,(A1L134C1 + A1L134C2) / 2, 0)</f>
        <v>5996.5949999999993</v>
      </c>
      <c r="P41" s="16" t="s">
        <v>332</v>
      </c>
      <c r="Q41" s="17">
        <f>IF(RUN_YEARS &gt; 2,(A1L134C1 + A1L134C2 + A1L134C3) / 3, 0)</f>
        <v>6268.5099999999993</v>
      </c>
      <c r="R41" s="16" t="s">
        <v>333</v>
      </c>
      <c r="S41" s="17">
        <f>IF(RUN_YEARS &gt; 3,(A1L134C1 + A1L134C2 + A1L134C3 + A1L134C4) / 4, 0)</f>
        <v>6475.87925</v>
      </c>
      <c r="T41" s="16" t="s">
        <v>334</v>
      </c>
      <c r="U41" s="17">
        <f>IF(RUN_YEARS &gt; 4,(A1L134C1 + A1L134C2 + A1L134C3 + A1L134C4 + A1L134C5) / 5, 0)</f>
        <v>6561.5703999999996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6271.8760000000002</v>
      </c>
      <c r="F42" s="16" t="s">
        <v>175</v>
      </c>
      <c r="G42" s="15">
        <v>6044.8280000000004</v>
      </c>
      <c r="H42" s="16" t="s">
        <v>176</v>
      </c>
      <c r="I42" s="15">
        <v>6613.7610000000004</v>
      </c>
      <c r="J42" s="16" t="s">
        <v>177</v>
      </c>
      <c r="K42" s="15">
        <v>6534.9809999999998</v>
      </c>
      <c r="L42" s="16" t="s">
        <v>178</v>
      </c>
      <c r="M42" s="15">
        <v>6190.4030000000002</v>
      </c>
      <c r="N42" s="16" t="s">
        <v>335</v>
      </c>
      <c r="O42" s="17">
        <f>IF(RUN_YEARS &gt; 1,(A1L135C1 + A1L135C2) / 2, 0)</f>
        <v>6158.3520000000008</v>
      </c>
      <c r="P42" s="16" t="s">
        <v>336</v>
      </c>
      <c r="Q42" s="17">
        <f>IF(RUN_YEARS &gt; 2,(A1L135C1 + A1L135C2 + A1L135C3) / 3, 0)</f>
        <v>6310.1550000000016</v>
      </c>
      <c r="R42" s="16" t="s">
        <v>337</v>
      </c>
      <c r="S42" s="17">
        <f>IF(RUN_YEARS &gt; 3,(A1L135C1 + A1L135C2 + A1L135C3 + A1L135C4) / 4, 0)</f>
        <v>6366.3615000000009</v>
      </c>
      <c r="T42" s="16" t="s">
        <v>338</v>
      </c>
      <c r="U42" s="17">
        <f>IF(RUN_YEARS &gt; 4,(A1L135C1 + A1L135C2 + A1L135C3 + A1L135C4 + A1L135C5) / 5, 0)</f>
        <v>6331.1698000000006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16268.096</v>
      </c>
      <c r="F43" s="16" t="s">
        <v>175</v>
      </c>
      <c r="G43" s="15">
        <v>14679.553</v>
      </c>
      <c r="H43" s="16" t="s">
        <v>176</v>
      </c>
      <c r="I43" s="15">
        <v>14819.069</v>
      </c>
      <c r="J43" s="16" t="s">
        <v>177</v>
      </c>
      <c r="K43" s="15">
        <v>15189.73</v>
      </c>
      <c r="L43" s="16" t="s">
        <v>178</v>
      </c>
      <c r="M43" s="15">
        <v>14497.558999999999</v>
      </c>
      <c r="N43" s="16" t="s">
        <v>339</v>
      </c>
      <c r="O43" s="17">
        <f>IF(RUN_YEARS &gt; 1,(A1L136C1 + A1L136C2) / 2, 0)</f>
        <v>15473.824499999999</v>
      </c>
      <c r="P43" s="16" t="s">
        <v>340</v>
      </c>
      <c r="Q43" s="17">
        <f>IF(RUN_YEARS &gt; 2,(A1L136C1 + A1L136C2 + A1L136C3) / 3, 0)</f>
        <v>15255.572666666665</v>
      </c>
      <c r="R43" s="16" t="s">
        <v>341</v>
      </c>
      <c r="S43" s="17">
        <f>IF(RUN_YEARS &gt; 3,(A1L136C1 + A1L136C2 + A1L136C3 + A1L136C4) / 4, 0)</f>
        <v>15239.111999999997</v>
      </c>
      <c r="T43" s="16" t="s">
        <v>342</v>
      </c>
      <c r="U43" s="17">
        <f>IF(RUN_YEARS &gt; 4,(A1L136C1 + A1L136C2 + A1L136C3 + A1L136C4 + A1L136C5) / 5, 0)</f>
        <v>15090.801399999997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28841.591</v>
      </c>
      <c r="F44" s="16" t="s">
        <v>344</v>
      </c>
      <c r="G44" s="17">
        <f>(A1L134C2 + A1L135C2 + A1L136C2)</f>
        <v>26415.952000000001</v>
      </c>
      <c r="H44" s="16" t="s">
        <v>345</v>
      </c>
      <c r="I44" s="17">
        <f>(A1L134C3 + A1L135C3 + A1L136C3)</f>
        <v>28245.17</v>
      </c>
      <c r="J44" s="16" t="s">
        <v>346</v>
      </c>
      <c r="K44" s="17">
        <f>(A1L134C4 + A1L135C4 + A1L136C4)</f>
        <v>28822.698</v>
      </c>
      <c r="L44" s="16" t="s">
        <v>347</v>
      </c>
      <c r="M44" s="17">
        <f>(A1L134C5 + A1L135C5 + A1L136C5)</f>
        <v>27592.296999999999</v>
      </c>
      <c r="N44" s="16" t="s">
        <v>348</v>
      </c>
      <c r="O44" s="17">
        <f>IF(RUN_YEARS &gt; 1,(_xlfn.SINGLE(A1L137C1) +_xlfn.SINGLE( A1L137C2)) / 2, 0)</f>
        <v>27628.771500000003</v>
      </c>
      <c r="P44" s="16" t="s">
        <v>349</v>
      </c>
      <c r="Q44" s="17">
        <f>IF(RUN_YEARS &gt; 2,(_xlfn.SINGLE(A1L137C1) +_xlfn.SINGLE( A1L137C2) +_xlfn.SINGLE( A1L137C3)) / 3, 0)</f>
        <v>27834.237666666668</v>
      </c>
      <c r="R44" s="16" t="s">
        <v>350</v>
      </c>
      <c r="S44" s="17">
        <f>IF(RUN_YEARS &gt; 3,(_xlfn.SINGLE(A1L137C1) +_xlfn.SINGLE( A1L137C2) +_xlfn.SINGLE( A1L137C3) +_xlfn.SINGLE( A1L137C4)) / 4, 0)</f>
        <v>28081.352750000002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27983.541600000004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15508.727000000001</v>
      </c>
      <c r="F45" s="16" t="s">
        <v>175</v>
      </c>
      <c r="G45" s="15">
        <v>15183.42</v>
      </c>
      <c r="H45" s="16" t="s">
        <v>176</v>
      </c>
      <c r="I45" s="15">
        <v>15354.406000000001</v>
      </c>
      <c r="J45" s="16" t="s">
        <v>177</v>
      </c>
      <c r="K45" s="15">
        <v>16167.105</v>
      </c>
      <c r="L45" s="16" t="s">
        <v>178</v>
      </c>
      <c r="M45" s="15">
        <v>15167.38</v>
      </c>
      <c r="N45" s="16" t="s">
        <v>352</v>
      </c>
      <c r="O45" s="17">
        <f>IF(RUN_YEARS &gt; 1,(A1L138C1 + A1L138C2) / 2, 0)</f>
        <v>15346.0735</v>
      </c>
      <c r="P45" s="16" t="s">
        <v>353</v>
      </c>
      <c r="Q45" s="17">
        <f>IF(RUN_YEARS &gt; 2,(A1L138C1 + A1L138C2 + A1L138C3) / 3, 0)</f>
        <v>15348.851000000001</v>
      </c>
      <c r="R45" s="16" t="s">
        <v>354</v>
      </c>
      <c r="S45" s="17">
        <f>IF(RUN_YEARS &gt; 3,(A1L138C1 + A1L138C2 + A1L138C3 + A1L138C4) / 4, 0)</f>
        <v>15553.414499999999</v>
      </c>
      <c r="T45" s="16" t="s">
        <v>355</v>
      </c>
      <c r="U45" s="17">
        <f>IF(RUN_YEARS &gt; 4,(A1L138C1 + A1L138C2 + A1L138C3 + A1L138C4 + A1L138C5) / 5, 0)</f>
        <v>15476.2076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4783.2060000000001</v>
      </c>
      <c r="F46" s="16" t="s">
        <v>175</v>
      </c>
      <c r="G46" s="15">
        <v>5154.8140000000003</v>
      </c>
      <c r="H46" s="16" t="s">
        <v>176</v>
      </c>
      <c r="I46" s="15">
        <v>6007.0479999999998</v>
      </c>
      <c r="J46" s="16" t="s">
        <v>177</v>
      </c>
      <c r="K46" s="15">
        <v>6814.6530000000002</v>
      </c>
      <c r="L46" s="16" t="s">
        <v>178</v>
      </c>
      <c r="M46" s="15">
        <v>6686.5309999999999</v>
      </c>
      <c r="N46" s="16" t="s">
        <v>356</v>
      </c>
      <c r="O46" s="17">
        <f>IF(RUN_YEARS &gt; 1,(A1L139C1 + A1L139C2) / 2, 0)</f>
        <v>4969.01</v>
      </c>
      <c r="P46" s="16" t="s">
        <v>357</v>
      </c>
      <c r="Q46" s="17">
        <f>IF(RUN_YEARS &gt; 2,(A1L139C1 + A1L139C2 + A1L139C3) / 3, 0)</f>
        <v>5315.0226666666667</v>
      </c>
      <c r="R46" s="16" t="s">
        <v>358</v>
      </c>
      <c r="S46" s="17">
        <f>IF(RUN_YEARS &gt; 3,(A1L139C1 + A1L139C2 + A1L139C3 + A1L139C4) / 4, 0)</f>
        <v>5689.9302499999994</v>
      </c>
      <c r="T46" s="16" t="s">
        <v>359</v>
      </c>
      <c r="U46" s="17">
        <f>IF(RUN_YEARS &gt; 4,(A1L139C1 + A1L139C2 + A1L139C3 + A1L139C4 + A1L139C5) / 5, 0)</f>
        <v>5889.250399999999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13120.833000000001</v>
      </c>
      <c r="F47" s="16" t="s">
        <v>361</v>
      </c>
      <c r="G47" s="15">
        <v>12539.566999999999</v>
      </c>
      <c r="H47" s="16" t="s">
        <v>362</v>
      </c>
      <c r="I47" s="15">
        <v>13216.351000000001</v>
      </c>
      <c r="J47" s="16" t="s">
        <v>363</v>
      </c>
      <c r="K47" s="15">
        <v>13927.566000000001</v>
      </c>
      <c r="L47" s="16" t="s">
        <v>364</v>
      </c>
      <c r="M47" s="15">
        <v>13344.494000000001</v>
      </c>
      <c r="N47" s="16" t="s">
        <v>365</v>
      </c>
      <c r="O47" s="17">
        <f>IF(RUN_YEARS &gt; 1,(A1L140C1 + A1L140C2) / 2, 0)</f>
        <v>12830.2</v>
      </c>
      <c r="P47" s="16" t="s">
        <v>366</v>
      </c>
      <c r="Q47" s="17">
        <f>IF(RUN_YEARS &gt; 2,(A1L140C1 + A1L140C2 + A1L140C3) / 3, 0)</f>
        <v>12958.917000000001</v>
      </c>
      <c r="R47" s="16" t="s">
        <v>367</v>
      </c>
      <c r="S47" s="17">
        <f>IF(RUN_YEARS &gt; 3,(A1L140C1 + A1L140C2 + A1L140C3 + A1L140C4) / 4, 0)</f>
        <v>13201.079250000001</v>
      </c>
      <c r="T47" s="16" t="s">
        <v>368</v>
      </c>
      <c r="U47" s="17">
        <f>IF(RUN_YEARS &gt; 4,(A1L140C1 + A1L140C2 + A1L140C3 + A1L140C4 + A1L140C5) / 5, 0)</f>
        <v>13229.762200000001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3466.3980000000001</v>
      </c>
      <c r="F48" s="16" t="s">
        <v>370</v>
      </c>
      <c r="G48" s="15">
        <v>3230.7959999999998</v>
      </c>
      <c r="H48" s="16" t="s">
        <v>371</v>
      </c>
      <c r="I48" s="15">
        <v>3639.4029999999998</v>
      </c>
      <c r="J48" s="16" t="s">
        <v>372</v>
      </c>
      <c r="K48" s="15">
        <v>3865.9870000000001</v>
      </c>
      <c r="L48" s="16" t="s">
        <v>373</v>
      </c>
      <c r="M48" s="15">
        <v>3745.567</v>
      </c>
      <c r="N48" s="16" t="s">
        <v>374</v>
      </c>
      <c r="O48" s="17">
        <f>IF(RUN_YEARS &gt; 1,(A1L141C1 + A1L141C2) / 2, 0)</f>
        <v>3348.5969999999998</v>
      </c>
      <c r="P48" s="16" t="s">
        <v>375</v>
      </c>
      <c r="Q48" s="17">
        <f>IF(RUN_YEARS &gt; 2,(A1L141C1 + A1L141C2 + A1L141C3) / 3, 0)</f>
        <v>3445.5323333333331</v>
      </c>
      <c r="R48" s="16" t="s">
        <v>376</v>
      </c>
      <c r="S48" s="17">
        <f>IF(RUN_YEARS &gt; 3,(A1L141C1 + A1L141C2 + A1L141C3 + A1L141C4) / 4, 0)</f>
        <v>3550.6459999999997</v>
      </c>
      <c r="T48" s="16" t="s">
        <v>377</v>
      </c>
      <c r="U48" s="17">
        <f>IF(RUN_YEARS &gt; 4,(A1L141C1 + A1L141C2 + A1L141C3 + A1L141C4 + A1L141C5) / 5, 0)</f>
        <v>3589.6301999999996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2743.337</v>
      </c>
      <c r="F49" s="16" t="s">
        <v>379</v>
      </c>
      <c r="G49" s="15">
        <v>2672.6010000000001</v>
      </c>
      <c r="H49" s="16" t="s">
        <v>380</v>
      </c>
      <c r="I49" s="15">
        <v>2992.732</v>
      </c>
      <c r="J49" s="16" t="s">
        <v>381</v>
      </c>
      <c r="K49" s="15">
        <v>3052.8119999999999</v>
      </c>
      <c r="L49" s="16" t="s">
        <v>382</v>
      </c>
      <c r="M49" s="15">
        <v>3006.3539999999998</v>
      </c>
      <c r="N49" s="16" t="s">
        <v>383</v>
      </c>
      <c r="O49" s="17">
        <f>IF(RUN_YEARS &gt; 1,(A1L142C1 + A1L142C2) / 2, 0)</f>
        <v>2707.9690000000001</v>
      </c>
      <c r="P49" s="16" t="s">
        <v>384</v>
      </c>
      <c r="Q49" s="17">
        <f>IF(RUN_YEARS &gt; 2,(A1L142C1 + A1L142C2 + A1L142C3) / 3, 0)</f>
        <v>2802.89</v>
      </c>
      <c r="R49" s="16" t="s">
        <v>385</v>
      </c>
      <c r="S49" s="17">
        <f>IF(RUN_YEARS &gt; 3,(A1L142C1 + A1L142C2 + A1L142C3 + A1L142C4) / 4, 0)</f>
        <v>2865.3705</v>
      </c>
      <c r="T49" s="16" t="s">
        <v>386</v>
      </c>
      <c r="U49" s="17">
        <f>IF(RUN_YEARS &gt; 4,(A1L142C1 + A1L142C2 + A1L142C3 + A1L142C4 + A1L142C5) / 5, 0)</f>
        <v>2893.5672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1089.7850000000001</v>
      </c>
      <c r="F50" s="16" t="s">
        <v>388</v>
      </c>
      <c r="G50" s="15">
        <v>1038.8309999999999</v>
      </c>
      <c r="H50" s="16" t="s">
        <v>389</v>
      </c>
      <c r="I50" s="15">
        <v>1095.3440000000001</v>
      </c>
      <c r="J50" s="16" t="s">
        <v>390</v>
      </c>
      <c r="K50" s="15">
        <v>1151.732</v>
      </c>
      <c r="L50" s="16" t="s">
        <v>391</v>
      </c>
      <c r="M50" s="15">
        <v>1055.5239999999999</v>
      </c>
      <c r="N50" s="16" t="s">
        <v>392</v>
      </c>
      <c r="O50" s="17">
        <f>IF(RUN_YEARS &gt; 1,(A1L143C1 + A1L143C2) / 2, 0)</f>
        <v>1064.308</v>
      </c>
      <c r="P50" s="16" t="s">
        <v>393</v>
      </c>
      <c r="Q50" s="17">
        <f>IF(RUN_YEARS &gt; 2,(A1L143C1 + A1L143C2 + A1L143C3) / 3, 0)</f>
        <v>1074.6533333333334</v>
      </c>
      <c r="R50" s="16" t="s">
        <v>394</v>
      </c>
      <c r="S50" s="17">
        <f>IF(RUN_YEARS &gt; 3,(A1L143C1 + A1L143C2 + A1L143C3 + A1L143C4) / 4, 0)</f>
        <v>1093.923</v>
      </c>
      <c r="T50" s="16" t="s">
        <v>395</v>
      </c>
      <c r="U50" s="17">
        <f>IF(RUN_YEARS &gt; 4,(A1L143C1 + A1L143C2 + A1L143C3 + A1L143C4 + A1L143C5) / 5, 0)</f>
        <v>1086.2432000000001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32451.401000000002</v>
      </c>
      <c r="F51" s="16" t="s">
        <v>397</v>
      </c>
      <c r="G51" s="15">
        <f>(2 * A1L140C2) + A1L141C2 + A1L142C2</f>
        <v>30982.530999999995</v>
      </c>
      <c r="H51" s="16" t="s">
        <v>398</v>
      </c>
      <c r="I51" s="15">
        <f>(2 * A1L140C3) + A1L141C3 + A1L142C3</f>
        <v>33064.837</v>
      </c>
      <c r="J51" s="16" t="s">
        <v>399</v>
      </c>
      <c r="K51" s="15">
        <f>(2 * A1L140C4) + A1L141C4 + A1L142C4</f>
        <v>34773.931000000004</v>
      </c>
      <c r="L51" s="16" t="s">
        <v>400</v>
      </c>
      <c r="M51" s="15">
        <f>(2 * A1L140C5) + A1L141C5 + A1L142C5</f>
        <v>33440.909</v>
      </c>
      <c r="N51" s="16" t="s">
        <v>401</v>
      </c>
      <c r="O51" s="17">
        <f>IF(RUN_YEARS &gt; 1,(A1L144C1 + A1L144C2) / 2, 0)</f>
        <v>31716.966</v>
      </c>
      <c r="P51" s="16" t="s">
        <v>402</v>
      </c>
      <c r="Q51" s="17">
        <f>IF(RUN_YEARS &gt; 2,(A1L144C1 + A1L144C2 + A1L144C3) / 3, 0)</f>
        <v>32166.256333333335</v>
      </c>
      <c r="R51" s="16" t="s">
        <v>403</v>
      </c>
      <c r="S51" s="17">
        <f>IF(RUN_YEARS &gt; 3,(A1L144C1 + A1L144C2 + A1L144C3 + A1L144C4) / 4, 0)</f>
        <v>32818.175000000003</v>
      </c>
      <c r="T51" s="16" t="s">
        <v>404</v>
      </c>
      <c r="U51" s="17">
        <f>IF(RUN_YEARS &gt; 4,(A1L144C1 + A1L144C2 + A1L144C3 + A1L144C4 + A1L144C5) / 5, 0)</f>
        <v>32942.721799999999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20420.352999999999</v>
      </c>
      <c r="F52" s="16" t="s">
        <v>406</v>
      </c>
      <c r="G52" s="15">
        <f>SUM(A1L140C2:A1L143C2)</f>
        <v>19481.794999999998</v>
      </c>
      <c r="H52" s="16" t="s">
        <v>407</v>
      </c>
      <c r="I52" s="15">
        <f>SUM(A1L140C3:A1L143C3)</f>
        <v>20943.830000000002</v>
      </c>
      <c r="J52" s="16" t="s">
        <v>408</v>
      </c>
      <c r="K52" s="15">
        <f>SUM(A1L140C4:A1L143C4)</f>
        <v>21998.096999999998</v>
      </c>
      <c r="L52" s="16" t="s">
        <v>409</v>
      </c>
      <c r="M52" s="15">
        <f>SUM(A1L140C5:A1L143C5)</f>
        <v>21151.939000000002</v>
      </c>
      <c r="N52" s="16" t="s">
        <v>410</v>
      </c>
      <c r="O52" s="17">
        <f>IF(RUN_YEARS &gt; 1,(A1L145C1 + A1L145C2) / 2, 0)</f>
        <v>19951.074000000001</v>
      </c>
      <c r="P52" s="16" t="s">
        <v>411</v>
      </c>
      <c r="Q52" s="17">
        <f>IF(RUN_YEARS &gt; 2,(A1L145C1 + A1L145C2 + A1L145C3) / 3, 0)</f>
        <v>20281.992666666669</v>
      </c>
      <c r="R52" s="16" t="s">
        <v>412</v>
      </c>
      <c r="S52" s="17">
        <f>IF(RUN_YEARS &gt; 3,(A1L145C1 + A1L145C2 + A1L145C3 + A1L145C4) / 4, 0)</f>
        <v>20711.018749999999</v>
      </c>
      <c r="T52" s="16" t="s">
        <v>413</v>
      </c>
      <c r="U52" s="17">
        <f>IF(RUN_YEARS &gt; 4,(A1L145C1 + A1L145C2 + A1L145C3 + A1L145C4 + A1L145C5) / 5, 0)</f>
        <v>20799.202799999999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8389.3050000000003</v>
      </c>
      <c r="F53" s="16" t="s">
        <v>415</v>
      </c>
      <c r="G53" s="15">
        <f>(2 * A1L143C2) + A1L141C2 + A1L142C2</f>
        <v>7981.0589999999993</v>
      </c>
      <c r="H53" s="16" t="s">
        <v>416</v>
      </c>
      <c r="I53" s="15">
        <f>(2 * A1L143C3) + A1L141C3 + A1L142C3</f>
        <v>8822.8230000000003</v>
      </c>
      <c r="J53" s="16" t="s">
        <v>417</v>
      </c>
      <c r="K53" s="15">
        <f>(2 * A1L143C4) + A1L141C4 + A1L142C4</f>
        <v>9222.262999999999</v>
      </c>
      <c r="L53" s="16" t="s">
        <v>418</v>
      </c>
      <c r="M53" s="15">
        <f>(2 * A1L143C5) + A1L141C5 + A1L142C5</f>
        <v>8862.9689999999991</v>
      </c>
      <c r="N53" s="16" t="s">
        <v>419</v>
      </c>
      <c r="O53" s="17">
        <f>IF(RUN_YEARS &gt; 1,(A1L146C1 + A1L146C2) / 2, 0)</f>
        <v>8185.1819999999998</v>
      </c>
      <c r="P53" s="16" t="s">
        <v>420</v>
      </c>
      <c r="Q53" s="17">
        <f>IF(RUN_YEARS &gt; 2,(A1L146C1 + A1L146C2 + A1L146C3) / 3, 0)</f>
        <v>8397.7289999999994</v>
      </c>
      <c r="R53" s="16" t="s">
        <v>421</v>
      </c>
      <c r="S53" s="17">
        <f>IF(RUN_YEARS &gt; 3,(A1L146C1 + A1L146C2 + A1L146C3 + A1L146C4) / 4, 0)</f>
        <v>8603.8624999999993</v>
      </c>
      <c r="T53" s="16" t="s">
        <v>422</v>
      </c>
      <c r="U53" s="17">
        <f>IF(RUN_YEARS &gt; 4,(A1L146C1 + A1L146C2 + A1L146C3 + A1L146C4 + A1L146C5) / 5, 0)</f>
        <v>8655.6837999999989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73.700999999999993</v>
      </c>
      <c r="F54" s="16" t="s">
        <v>424</v>
      </c>
      <c r="G54" s="15">
        <v>73.381</v>
      </c>
      <c r="H54" s="16" t="s">
        <v>425</v>
      </c>
      <c r="I54" s="15">
        <v>73.153999999999996</v>
      </c>
      <c r="J54" s="16" t="s">
        <v>426</v>
      </c>
      <c r="K54" s="15">
        <v>72.896000000000001</v>
      </c>
      <c r="L54" s="16" t="s">
        <v>427</v>
      </c>
      <c r="M54" s="15">
        <v>72.751999999999995</v>
      </c>
      <c r="N54" s="16" t="s">
        <v>428</v>
      </c>
      <c r="O54" s="17">
        <f>IF(RUN_YEARS &gt; 1,(A1L147C1 + A1L147C2) / 2, 0)</f>
        <v>73.540999999999997</v>
      </c>
      <c r="P54" s="16" t="s">
        <v>429</v>
      </c>
      <c r="Q54" s="17">
        <f>IF(RUN_YEARS &gt; 2,(A1L147C1 + A1L147C2 + A1L147C3) / 3, 0)</f>
        <v>73.411999999999992</v>
      </c>
      <c r="R54" s="16" t="s">
        <v>430</v>
      </c>
      <c r="S54" s="17">
        <f>IF(RUN_YEARS &gt; 3,(A1L147C1 + A1L147C2 + A1L147C3 + A1L147C4) / 4, 0)</f>
        <v>73.283000000000001</v>
      </c>
      <c r="T54" s="16" t="s">
        <v>431</v>
      </c>
      <c r="U54" s="17">
        <f>IF(RUN_YEARS &gt; 4,(A1L147C1 + A1L147C2 + A1L147C3 + A1L147C4 + A1L147C5) / 5, 0)</f>
        <v>73.1768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12.34</v>
      </c>
      <c r="F55" s="16" t="s">
        <v>433</v>
      </c>
      <c r="G55" s="15">
        <v>12.257</v>
      </c>
      <c r="H55" s="16" t="s">
        <v>434</v>
      </c>
      <c r="I55" s="15">
        <v>12.18</v>
      </c>
      <c r="J55" s="16" t="s">
        <v>435</v>
      </c>
      <c r="K55" s="15">
        <v>12.111000000000001</v>
      </c>
      <c r="L55" s="16" t="s">
        <v>436</v>
      </c>
      <c r="M55" s="15">
        <v>12.144</v>
      </c>
      <c r="N55" s="16" t="s">
        <v>437</v>
      </c>
      <c r="O55" s="17">
        <f>IF(RUN_YEARS &gt; 1,(A1L148C1 + A1L148C2) / 2, 0)</f>
        <v>12.298500000000001</v>
      </c>
      <c r="P55" s="16" t="s">
        <v>438</v>
      </c>
      <c r="Q55" s="17">
        <f>IF(RUN_YEARS &gt; 2,(A1L148C1 + A1L148C2 + A1L148C3) / 3, 0)</f>
        <v>12.259</v>
      </c>
      <c r="R55" s="16" t="s">
        <v>439</v>
      </c>
      <c r="S55" s="17">
        <f>IF(RUN_YEARS &gt; 3,(A1L148C1 + A1L148C2 + A1L148C3 + A1L148C4) / 4, 0)</f>
        <v>12.222000000000001</v>
      </c>
      <c r="T55" s="16" t="s">
        <v>440</v>
      </c>
      <c r="U55" s="17">
        <f>IF(RUN_YEARS &gt; 4,(A1L148C1 + A1L148C2 + A1L148C3 + A1L148C4 + A1L148C5) / 5, 0)</f>
        <v>12.2064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1.319</v>
      </c>
      <c r="F56" s="16" t="s">
        <v>442</v>
      </c>
      <c r="G56" s="15">
        <v>1.3140000000000001</v>
      </c>
      <c r="H56" s="16" t="s">
        <v>443</v>
      </c>
      <c r="I56" s="15">
        <v>1.3129999999999999</v>
      </c>
      <c r="J56" s="16" t="s">
        <v>444</v>
      </c>
      <c r="K56" s="15">
        <v>1.3029999999999999</v>
      </c>
      <c r="L56" s="16" t="s">
        <v>445</v>
      </c>
      <c r="M56" s="15">
        <v>1.292</v>
      </c>
      <c r="N56" s="16" t="s">
        <v>446</v>
      </c>
      <c r="O56" s="17">
        <f>IF(RUN_YEARS &gt; 1,(A1L149C1 + A1L149C2) / 2, 0)</f>
        <v>1.3165</v>
      </c>
      <c r="P56" s="16" t="s">
        <v>447</v>
      </c>
      <c r="Q56" s="17">
        <f>IF(RUN_YEARS &gt; 2,(A1L149C1 + A1L149C2 + A1L149C3) / 3, 0)</f>
        <v>1.3153333333333332</v>
      </c>
      <c r="R56" s="16" t="s">
        <v>448</v>
      </c>
      <c r="S56" s="17">
        <f>IF(RUN_YEARS &gt; 3,(A1L149C1 + A1L149C2 + A1L149C3 + A1L149C4) / 4, 0)</f>
        <v>1.3122499999999999</v>
      </c>
      <c r="T56" s="16" t="s">
        <v>449</v>
      </c>
      <c r="U56" s="17">
        <f>IF(RUN_YEARS &gt; 4,(A1L149C1 + A1L149C2 + A1L149C3 + A1L149C4 + A1L149C5) / 5, 0)</f>
        <v>1.3081999999999998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6.4340000000000002</v>
      </c>
      <c r="F57" s="16" t="s">
        <v>451</v>
      </c>
      <c r="G57" s="15">
        <v>6.4109999999999996</v>
      </c>
      <c r="H57" s="16" t="s">
        <v>452</v>
      </c>
      <c r="I57" s="15">
        <v>6.3250000000000002</v>
      </c>
      <c r="J57" s="16" t="s">
        <v>453</v>
      </c>
      <c r="K57" s="15">
        <v>6.2889999999999997</v>
      </c>
      <c r="L57" s="16" t="s">
        <v>454</v>
      </c>
      <c r="M57" s="15">
        <v>6.2850000000000001</v>
      </c>
      <c r="N57" s="16" t="s">
        <v>455</v>
      </c>
      <c r="O57" s="17">
        <f>IF(RUN_YEARS &gt; 1,(A1L150C1 + A1L150C2) / 2, 0)</f>
        <v>6.4224999999999994</v>
      </c>
      <c r="P57" s="16" t="s">
        <v>456</v>
      </c>
      <c r="Q57" s="17">
        <f>IF(RUN_YEARS &gt; 2,(A1L150C1 + A1L150C2 + A1L150C3) / 3, 0)</f>
        <v>6.39</v>
      </c>
      <c r="R57" s="16" t="s">
        <v>457</v>
      </c>
      <c r="S57" s="17">
        <f>IF(RUN_YEARS &gt; 3,(A1L150C1 + A1L150C2 + A1L150C3 + A1L150C4) / 4, 0)</f>
        <v>6.364749999999999</v>
      </c>
      <c r="T57" s="16" t="s">
        <v>458</v>
      </c>
      <c r="U57" s="17">
        <f>IF(RUN_YEARS &gt; 4,(A1L150C1 + A1L150C2 + A1L150C3 + A1L150C4 + A1L150C5) / 5, 0)</f>
        <v>6.3487999999999989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93.793999999999997</v>
      </c>
      <c r="F58" s="16" t="s">
        <v>460</v>
      </c>
      <c r="G58" s="15">
        <f>SUM(A1L147C2:A1L150C2)</f>
        <v>93.363</v>
      </c>
      <c r="H58" s="16" t="s">
        <v>461</v>
      </c>
      <c r="I58" s="15">
        <f>SUM(A1L147C3:A1L150C3)</f>
        <v>92.972000000000008</v>
      </c>
      <c r="J58" s="16" t="s">
        <v>462</v>
      </c>
      <c r="K58" s="15">
        <f>SUM(A1L147C4:A1L150C4)</f>
        <v>92.599000000000004</v>
      </c>
      <c r="L58" s="16" t="s">
        <v>463</v>
      </c>
      <c r="M58" s="15">
        <f>SUM(A1L147C5:A1L150C5)</f>
        <v>92.472999999999999</v>
      </c>
      <c r="N58" s="16" t="s">
        <v>464</v>
      </c>
      <c r="O58" s="17">
        <f>IF(RUN_YEARS &gt; 1,(A1L151C1 + A1L151C2) / 2, 0)</f>
        <v>93.578499999999991</v>
      </c>
      <c r="P58" s="16" t="s">
        <v>465</v>
      </c>
      <c r="Q58" s="17">
        <f>IF(RUN_YEARS &gt; 2,(A1L151C1 + A1L151C2 + A1L151C3) / 3, 0)</f>
        <v>93.376333333333335</v>
      </c>
      <c r="R58" s="16" t="s">
        <v>466</v>
      </c>
      <c r="S58" s="17">
        <f>IF(RUN_YEARS &gt; 3,(A1L151C1 + A1L151C2 + A1L151C3 + A1L151C4) / 4, 0)</f>
        <v>93.182000000000002</v>
      </c>
      <c r="T58" s="16" t="s">
        <v>467</v>
      </c>
      <c r="U58" s="17">
        <f>IF(RUN_YEARS &gt; 4,(A1L151C1 + A1L151C2 + A1L151C3 + A1L151C4 + A1L151C5) / 5, 0)</f>
        <v>93.040199999999999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13.108000000000001</v>
      </c>
      <c r="F59" s="16" t="s">
        <v>469</v>
      </c>
      <c r="G59" s="15">
        <v>13.151</v>
      </c>
      <c r="H59" s="16" t="s">
        <v>470</v>
      </c>
      <c r="I59" s="15">
        <v>13.224</v>
      </c>
      <c r="J59" s="16" t="s">
        <v>471</v>
      </c>
      <c r="K59" s="15">
        <v>13.212</v>
      </c>
      <c r="L59" s="16" t="s">
        <v>472</v>
      </c>
      <c r="M59" s="15">
        <v>13.41</v>
      </c>
      <c r="N59" s="16" t="s">
        <v>473</v>
      </c>
      <c r="O59" s="17">
        <f>IF(RUN_YEARS &gt; 1,(A1L152C1 + A1L152C2) / 2, 0)</f>
        <v>13.1295</v>
      </c>
      <c r="P59" s="16" t="s">
        <v>474</v>
      </c>
      <c r="Q59" s="17">
        <f>IF(RUN_YEARS &gt; 2,(A1L152C1 + A1L152C2 + A1L152C3) / 3, 0)</f>
        <v>13.161000000000001</v>
      </c>
      <c r="R59" s="16" t="s">
        <v>475</v>
      </c>
      <c r="S59" s="17">
        <f>IF(RUN_YEARS &gt; 3,(A1L152C1 + A1L152C2 + A1L152C3 + A1L152C4) / 4, 0)</f>
        <v>13.173750000000002</v>
      </c>
      <c r="T59" s="16" t="s">
        <v>476</v>
      </c>
      <c r="U59" s="17">
        <f>IF(RUN_YEARS &gt; 4,(A1L152C1 + A1L152C2 + A1L152C3 + A1L152C4 + A1L152C5) / 5, 0)</f>
        <v>13.221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11.016999999999999</v>
      </c>
      <c r="F60" s="16" t="s">
        <v>478</v>
      </c>
      <c r="G60" s="15">
        <v>10.99</v>
      </c>
      <c r="H60" s="16" t="s">
        <v>479</v>
      </c>
      <c r="I60" s="15">
        <v>10.811</v>
      </c>
      <c r="J60" s="16" t="s">
        <v>480</v>
      </c>
      <c r="K60" s="15">
        <v>10.669</v>
      </c>
      <c r="L60" s="16" t="s">
        <v>481</v>
      </c>
      <c r="M60" s="15">
        <v>10.471</v>
      </c>
      <c r="N60" s="16" t="s">
        <v>482</v>
      </c>
      <c r="O60" s="17">
        <f>IF(RUN_YEARS &gt; 1,(A1L153C1 + A1L153C2) / 2, 0)</f>
        <v>11.003499999999999</v>
      </c>
      <c r="P60" s="16" t="s">
        <v>483</v>
      </c>
      <c r="Q60" s="17">
        <f>IF(RUN_YEARS &gt; 2,(A1L153C1 + A1L153C2 + A1L153C3) / 3, 0)</f>
        <v>10.939333333333332</v>
      </c>
      <c r="R60" s="16" t="s">
        <v>484</v>
      </c>
      <c r="S60" s="17">
        <f>IF(RUN_YEARS &gt; 3,(A1L153C1 + A1L153C2 + A1L153C3 + A1L153C4) / 4, 0)</f>
        <v>10.871749999999999</v>
      </c>
      <c r="T60" s="16" t="s">
        <v>485</v>
      </c>
      <c r="U60" s="17">
        <f>IF(RUN_YEARS &gt; 4,(A1L153C1 + A1L153C2 + A1L153C3 + A1L153C4 + A1L153C5) / 5, 0)</f>
        <v>10.791599999999999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24.125</v>
      </c>
      <c r="F61" s="16" t="s">
        <v>487</v>
      </c>
      <c r="G61" s="15">
        <f>A1L152C2 + A1L153C2</f>
        <v>24.140999999999998</v>
      </c>
      <c r="H61" s="16" t="s">
        <v>488</v>
      </c>
      <c r="I61" s="15">
        <f>A1L152C3 + A1L153C3</f>
        <v>24.035</v>
      </c>
      <c r="J61" s="16" t="s">
        <v>489</v>
      </c>
      <c r="K61" s="15">
        <f>A1L152C4 + A1L153C4</f>
        <v>23.881</v>
      </c>
      <c r="L61" s="16" t="s">
        <v>490</v>
      </c>
      <c r="M61" s="15">
        <f>A1L152C5 + A1L153C5</f>
        <v>23.881</v>
      </c>
      <c r="N61" s="16" t="s">
        <v>491</v>
      </c>
      <c r="O61" s="17">
        <f>IF(RUN_YEARS &gt; 1,(A1L154C1 + A1L154C2) / 2, 0)</f>
        <v>24.132999999999999</v>
      </c>
      <c r="P61" s="16" t="s">
        <v>492</v>
      </c>
      <c r="Q61" s="17">
        <f>IF(RUN_YEARS &gt; 2,(A1L154C1 + A1L154C2 + A1L154C3) / 3, 0)</f>
        <v>24.100333333333335</v>
      </c>
      <c r="R61" s="16" t="s">
        <v>493</v>
      </c>
      <c r="S61" s="17">
        <f>IF(RUN_YEARS &gt; 3,(A1L154C1 + A1L154C2 + A1L154C3 + A1L154C4) / 4, 0)</f>
        <v>24.045500000000001</v>
      </c>
      <c r="T61" s="16" t="s">
        <v>494</v>
      </c>
      <c r="U61" s="17">
        <f>IF(RUN_YEARS &gt; 4,(A1L154C1 + A1L154C2 + A1L154C3 + A1L154C4 + A1L154C5) / 5, 0)</f>
        <v>24.012599999999999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104.81099999999999</v>
      </c>
      <c r="F62" s="16" t="s">
        <v>496</v>
      </c>
      <c r="G62" s="15">
        <f>A1L151C2 + A1L153C2</f>
        <v>104.35299999999999</v>
      </c>
      <c r="H62" s="16" t="s">
        <v>497</v>
      </c>
      <c r="I62" s="15">
        <f>A1L151C3 + A1L153C3</f>
        <v>103.78300000000002</v>
      </c>
      <c r="J62" s="16" t="s">
        <v>498</v>
      </c>
      <c r="K62" s="15">
        <f>A1L151C4 + A1L153C4</f>
        <v>103.268</v>
      </c>
      <c r="L62" s="16" t="s">
        <v>499</v>
      </c>
      <c r="M62" s="15">
        <f>A1L151C5 + A1L153C5</f>
        <v>102.944</v>
      </c>
      <c r="N62" s="16" t="s">
        <v>500</v>
      </c>
      <c r="O62" s="17">
        <f>IF(RUN_YEARS &gt; 1,(A1L155C1 + A1L155C2) / 2, 0)</f>
        <v>104.58199999999999</v>
      </c>
      <c r="P62" s="16" t="s">
        <v>501</v>
      </c>
      <c r="Q62" s="17">
        <f>IF(RUN_YEARS &gt; 2,(A1L155C1 + A1L155C2 + A1L155C3) / 3, 0)</f>
        <v>104.31566666666667</v>
      </c>
      <c r="R62" s="16" t="s">
        <v>502</v>
      </c>
      <c r="S62" s="17">
        <f>IF(RUN_YEARS &gt; 3,(A1L155C1 + A1L155C2 + A1L155C3 + A1L155C4) / 4, 0)</f>
        <v>104.05375000000001</v>
      </c>
      <c r="T62" s="16" t="s">
        <v>503</v>
      </c>
      <c r="U62" s="17">
        <f>IF(RUN_YEARS &gt; 4,(A1L155C1 + A1L155C2 + A1L155C3 + A1L155C4 + A1L155C5) / 5, 0)</f>
        <v>103.8318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117.919</v>
      </c>
      <c r="F63" s="16" t="s">
        <v>505</v>
      </c>
      <c r="G63" s="15">
        <v>117.504</v>
      </c>
      <c r="H63" s="16" t="s">
        <v>506</v>
      </c>
      <c r="I63" s="15">
        <v>117.00700000000001</v>
      </c>
      <c r="J63" s="16" t="s">
        <v>507</v>
      </c>
      <c r="K63" s="15">
        <v>116.48</v>
      </c>
      <c r="L63" s="16" t="s">
        <v>508</v>
      </c>
      <c r="M63" s="15">
        <v>116.354</v>
      </c>
      <c r="N63" s="16" t="s">
        <v>509</v>
      </c>
      <c r="O63" s="17">
        <f>IF(RUN_YEARS &gt; 1,(A1L156C1 + A1L156C2) / 2, 0)</f>
        <v>117.7115</v>
      </c>
      <c r="P63" s="16" t="s">
        <v>510</v>
      </c>
      <c r="Q63" s="17">
        <f>IF(RUN_YEARS &gt; 2,(A1L156C1 + A1L156C2 + A1L156C3) / 3, 0)</f>
        <v>117.47666666666667</v>
      </c>
      <c r="R63" s="16" t="s">
        <v>511</v>
      </c>
      <c r="S63" s="17">
        <f>IF(RUN_YEARS &gt; 3,(A1L156C1 + A1L156C2 + A1L156C3 + A1L156C4) / 4, 0)</f>
        <v>117.22750000000001</v>
      </c>
      <c r="T63" s="16" t="s">
        <v>512</v>
      </c>
      <c r="U63" s="17">
        <f>IF(RUN_YEARS &gt; 4,(A1L156C1 + A1L156C2 + A1L156C3 + A1L156C4 + A1L156C5) / 5, 0)</f>
        <v>117.0528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300.19499999999999</v>
      </c>
      <c r="F66" s="16" t="s">
        <v>175</v>
      </c>
      <c r="G66" s="15">
        <v>252.721</v>
      </c>
      <c r="H66" s="16" t="s">
        <v>176</v>
      </c>
      <c r="I66" s="15">
        <v>290.64999999999998</v>
      </c>
      <c r="J66" s="16" t="s">
        <v>177</v>
      </c>
      <c r="K66" s="15">
        <v>373.90199999999999</v>
      </c>
      <c r="L66" s="16" t="s">
        <v>178</v>
      </c>
      <c r="M66" s="15">
        <v>320.51900000000001</v>
      </c>
      <c r="N66" s="16" t="s">
        <v>523</v>
      </c>
      <c r="O66" s="17">
        <f>IF(RUN_YEARS &gt; 1,(A1L159C1 + A1L159C2) / 2, 0)</f>
        <v>276.45799999999997</v>
      </c>
      <c r="P66" s="16" t="s">
        <v>524</v>
      </c>
      <c r="Q66" s="17">
        <f>IF(RUN_YEARS &gt; 2,(A1L159C1 + A1L159C2 + A1L159C3) / 3, 0)</f>
        <v>281.18866666666662</v>
      </c>
      <c r="R66" s="16" t="s">
        <v>525</v>
      </c>
      <c r="S66" s="17">
        <f>IF(RUN_YEARS &gt; 3,(A1L159C1 + A1L159C2 + A1L159C3 + A1L159C4) / 4, 0)</f>
        <v>304.36699999999996</v>
      </c>
      <c r="T66" s="16" t="s">
        <v>526</v>
      </c>
      <c r="U66" s="17">
        <f>IF(RUN_YEARS &gt; 4,(A1L159C1 + A1L159C2 + A1L159C3 + A1L159C4 + A1L159C5) / 5, 0)</f>
        <v>307.59739999999999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15508.727000000001</v>
      </c>
      <c r="F67" s="16" t="s">
        <v>175</v>
      </c>
      <c r="G67" s="15">
        <v>15183.42</v>
      </c>
      <c r="H67" s="16" t="s">
        <v>176</v>
      </c>
      <c r="I67" s="15">
        <v>15354.406000000001</v>
      </c>
      <c r="J67" s="16" t="s">
        <v>177</v>
      </c>
      <c r="K67" s="15">
        <v>16167.105</v>
      </c>
      <c r="L67" s="16" t="s">
        <v>178</v>
      </c>
      <c r="M67" s="15">
        <v>15167.38</v>
      </c>
      <c r="N67" s="16" t="s">
        <v>527</v>
      </c>
      <c r="O67" s="17">
        <f>IF(RUN_YEARS &gt; 1,(A1L160C1 + A1L160C2) / 2, 0)</f>
        <v>15346.0735</v>
      </c>
      <c r="P67" s="16" t="s">
        <v>528</v>
      </c>
      <c r="Q67" s="17">
        <f>IF(RUN_YEARS &gt; 2,(A1L160C1 + A1L160C2 + A1L160C3) / 3, 0)</f>
        <v>15348.851000000001</v>
      </c>
      <c r="R67" s="16" t="s">
        <v>529</v>
      </c>
      <c r="S67" s="17">
        <f>IF(RUN_YEARS &gt; 3,(A1L160C1 + A1L160C2 + A1L160C3 + A1L160C4) / 4, 0)</f>
        <v>15553.414499999999</v>
      </c>
      <c r="T67" s="16" t="s">
        <v>530</v>
      </c>
      <c r="U67" s="17">
        <f>IF(RUN_YEARS &gt; 4,(A1L160C1 + A1L160C2 + A1L160C3 + A1L160C4 + A1L160C5) / 5, 0)</f>
        <v>15476.2076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F23DD-DE09-4BFA-8704-1F2BE67D3F23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34525</v>
      </c>
      <c r="F9" s="16" t="s">
        <v>174</v>
      </c>
      <c r="G9" s="15">
        <v>28473</v>
      </c>
      <c r="H9" s="16" t="s">
        <v>647</v>
      </c>
      <c r="I9" s="17">
        <f>(A1L202C1 + A1L202C2)</f>
        <v>62998</v>
      </c>
      <c r="J9" s="16" t="s">
        <v>175</v>
      </c>
      <c r="K9" s="15">
        <v>27561</v>
      </c>
      <c r="L9" s="16" t="s">
        <v>175</v>
      </c>
      <c r="M9" s="15">
        <v>23056</v>
      </c>
      <c r="N9" s="16" t="s">
        <v>648</v>
      </c>
      <c r="O9" s="17">
        <f>(A1L202C4 + A1L202C5)</f>
        <v>50617</v>
      </c>
      <c r="P9" s="16" t="s">
        <v>176</v>
      </c>
      <c r="Q9" s="15">
        <v>28410</v>
      </c>
      <c r="R9" s="16" t="s">
        <v>176</v>
      </c>
      <c r="S9" s="15">
        <v>23836</v>
      </c>
      <c r="T9" s="16" t="s">
        <v>649</v>
      </c>
      <c r="U9" s="17">
        <f>(A1L202C7 + A1L202C8)</f>
        <v>52246</v>
      </c>
      <c r="V9" s="16" t="s">
        <v>177</v>
      </c>
      <c r="W9" s="15">
        <v>27461</v>
      </c>
      <c r="X9" s="16" t="s">
        <v>177</v>
      </c>
      <c r="Y9" s="15">
        <v>21881</v>
      </c>
      <c r="Z9" s="16" t="s">
        <v>650</v>
      </c>
      <c r="AA9" s="17">
        <f>(A1L202C10 + A1L202C11)</f>
        <v>49342</v>
      </c>
      <c r="AB9" s="16" t="s">
        <v>178</v>
      </c>
      <c r="AC9" s="15">
        <v>23706</v>
      </c>
      <c r="AD9" s="16" t="s">
        <v>178</v>
      </c>
      <c r="AE9" s="15">
        <v>19845</v>
      </c>
      <c r="AF9" s="16" t="s">
        <v>651</v>
      </c>
      <c r="AG9" s="17">
        <f>(A1L202C13 + A1L202C14)</f>
        <v>43551</v>
      </c>
      <c r="AH9" s="16" t="s">
        <v>652</v>
      </c>
      <c r="AI9" s="17">
        <f>IF(RUN_YEARS &gt; 1,(A1L202C1 + A1L202C4) / 2, 0)</f>
        <v>31043</v>
      </c>
      <c r="AJ9" s="16" t="s">
        <v>653</v>
      </c>
      <c r="AK9" s="17">
        <f>IF(RUN_YEARS &gt; 1,(A1L202C2 + A1L202C5) / 2, 0)</f>
        <v>25764.5</v>
      </c>
      <c r="AL9" s="16" t="s">
        <v>654</v>
      </c>
      <c r="AM9" s="17">
        <f>(A1L202C16 + A1L202C17)</f>
        <v>56807.5</v>
      </c>
      <c r="AN9" s="16" t="s">
        <v>655</v>
      </c>
      <c r="AO9" s="17">
        <f>IF(RUN_YEARS &gt; 2,(A1L202C1 + A1L202C4 + A1L202C7) / 3, 0)</f>
        <v>30165.333333333332</v>
      </c>
      <c r="AP9" s="16" t="s">
        <v>656</v>
      </c>
      <c r="AQ9" s="17">
        <f>IF(RUN_YEARS &gt; 2,(A1L202C2 + A1L202C5 + A1L202C8) / 3, 0)</f>
        <v>25121.666666666668</v>
      </c>
      <c r="AR9" s="16" t="s">
        <v>657</v>
      </c>
      <c r="AS9" s="17">
        <f>(A1L202C19 + A1L202C20)</f>
        <v>55287</v>
      </c>
      <c r="AT9" s="16" t="s">
        <v>658</v>
      </c>
      <c r="AU9" s="17">
        <f>IF(RUN_YEARS &gt; 3,(A1L202C1 + A1L202C4 + A1L202C7 + A1L202C10) / 4, 0)</f>
        <v>29489.25</v>
      </c>
      <c r="AV9" s="16" t="s">
        <v>659</v>
      </c>
      <c r="AW9" s="17">
        <f>IF(RUN_YEARS &gt; 3,(A1L202C2 + A1L202C5 + A1L202C8 + A1L202C11) / 4, 0)</f>
        <v>24311.5</v>
      </c>
      <c r="AX9" s="16" t="s">
        <v>660</v>
      </c>
      <c r="AY9" s="17">
        <f>(A1L202C22 + A1L202C23)</f>
        <v>53800.75</v>
      </c>
      <c r="AZ9" s="16" t="s">
        <v>661</v>
      </c>
      <c r="BA9" s="17">
        <f>IF(RUN_YEARS &gt; 4,(A1L202C1 + A1L202C4 + A1L202C7 + A1L202C10 + A1L202C13) / 5, 0)</f>
        <v>28332.6</v>
      </c>
      <c r="BB9" s="16" t="s">
        <v>662</v>
      </c>
      <c r="BC9" s="17">
        <f>IF(RUN_YEARS &gt; 4,(A1L202C2 + A1L202C5 + A1L202C8 + A1L202C11 + A1L202C14) / 5, 0)</f>
        <v>23418.2</v>
      </c>
      <c r="BD9" s="16" t="s">
        <v>663</v>
      </c>
      <c r="BE9" s="17">
        <f>(A1L202C25 + A1L202C26)</f>
        <v>51750.8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297154</v>
      </c>
      <c r="F10" s="16" t="s">
        <v>174</v>
      </c>
      <c r="G10" s="15">
        <v>235122</v>
      </c>
      <c r="H10" s="16" t="s">
        <v>664</v>
      </c>
      <c r="I10" s="17">
        <f>(A1L203C1 + A1L203C2)</f>
        <v>532276</v>
      </c>
      <c r="J10" s="16" t="s">
        <v>175</v>
      </c>
      <c r="K10" s="15">
        <v>291115</v>
      </c>
      <c r="L10" s="16" t="s">
        <v>175</v>
      </c>
      <c r="M10" s="15">
        <v>233580</v>
      </c>
      <c r="N10" s="16" t="s">
        <v>665</v>
      </c>
      <c r="O10" s="17">
        <f>(A1L203C4 + A1L203C5)</f>
        <v>524695</v>
      </c>
      <c r="P10" s="16" t="s">
        <v>176</v>
      </c>
      <c r="Q10" s="15">
        <v>324637</v>
      </c>
      <c r="R10" s="16" t="s">
        <v>176</v>
      </c>
      <c r="S10" s="15">
        <v>247399</v>
      </c>
      <c r="T10" s="16" t="s">
        <v>666</v>
      </c>
      <c r="U10" s="17">
        <f>(A1L203C7 + A1L203C8)</f>
        <v>572036</v>
      </c>
      <c r="V10" s="16" t="s">
        <v>177</v>
      </c>
      <c r="W10" s="15">
        <v>358266</v>
      </c>
      <c r="X10" s="16" t="s">
        <v>177</v>
      </c>
      <c r="Y10" s="15">
        <v>266049</v>
      </c>
      <c r="Z10" s="16" t="s">
        <v>667</v>
      </c>
      <c r="AA10" s="17">
        <f>(A1L203C10 + A1L203C11)</f>
        <v>624315</v>
      </c>
      <c r="AB10" s="16" t="s">
        <v>178</v>
      </c>
      <c r="AC10" s="15">
        <v>368449</v>
      </c>
      <c r="AD10" s="16" t="s">
        <v>178</v>
      </c>
      <c r="AE10" s="15">
        <v>265937</v>
      </c>
      <c r="AF10" s="16" t="s">
        <v>668</v>
      </c>
      <c r="AG10" s="17">
        <f>(A1L203C13 + A1L203C14)</f>
        <v>634386</v>
      </c>
      <c r="AH10" s="16" t="s">
        <v>669</v>
      </c>
      <c r="AI10" s="17">
        <f>IF(RUN_YEARS &gt; 1,(A1L203C1 + A1L203C4) / 2, 0)</f>
        <v>294134.5</v>
      </c>
      <c r="AJ10" s="16" t="s">
        <v>670</v>
      </c>
      <c r="AK10" s="17">
        <f>IF(RUN_YEARS &gt; 1,(A1L203C2 + A1L203C5) / 2, 0)</f>
        <v>234351</v>
      </c>
      <c r="AL10" s="16" t="s">
        <v>671</v>
      </c>
      <c r="AM10" s="17">
        <f>(A1L203C16 + A1L203C17)</f>
        <v>528485.5</v>
      </c>
      <c r="AN10" s="16" t="s">
        <v>672</v>
      </c>
      <c r="AO10" s="17">
        <f>IF(RUN_YEARS &gt; 2,(A1L203C1 + A1L203C4 + A1L203C7) / 3, 0)</f>
        <v>304302</v>
      </c>
      <c r="AP10" s="16" t="s">
        <v>673</v>
      </c>
      <c r="AQ10" s="17">
        <f>IF(RUN_YEARS &gt; 2,(A1L203C2 + A1L203C5 + A1L203C8) / 3, 0)</f>
        <v>238700.33333333334</v>
      </c>
      <c r="AR10" s="16" t="s">
        <v>674</v>
      </c>
      <c r="AS10" s="17">
        <f>(A1L203C19 + A1L203C20)</f>
        <v>543002.33333333337</v>
      </c>
      <c r="AT10" s="16" t="s">
        <v>675</v>
      </c>
      <c r="AU10" s="17">
        <f>IF(RUN_YEARS &gt; 3,(A1L203C1 + A1L203C4 + A1L203C7 + A1L203C10) / 4, 0)</f>
        <v>317793</v>
      </c>
      <c r="AV10" s="16" t="s">
        <v>676</v>
      </c>
      <c r="AW10" s="17">
        <f>IF(RUN_YEARS &gt; 3,(A1L203C2 + A1L203C5 + A1L203C8 + A1L203C11) / 4, 0)</f>
        <v>245537.5</v>
      </c>
      <c r="AX10" s="16" t="s">
        <v>677</v>
      </c>
      <c r="AY10" s="17">
        <f>(A1L203C22 + A1L203C23)</f>
        <v>563330.5</v>
      </c>
      <c r="AZ10" s="16" t="s">
        <v>678</v>
      </c>
      <c r="BA10" s="17">
        <f>IF(RUN_YEARS &gt; 4,(A1L203C1 + A1L203C4 + A1L203C7 + A1L203C10 + A1L203C13) / 5, 0)</f>
        <v>327924.2</v>
      </c>
      <c r="BB10" s="16" t="s">
        <v>679</v>
      </c>
      <c r="BC10" s="17">
        <f>IF(RUN_YEARS &gt; 4,(A1L203C2 + A1L203C5 + A1L203C8 + A1L203C11 + A1L203C14) / 5, 0)</f>
        <v>249617.4</v>
      </c>
      <c r="BD10" s="16" t="s">
        <v>680</v>
      </c>
      <c r="BE10" s="17">
        <f>(A1L203C25 + A1L203C26)</f>
        <v>577541.6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299764</v>
      </c>
      <c r="F11" s="16" t="s">
        <v>174</v>
      </c>
      <c r="G11" s="15">
        <v>272114</v>
      </c>
      <c r="H11" s="16" t="s">
        <v>681</v>
      </c>
      <c r="I11" s="17">
        <f>(A1L204C1 + A1L204C2)</f>
        <v>571878</v>
      </c>
      <c r="J11" s="16" t="s">
        <v>175</v>
      </c>
      <c r="K11" s="15">
        <v>285098</v>
      </c>
      <c r="L11" s="16" t="s">
        <v>175</v>
      </c>
      <c r="M11" s="15">
        <v>272936</v>
      </c>
      <c r="N11" s="16" t="s">
        <v>682</v>
      </c>
      <c r="O11" s="17">
        <f>(A1L204C4 + A1L204C5)</f>
        <v>558034</v>
      </c>
      <c r="P11" s="16" t="s">
        <v>176</v>
      </c>
      <c r="Q11" s="15">
        <v>329904</v>
      </c>
      <c r="R11" s="16" t="s">
        <v>176</v>
      </c>
      <c r="S11" s="15">
        <v>316937</v>
      </c>
      <c r="T11" s="16" t="s">
        <v>683</v>
      </c>
      <c r="U11" s="17">
        <f>(A1L204C7 + A1L204C8)</f>
        <v>646841</v>
      </c>
      <c r="V11" s="16" t="s">
        <v>177</v>
      </c>
      <c r="W11" s="15">
        <v>389890</v>
      </c>
      <c r="X11" s="16" t="s">
        <v>177</v>
      </c>
      <c r="Y11" s="15">
        <v>365758</v>
      </c>
      <c r="Z11" s="16" t="s">
        <v>684</v>
      </c>
      <c r="AA11" s="17">
        <f>(A1L204C10 + A1L204C11)</f>
        <v>755648</v>
      </c>
      <c r="AB11" s="16" t="s">
        <v>178</v>
      </c>
      <c r="AC11" s="15">
        <v>394696</v>
      </c>
      <c r="AD11" s="16" t="s">
        <v>178</v>
      </c>
      <c r="AE11" s="15">
        <v>373924</v>
      </c>
      <c r="AF11" s="16" t="s">
        <v>685</v>
      </c>
      <c r="AG11" s="17">
        <f>(A1L204C13 + A1L204C14)</f>
        <v>768620</v>
      </c>
      <c r="AH11" s="16" t="s">
        <v>686</v>
      </c>
      <c r="AI11" s="17">
        <f>IF(RUN_YEARS &gt; 1,(A1L204C1 + A1L204C4) / 2, 0)</f>
        <v>292431</v>
      </c>
      <c r="AJ11" s="16" t="s">
        <v>687</v>
      </c>
      <c r="AK11" s="17">
        <f>IF(RUN_YEARS &gt; 1,(A1L204C2 + A1L204C5) / 2, 0)</f>
        <v>272525</v>
      </c>
      <c r="AL11" s="16" t="s">
        <v>688</v>
      </c>
      <c r="AM11" s="17">
        <f>(A1L204C16 + A1L204C17)</f>
        <v>564956</v>
      </c>
      <c r="AN11" s="16" t="s">
        <v>689</v>
      </c>
      <c r="AO11" s="17">
        <f>IF(RUN_YEARS &gt; 2,(A1L204C1 + A1L204C4 + A1L204C7) / 3, 0)</f>
        <v>304922</v>
      </c>
      <c r="AP11" s="16" t="s">
        <v>690</v>
      </c>
      <c r="AQ11" s="17">
        <f>IF(RUN_YEARS &gt; 2,(A1L204C2 + A1L204C5 + A1L204C8) / 3, 0)</f>
        <v>287329</v>
      </c>
      <c r="AR11" s="16" t="s">
        <v>691</v>
      </c>
      <c r="AS11" s="17">
        <f>(A1L204C19 + A1L204C20)</f>
        <v>592251</v>
      </c>
      <c r="AT11" s="16" t="s">
        <v>692</v>
      </c>
      <c r="AU11" s="17">
        <f>IF(RUN_YEARS &gt; 3,(A1L204C1 + A1L204C4 + A1L204C7 + A1L204C10) / 4, 0)</f>
        <v>326164</v>
      </c>
      <c r="AV11" s="16" t="s">
        <v>693</v>
      </c>
      <c r="AW11" s="17">
        <f>IF(RUN_YEARS &gt; 3,(A1L204C2 + A1L204C5 + A1L204C8 + A1L204C11) / 4, 0)</f>
        <v>306936.25</v>
      </c>
      <c r="AX11" s="16" t="s">
        <v>694</v>
      </c>
      <c r="AY11" s="17">
        <f>(A1L204C22 + A1L204C23)</f>
        <v>633100.25</v>
      </c>
      <c r="AZ11" s="16" t="s">
        <v>695</v>
      </c>
      <c r="BA11" s="17">
        <f>IF(RUN_YEARS &gt; 4,(A1L204C1 + A1L204C4 + A1L204C7 + A1L204C10 + A1L204C13) / 5, 0)</f>
        <v>339870.4</v>
      </c>
      <c r="BB11" s="16" t="s">
        <v>696</v>
      </c>
      <c r="BC11" s="17">
        <f>IF(RUN_YEARS &gt; 4,(A1L204C2 + A1L204C5 + A1L204C8 + A1L204C11 + A1L204C14) / 5, 0)</f>
        <v>320333.8</v>
      </c>
      <c r="BD11" s="16" t="s">
        <v>697</v>
      </c>
      <c r="BE11" s="17">
        <f>(A1L204C25 + A1L204C26)</f>
        <v>660204.19999999995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150209</v>
      </c>
      <c r="F12" s="16" t="s">
        <v>174</v>
      </c>
      <c r="G12" s="15">
        <v>135333</v>
      </c>
      <c r="H12" s="16" t="s">
        <v>698</v>
      </c>
      <c r="I12" s="17">
        <f>(A1L205C1 + A1L205C2)</f>
        <v>285542</v>
      </c>
      <c r="J12" s="16" t="s">
        <v>175</v>
      </c>
      <c r="K12" s="15">
        <v>134794</v>
      </c>
      <c r="L12" s="16" t="s">
        <v>175</v>
      </c>
      <c r="M12" s="15">
        <v>137559</v>
      </c>
      <c r="N12" s="16" t="s">
        <v>699</v>
      </c>
      <c r="O12" s="17">
        <f>(A1L205C4 + A1L205C5)</f>
        <v>272353</v>
      </c>
      <c r="P12" s="16" t="s">
        <v>176</v>
      </c>
      <c r="Q12" s="15">
        <v>150481</v>
      </c>
      <c r="R12" s="16" t="s">
        <v>176</v>
      </c>
      <c r="S12" s="15">
        <v>151134</v>
      </c>
      <c r="T12" s="16" t="s">
        <v>700</v>
      </c>
      <c r="U12" s="17">
        <f>(A1L205C7 + A1L205C8)</f>
        <v>301615</v>
      </c>
      <c r="V12" s="16" t="s">
        <v>177</v>
      </c>
      <c r="W12" s="15">
        <v>155789</v>
      </c>
      <c r="X12" s="16" t="s">
        <v>177</v>
      </c>
      <c r="Y12" s="15">
        <v>143051</v>
      </c>
      <c r="Z12" s="16" t="s">
        <v>701</v>
      </c>
      <c r="AA12" s="17">
        <f>(A1L205C10 + A1L205C11)</f>
        <v>298840</v>
      </c>
      <c r="AB12" s="16" t="s">
        <v>178</v>
      </c>
      <c r="AC12" s="15">
        <v>146329</v>
      </c>
      <c r="AD12" s="16" t="s">
        <v>178</v>
      </c>
      <c r="AE12" s="15">
        <v>148111</v>
      </c>
      <c r="AF12" s="16" t="s">
        <v>702</v>
      </c>
      <c r="AG12" s="17">
        <f>(A1L205C13 + A1L205C14)</f>
        <v>294440</v>
      </c>
      <c r="AH12" s="16" t="s">
        <v>703</v>
      </c>
      <c r="AI12" s="17">
        <f>IF(RUN_YEARS &gt; 1,(A1L205C1 + A1L205C4) / 2, 0)</f>
        <v>142501.5</v>
      </c>
      <c r="AJ12" s="16" t="s">
        <v>704</v>
      </c>
      <c r="AK12" s="17">
        <f>IF(RUN_YEARS &gt; 1,(A1L205C2 + A1L205C5) / 2, 0)</f>
        <v>136446</v>
      </c>
      <c r="AL12" s="16" t="s">
        <v>705</v>
      </c>
      <c r="AM12" s="17">
        <f>(A1L205C16 + A1L205C17)</f>
        <v>278947.5</v>
      </c>
      <c r="AN12" s="16" t="s">
        <v>706</v>
      </c>
      <c r="AO12" s="17">
        <f>IF(RUN_YEARS &gt; 2,(A1L205C1 + A1L205C4 + A1L205C7) / 3, 0)</f>
        <v>145161.33333333334</v>
      </c>
      <c r="AP12" s="16" t="s">
        <v>707</v>
      </c>
      <c r="AQ12" s="17">
        <f>IF(RUN_YEARS &gt; 2,(A1L205C2 + A1L205C5 + A1L205C8) / 3, 0)</f>
        <v>141342</v>
      </c>
      <c r="AR12" s="16" t="s">
        <v>708</v>
      </c>
      <c r="AS12" s="17">
        <f>(A1L205C19 + A1L205C20)</f>
        <v>286503.33333333337</v>
      </c>
      <c r="AT12" s="16" t="s">
        <v>709</v>
      </c>
      <c r="AU12" s="17">
        <f>IF(RUN_YEARS &gt; 3,(A1L205C1 + A1L205C4 + A1L205C7 + A1L205C10) / 4, 0)</f>
        <v>147818.25</v>
      </c>
      <c r="AV12" s="16" t="s">
        <v>710</v>
      </c>
      <c r="AW12" s="17">
        <f>IF(RUN_YEARS &gt; 3,(A1L205C2 + A1L205C5 + A1L205C8 + A1L205C11) / 4, 0)</f>
        <v>141769.25</v>
      </c>
      <c r="AX12" s="16" t="s">
        <v>711</v>
      </c>
      <c r="AY12" s="17">
        <f>(A1L205C22 + A1L205C23)</f>
        <v>289587.5</v>
      </c>
      <c r="AZ12" s="16" t="s">
        <v>712</v>
      </c>
      <c r="BA12" s="17">
        <f>IF(RUN_YEARS &gt; 4,(A1L205C1 + A1L205C4 + A1L205C7 + A1L205C10 + A1L205C13) / 5, 0)</f>
        <v>147520.4</v>
      </c>
      <c r="BB12" s="16" t="s">
        <v>713</v>
      </c>
      <c r="BC12" s="17">
        <f>IF(RUN_YEARS &gt; 4,(A1L205C2 + A1L205C5 + A1L205C8 + A1L205C11 + A1L205C14) / 5, 0)</f>
        <v>143037.6</v>
      </c>
      <c r="BD12" s="16" t="s">
        <v>714</v>
      </c>
      <c r="BE12" s="17">
        <f>(A1L205C25 + A1L205C26)</f>
        <v>290558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1387604</v>
      </c>
      <c r="F13" s="16" t="s">
        <v>174</v>
      </c>
      <c r="G13" s="15">
        <v>1355582</v>
      </c>
      <c r="H13" s="16" t="s">
        <v>715</v>
      </c>
      <c r="I13" s="17">
        <f>(A1L206C1 + A1L206C2)</f>
        <v>2743186</v>
      </c>
      <c r="J13" s="16" t="s">
        <v>175</v>
      </c>
      <c r="K13" s="15">
        <v>1339630</v>
      </c>
      <c r="L13" s="16" t="s">
        <v>175</v>
      </c>
      <c r="M13" s="15">
        <v>1316115</v>
      </c>
      <c r="N13" s="16" t="s">
        <v>716</v>
      </c>
      <c r="O13" s="17">
        <f>(A1L206C4 + A1L206C5)</f>
        <v>2655745</v>
      </c>
      <c r="P13" s="16" t="s">
        <v>176</v>
      </c>
      <c r="Q13" s="15">
        <v>1229758</v>
      </c>
      <c r="R13" s="16" t="s">
        <v>176</v>
      </c>
      <c r="S13" s="15">
        <v>1250530</v>
      </c>
      <c r="T13" s="16" t="s">
        <v>717</v>
      </c>
      <c r="U13" s="17">
        <f>(A1L206C7 + A1L206C8)</f>
        <v>2480288</v>
      </c>
      <c r="V13" s="16" t="s">
        <v>177</v>
      </c>
      <c r="W13" s="15">
        <v>1367142</v>
      </c>
      <c r="X13" s="16" t="s">
        <v>177</v>
      </c>
      <c r="Y13" s="15">
        <v>1375469</v>
      </c>
      <c r="Z13" s="16" t="s">
        <v>718</v>
      </c>
      <c r="AA13" s="17">
        <f>(A1L206C10 + A1L206C11)</f>
        <v>2742611</v>
      </c>
      <c r="AB13" s="16" t="s">
        <v>178</v>
      </c>
      <c r="AC13" s="15">
        <v>1295397</v>
      </c>
      <c r="AD13" s="16" t="s">
        <v>178</v>
      </c>
      <c r="AE13" s="15">
        <v>1320321</v>
      </c>
      <c r="AF13" s="16" t="s">
        <v>719</v>
      </c>
      <c r="AG13" s="17">
        <f>(A1L206C13 + A1L206C14)</f>
        <v>2615718</v>
      </c>
      <c r="AH13" s="16" t="s">
        <v>720</v>
      </c>
      <c r="AI13" s="17">
        <f>IF(RUN_YEARS &gt; 1,(A1L206C1 + A1L206C4) / 2, 0)</f>
        <v>1363617</v>
      </c>
      <c r="AJ13" s="16" t="s">
        <v>721</v>
      </c>
      <c r="AK13" s="17">
        <f>IF(RUN_YEARS &gt; 1,(A1L206C2 + A1L206C5) / 2, 0)</f>
        <v>1335848.5</v>
      </c>
      <c r="AL13" s="16" t="s">
        <v>722</v>
      </c>
      <c r="AM13" s="17">
        <f>(A1L206C16 + A1L206C17)</f>
        <v>2699465.5</v>
      </c>
      <c r="AN13" s="16" t="s">
        <v>723</v>
      </c>
      <c r="AO13" s="17">
        <f>IF(RUN_YEARS &gt; 2,(A1L206C1 + A1L206C4 + A1L206C7) / 3, 0)</f>
        <v>1318997.3333333333</v>
      </c>
      <c r="AP13" s="16" t="s">
        <v>724</v>
      </c>
      <c r="AQ13" s="17">
        <f>IF(RUN_YEARS &gt; 2,(A1L206C2 + A1L206C5 + A1L206C8) / 3, 0)</f>
        <v>1307409</v>
      </c>
      <c r="AR13" s="16" t="s">
        <v>725</v>
      </c>
      <c r="AS13" s="17">
        <f>(A1L206C19 + A1L206C20)</f>
        <v>2626406.333333333</v>
      </c>
      <c r="AT13" s="16" t="s">
        <v>726</v>
      </c>
      <c r="AU13" s="17">
        <f>IF(RUN_YEARS &gt; 3,(A1L206C1 + A1L206C4 + A1L206C7 + A1L206C10) / 4, 0)</f>
        <v>1331033.5</v>
      </c>
      <c r="AV13" s="16" t="s">
        <v>727</v>
      </c>
      <c r="AW13" s="17">
        <f>IF(RUN_YEARS &gt; 3,(A1L206C2 + A1L206C5 + A1L206C8 + A1L206C11) / 4, 0)</f>
        <v>1324424</v>
      </c>
      <c r="AX13" s="16" t="s">
        <v>728</v>
      </c>
      <c r="AY13" s="17">
        <f>(A1L206C22 + A1L206C23)</f>
        <v>2655457.5</v>
      </c>
      <c r="AZ13" s="16" t="s">
        <v>729</v>
      </c>
      <c r="BA13" s="17">
        <f>IF(RUN_YEARS &gt; 4,(A1L206C1 + A1L206C4 + A1L206C7 + A1L206C10 + A1L206C13) / 5, 0)</f>
        <v>1323906.2</v>
      </c>
      <c r="BB13" s="16" t="s">
        <v>730</v>
      </c>
      <c r="BC13" s="17">
        <f>IF(RUN_YEARS &gt; 4,(A1L206C2 + A1L206C5 + A1L206C8 + A1L206C11 + A1L206C14) / 5, 0)</f>
        <v>1323603.3999999999</v>
      </c>
      <c r="BD13" s="16" t="s">
        <v>731</v>
      </c>
      <c r="BE13" s="17">
        <f>(A1L206C25 + A1L206C26)</f>
        <v>2647509.5999999996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53918</v>
      </c>
      <c r="F14" s="16" t="s">
        <v>174</v>
      </c>
      <c r="G14" s="15">
        <v>60959</v>
      </c>
      <c r="H14" s="16" t="s">
        <v>732</v>
      </c>
      <c r="I14" s="17">
        <f>(A1L207C1 + A1L207C2)</f>
        <v>114877</v>
      </c>
      <c r="J14" s="16" t="s">
        <v>175</v>
      </c>
      <c r="K14" s="15">
        <v>51069</v>
      </c>
      <c r="L14" s="16" t="s">
        <v>175</v>
      </c>
      <c r="M14" s="15">
        <v>59277</v>
      </c>
      <c r="N14" s="16" t="s">
        <v>733</v>
      </c>
      <c r="O14" s="17">
        <f>(A1L207C4 + A1L207C5)</f>
        <v>110346</v>
      </c>
      <c r="P14" s="16" t="s">
        <v>176</v>
      </c>
      <c r="Q14" s="15">
        <v>70122</v>
      </c>
      <c r="R14" s="16" t="s">
        <v>176</v>
      </c>
      <c r="S14" s="15">
        <v>80173</v>
      </c>
      <c r="T14" s="16" t="s">
        <v>734</v>
      </c>
      <c r="U14" s="17">
        <f>(A1L207C7 + A1L207C8)</f>
        <v>150295</v>
      </c>
      <c r="V14" s="16" t="s">
        <v>177</v>
      </c>
      <c r="W14" s="15">
        <v>100726</v>
      </c>
      <c r="X14" s="16" t="s">
        <v>177</v>
      </c>
      <c r="Y14" s="15">
        <v>113220</v>
      </c>
      <c r="Z14" s="16" t="s">
        <v>735</v>
      </c>
      <c r="AA14" s="17">
        <f>(A1L207C10 + A1L207C11)</f>
        <v>213946</v>
      </c>
      <c r="AB14" s="16" t="s">
        <v>178</v>
      </c>
      <c r="AC14" s="15">
        <v>95326</v>
      </c>
      <c r="AD14" s="16" t="s">
        <v>178</v>
      </c>
      <c r="AE14" s="15">
        <v>105402</v>
      </c>
      <c r="AF14" s="16" t="s">
        <v>736</v>
      </c>
      <c r="AG14" s="17">
        <f>(A1L207C13 + A1L207C14)</f>
        <v>200728</v>
      </c>
      <c r="AH14" s="16" t="s">
        <v>737</v>
      </c>
      <c r="AI14" s="17">
        <f>IF(RUN_YEARS &gt; 1,(A1L207C1 + A1L207C4) / 2, 0)</f>
        <v>52493.5</v>
      </c>
      <c r="AJ14" s="16" t="s">
        <v>738</v>
      </c>
      <c r="AK14" s="17">
        <f>IF(RUN_YEARS &gt; 1,(A1L207C2 + A1L207C5) / 2, 0)</f>
        <v>60118</v>
      </c>
      <c r="AL14" s="16" t="s">
        <v>739</v>
      </c>
      <c r="AM14" s="17">
        <f>(A1L207C16 + A1L207C17)</f>
        <v>112611.5</v>
      </c>
      <c r="AN14" s="16" t="s">
        <v>740</v>
      </c>
      <c r="AO14" s="17">
        <f>IF(RUN_YEARS &gt; 2,(A1L207C1 + A1L207C4 + A1L207C7) / 3, 0)</f>
        <v>58369.666666666664</v>
      </c>
      <c r="AP14" s="16" t="s">
        <v>741</v>
      </c>
      <c r="AQ14" s="17">
        <f>IF(RUN_YEARS &gt; 2,(A1L207C2 + A1L207C5 + A1L207C8) / 3, 0)</f>
        <v>66803</v>
      </c>
      <c r="AR14" s="16" t="s">
        <v>742</v>
      </c>
      <c r="AS14" s="17">
        <f>(A1L207C19 + A1L207C20)</f>
        <v>125172.66666666666</v>
      </c>
      <c r="AT14" s="16" t="s">
        <v>743</v>
      </c>
      <c r="AU14" s="17">
        <f>IF(RUN_YEARS &gt; 3,(A1L207C1 + A1L207C4 + A1L207C7 + A1L207C10) / 4, 0)</f>
        <v>68958.75</v>
      </c>
      <c r="AV14" s="16" t="s">
        <v>744</v>
      </c>
      <c r="AW14" s="17">
        <f>IF(RUN_YEARS &gt; 3,(A1L207C2 + A1L207C5 + A1L207C8 + A1L207C11) / 4, 0)</f>
        <v>78407.25</v>
      </c>
      <c r="AX14" s="16" t="s">
        <v>745</v>
      </c>
      <c r="AY14" s="17">
        <f>(A1L207C22 + A1L207C23)</f>
        <v>147366</v>
      </c>
      <c r="AZ14" s="16" t="s">
        <v>746</v>
      </c>
      <c r="BA14" s="17">
        <f>IF(RUN_YEARS &gt; 4,(A1L207C1 + A1L207C4 + A1L207C7 + A1L207C10 + A1L207C13) / 5, 0)</f>
        <v>74232.2</v>
      </c>
      <c r="BB14" s="16" t="s">
        <v>747</v>
      </c>
      <c r="BC14" s="17">
        <f>IF(RUN_YEARS &gt; 4,(A1L207C2 + A1L207C5 + A1L207C8 + A1L207C11 + A1L207C14) / 5, 0)</f>
        <v>83806.2</v>
      </c>
      <c r="BD14" s="16" t="s">
        <v>748</v>
      </c>
      <c r="BE14" s="17">
        <f>(A1L207C25 + A1L207C26)</f>
        <v>158038.39999999999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146578</v>
      </c>
      <c r="F15" s="16" t="s">
        <v>174</v>
      </c>
      <c r="G15" s="15">
        <v>148166</v>
      </c>
      <c r="H15" s="16" t="s">
        <v>749</v>
      </c>
      <c r="I15" s="17">
        <f>(A1L208C1 + A1L208C2)</f>
        <v>294744</v>
      </c>
      <c r="J15" s="16" t="s">
        <v>175</v>
      </c>
      <c r="K15" s="15">
        <v>121416</v>
      </c>
      <c r="L15" s="16" t="s">
        <v>175</v>
      </c>
      <c r="M15" s="15">
        <v>123324</v>
      </c>
      <c r="N15" s="16" t="s">
        <v>750</v>
      </c>
      <c r="O15" s="17">
        <f>(A1L208C4 + A1L208C5)</f>
        <v>244740</v>
      </c>
      <c r="P15" s="16" t="s">
        <v>176</v>
      </c>
      <c r="Q15" s="15">
        <v>194931</v>
      </c>
      <c r="R15" s="16" t="s">
        <v>176</v>
      </c>
      <c r="S15" s="15">
        <v>198577</v>
      </c>
      <c r="T15" s="16" t="s">
        <v>751</v>
      </c>
      <c r="U15" s="17">
        <f>(A1L208C7 + A1L208C8)</f>
        <v>393508</v>
      </c>
      <c r="V15" s="16" t="s">
        <v>177</v>
      </c>
      <c r="W15" s="15">
        <v>221873</v>
      </c>
      <c r="X15" s="16" t="s">
        <v>177</v>
      </c>
      <c r="Y15" s="15">
        <v>224364</v>
      </c>
      <c r="Z15" s="16" t="s">
        <v>752</v>
      </c>
      <c r="AA15" s="17">
        <f>(A1L208C10 + A1L208C11)</f>
        <v>446237</v>
      </c>
      <c r="AB15" s="16" t="s">
        <v>178</v>
      </c>
      <c r="AC15" s="15">
        <v>197860</v>
      </c>
      <c r="AD15" s="16" t="s">
        <v>178</v>
      </c>
      <c r="AE15" s="15">
        <v>200589</v>
      </c>
      <c r="AF15" s="16" t="s">
        <v>753</v>
      </c>
      <c r="AG15" s="17">
        <f>(A1L208C13 + A1L208C14)</f>
        <v>398449</v>
      </c>
      <c r="AH15" s="16" t="s">
        <v>754</v>
      </c>
      <c r="AI15" s="17">
        <f>IF(RUN_YEARS &gt; 1,(A1L208C1 + A1L208C4) / 2, 0)</f>
        <v>133997</v>
      </c>
      <c r="AJ15" s="16" t="s">
        <v>755</v>
      </c>
      <c r="AK15" s="17">
        <f>IF(RUN_YEARS &gt; 1,(A1L208C2 + A1L208C5) / 2, 0)</f>
        <v>135745</v>
      </c>
      <c r="AL15" s="16" t="s">
        <v>756</v>
      </c>
      <c r="AM15" s="17">
        <f>(A1L208C16 + A1L208C17)</f>
        <v>269742</v>
      </c>
      <c r="AN15" s="16" t="s">
        <v>757</v>
      </c>
      <c r="AO15" s="17">
        <f>IF(RUN_YEARS &gt; 2,(A1L208C1 + A1L208C4 + A1L208C7) / 3, 0)</f>
        <v>154308.33333333334</v>
      </c>
      <c r="AP15" s="16" t="s">
        <v>758</v>
      </c>
      <c r="AQ15" s="17">
        <f>IF(RUN_YEARS &gt; 2,(A1L208C2 + A1L208C5 + A1L208C8) / 3, 0)</f>
        <v>156689</v>
      </c>
      <c r="AR15" s="16" t="s">
        <v>759</v>
      </c>
      <c r="AS15" s="17">
        <f>(A1L208C19 + A1L208C20)</f>
        <v>310997.33333333337</v>
      </c>
      <c r="AT15" s="16" t="s">
        <v>760</v>
      </c>
      <c r="AU15" s="17">
        <f>IF(RUN_YEARS &gt; 3,(A1L208C1 + A1L208C4 + A1L208C7 + A1L208C10) / 4, 0)</f>
        <v>171199.5</v>
      </c>
      <c r="AV15" s="16" t="s">
        <v>761</v>
      </c>
      <c r="AW15" s="17">
        <f>IF(RUN_YEARS &gt; 3,(A1L208C2 + A1L208C5 + A1L208C8 + A1L208C11) / 4, 0)</f>
        <v>173607.75</v>
      </c>
      <c r="AX15" s="16" t="s">
        <v>762</v>
      </c>
      <c r="AY15" s="17">
        <f>(A1L208C22 + A1L208C23)</f>
        <v>344807.25</v>
      </c>
      <c r="AZ15" s="16" t="s">
        <v>763</v>
      </c>
      <c r="BA15" s="17">
        <f>IF(RUN_YEARS &gt; 4,(A1L208C1 + A1L208C4 + A1L208C7 + A1L208C10 + A1L208C13) / 5, 0)</f>
        <v>176531.6</v>
      </c>
      <c r="BB15" s="16" t="s">
        <v>764</v>
      </c>
      <c r="BC15" s="17">
        <f>IF(RUN_YEARS &gt; 4,(A1L208C2 + A1L208C5 + A1L208C8 + A1L208C11 + A1L208C14) / 5, 0)</f>
        <v>179004</v>
      </c>
      <c r="BD15" s="16" t="s">
        <v>765</v>
      </c>
      <c r="BE15" s="17">
        <f>(A1L208C25 + A1L208C26)</f>
        <v>355535.6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52309</v>
      </c>
      <c r="F16" s="16" t="s">
        <v>174</v>
      </c>
      <c r="G16" s="15">
        <v>46440</v>
      </c>
      <c r="H16" s="16" t="s">
        <v>766</v>
      </c>
      <c r="I16" s="17">
        <f>(A1L209C1 + A1L209C2)</f>
        <v>98749</v>
      </c>
      <c r="J16" s="16" t="s">
        <v>175</v>
      </c>
      <c r="K16" s="15">
        <v>55678</v>
      </c>
      <c r="L16" s="16" t="s">
        <v>175</v>
      </c>
      <c r="M16" s="15">
        <v>48246</v>
      </c>
      <c r="N16" s="16" t="s">
        <v>767</v>
      </c>
      <c r="O16" s="17">
        <f>(A1L209C4 + A1L209C5)</f>
        <v>103924</v>
      </c>
      <c r="P16" s="16" t="s">
        <v>176</v>
      </c>
      <c r="Q16" s="15">
        <v>68547</v>
      </c>
      <c r="R16" s="16" t="s">
        <v>176</v>
      </c>
      <c r="S16" s="15">
        <v>61121</v>
      </c>
      <c r="T16" s="16" t="s">
        <v>768</v>
      </c>
      <c r="U16" s="17">
        <f>(A1L209C7 + A1L209C8)</f>
        <v>129668</v>
      </c>
      <c r="V16" s="16" t="s">
        <v>177</v>
      </c>
      <c r="W16" s="15">
        <v>82465</v>
      </c>
      <c r="X16" s="16" t="s">
        <v>177</v>
      </c>
      <c r="Y16" s="15">
        <v>68174</v>
      </c>
      <c r="Z16" s="16" t="s">
        <v>769</v>
      </c>
      <c r="AA16" s="17">
        <f>(A1L209C10 + A1L209C11)</f>
        <v>150639</v>
      </c>
      <c r="AB16" s="16" t="s">
        <v>178</v>
      </c>
      <c r="AC16" s="15">
        <v>78947</v>
      </c>
      <c r="AD16" s="16" t="s">
        <v>178</v>
      </c>
      <c r="AE16" s="15">
        <v>60746</v>
      </c>
      <c r="AF16" s="16" t="s">
        <v>770</v>
      </c>
      <c r="AG16" s="17">
        <f>(A1L209C13 + A1L209C14)</f>
        <v>139693</v>
      </c>
      <c r="AH16" s="16" t="s">
        <v>771</v>
      </c>
      <c r="AI16" s="17">
        <f>IF(RUN_YEARS &gt; 1,(A1L209C1 + A1L209C4) / 2, 0)</f>
        <v>53993.5</v>
      </c>
      <c r="AJ16" s="16" t="s">
        <v>772</v>
      </c>
      <c r="AK16" s="17">
        <f>IF(RUN_YEARS &gt; 1,(A1L209C2 + A1L209C5) / 2, 0)</f>
        <v>47343</v>
      </c>
      <c r="AL16" s="16" t="s">
        <v>773</v>
      </c>
      <c r="AM16" s="17">
        <f>(A1L209C16 + A1L209C17)</f>
        <v>101336.5</v>
      </c>
      <c r="AN16" s="16" t="s">
        <v>774</v>
      </c>
      <c r="AO16" s="17">
        <f>IF(RUN_YEARS &gt; 2,(A1L209C1 + A1L209C4 + A1L209C7) / 3, 0)</f>
        <v>58844.666666666664</v>
      </c>
      <c r="AP16" s="16" t="s">
        <v>775</v>
      </c>
      <c r="AQ16" s="17">
        <f>IF(RUN_YEARS &gt; 2,(A1L209C2 + A1L209C5 + A1L209C8) / 3, 0)</f>
        <v>51935.666666666664</v>
      </c>
      <c r="AR16" s="16" t="s">
        <v>776</v>
      </c>
      <c r="AS16" s="17">
        <f>(A1L209C19 + A1L209C20)</f>
        <v>110780.33333333333</v>
      </c>
      <c r="AT16" s="16" t="s">
        <v>777</v>
      </c>
      <c r="AU16" s="17">
        <f>IF(RUN_YEARS &gt; 3,(A1L209C1 + A1L209C4 + A1L209C7 + A1L209C10) / 4, 0)</f>
        <v>64749.75</v>
      </c>
      <c r="AV16" s="16" t="s">
        <v>778</v>
      </c>
      <c r="AW16" s="17">
        <f>IF(RUN_YEARS &gt; 3,(A1L209C2 + A1L209C5 + A1L209C8 + A1L209C11) / 4, 0)</f>
        <v>55995.25</v>
      </c>
      <c r="AX16" s="16" t="s">
        <v>779</v>
      </c>
      <c r="AY16" s="17">
        <f>(A1L209C22 + A1L209C23)</f>
        <v>120745</v>
      </c>
      <c r="AZ16" s="16" t="s">
        <v>780</v>
      </c>
      <c r="BA16" s="17">
        <f>IF(RUN_YEARS &gt; 4,(A1L209C1 + A1L209C4 + A1L209C7 + A1L209C10 + A1L209C13) / 5, 0)</f>
        <v>67589.2</v>
      </c>
      <c r="BB16" s="16" t="s">
        <v>781</v>
      </c>
      <c r="BC16" s="17">
        <f>IF(RUN_YEARS &gt; 4,(A1L209C2 + A1L209C5 + A1L209C8 + A1L209C11 + A1L209C14) / 5, 0)</f>
        <v>56945.4</v>
      </c>
      <c r="BD16" s="16" t="s">
        <v>782</v>
      </c>
      <c r="BE16" s="17">
        <f>(A1L209C25 + A1L209C26)</f>
        <v>124534.6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26180</v>
      </c>
      <c r="F17" s="16" t="s">
        <v>174</v>
      </c>
      <c r="G17" s="15">
        <v>26602</v>
      </c>
      <c r="H17" s="16" t="s">
        <v>783</v>
      </c>
      <c r="I17" s="17">
        <f>(A1L210C1 + A1L210C2)</f>
        <v>52782</v>
      </c>
      <c r="J17" s="16" t="s">
        <v>175</v>
      </c>
      <c r="K17" s="15">
        <v>22729</v>
      </c>
      <c r="L17" s="16" t="s">
        <v>175</v>
      </c>
      <c r="M17" s="15">
        <v>23514</v>
      </c>
      <c r="N17" s="16" t="s">
        <v>784</v>
      </c>
      <c r="O17" s="17">
        <f>(A1L210C4 + A1L210C5)</f>
        <v>46243</v>
      </c>
      <c r="P17" s="16" t="s">
        <v>176</v>
      </c>
      <c r="Q17" s="15">
        <v>27809</v>
      </c>
      <c r="R17" s="16" t="s">
        <v>176</v>
      </c>
      <c r="S17" s="15">
        <v>25356</v>
      </c>
      <c r="T17" s="16" t="s">
        <v>785</v>
      </c>
      <c r="U17" s="17">
        <f>(A1L210C7 + A1L210C8)</f>
        <v>53165</v>
      </c>
      <c r="V17" s="16" t="s">
        <v>177</v>
      </c>
      <c r="W17" s="15">
        <v>34368</v>
      </c>
      <c r="X17" s="16" t="s">
        <v>177</v>
      </c>
      <c r="Y17" s="15">
        <v>30274</v>
      </c>
      <c r="Z17" s="16" t="s">
        <v>786</v>
      </c>
      <c r="AA17" s="17">
        <f>(A1L210C10 + A1L210C11)</f>
        <v>64642</v>
      </c>
      <c r="AB17" s="16" t="s">
        <v>178</v>
      </c>
      <c r="AC17" s="15">
        <v>40335</v>
      </c>
      <c r="AD17" s="16" t="s">
        <v>178</v>
      </c>
      <c r="AE17" s="15">
        <v>34816</v>
      </c>
      <c r="AF17" s="16" t="s">
        <v>787</v>
      </c>
      <c r="AG17" s="17">
        <f>(A1L210C13 + A1L210C14)</f>
        <v>75151</v>
      </c>
      <c r="AH17" s="16" t="s">
        <v>788</v>
      </c>
      <c r="AI17" s="17">
        <f>IF(RUN_YEARS &gt; 1,(A1L210C1 + A1L210C4) / 2, 0)</f>
        <v>24454.5</v>
      </c>
      <c r="AJ17" s="16" t="s">
        <v>789</v>
      </c>
      <c r="AK17" s="17">
        <f>IF(RUN_YEARS &gt; 1,(A1L210C2 + A1L210C5) / 2, 0)</f>
        <v>25058</v>
      </c>
      <c r="AL17" s="16" t="s">
        <v>790</v>
      </c>
      <c r="AM17" s="17">
        <f>(A1L210C16 + A1L210C17)</f>
        <v>49512.5</v>
      </c>
      <c r="AN17" s="16" t="s">
        <v>791</v>
      </c>
      <c r="AO17" s="17">
        <f>IF(RUN_YEARS &gt; 2,(A1L210C1 + A1L210C4 + A1L210C7) / 3, 0)</f>
        <v>25572.666666666668</v>
      </c>
      <c r="AP17" s="16" t="s">
        <v>792</v>
      </c>
      <c r="AQ17" s="17">
        <f>IF(RUN_YEARS &gt; 2,(A1L210C2 + A1L210C5 + A1L210C8) / 3, 0)</f>
        <v>25157.333333333332</v>
      </c>
      <c r="AR17" s="16" t="s">
        <v>793</v>
      </c>
      <c r="AS17" s="17">
        <f>(A1L210C19 + A1L210C20)</f>
        <v>50730</v>
      </c>
      <c r="AT17" s="16" t="s">
        <v>794</v>
      </c>
      <c r="AU17" s="17">
        <f>IF(RUN_YEARS &gt; 3,(A1L210C1 + A1L210C4 + A1L210C7 + A1L210C10) / 4, 0)</f>
        <v>27771.5</v>
      </c>
      <c r="AV17" s="16" t="s">
        <v>795</v>
      </c>
      <c r="AW17" s="17">
        <f>IF(RUN_YEARS &gt; 3,(A1L210C2 + A1L210C5 + A1L210C8 + A1L210C11) / 4, 0)</f>
        <v>26436.5</v>
      </c>
      <c r="AX17" s="16" t="s">
        <v>796</v>
      </c>
      <c r="AY17" s="17">
        <f>(A1L210C22 + A1L210C23)</f>
        <v>54208</v>
      </c>
      <c r="AZ17" s="16" t="s">
        <v>797</v>
      </c>
      <c r="BA17" s="17">
        <f>IF(RUN_YEARS &gt; 4,(A1L210C1 + A1L210C4 + A1L210C7 + A1L210C10 + A1L210C13) / 5, 0)</f>
        <v>30284.2</v>
      </c>
      <c r="BB17" s="16" t="s">
        <v>798</v>
      </c>
      <c r="BC17" s="17">
        <f>IF(RUN_YEARS &gt; 4,(A1L210C2 + A1L210C5 + A1L210C8 + A1L210C11 + A1L210C14) / 5, 0)</f>
        <v>28112.400000000001</v>
      </c>
      <c r="BD17" s="16" t="s">
        <v>799</v>
      </c>
      <c r="BE17" s="17">
        <f>(A1L210C25 + A1L210C26)</f>
        <v>58396.600000000006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784942</v>
      </c>
      <c r="F18" s="16" t="s">
        <v>174</v>
      </c>
      <c r="G18" s="15">
        <v>99505</v>
      </c>
      <c r="H18" s="16" t="s">
        <v>800</v>
      </c>
      <c r="I18" s="17">
        <f>(A1L211C1 + A1L211C2)</f>
        <v>884447</v>
      </c>
      <c r="J18" s="16" t="s">
        <v>175</v>
      </c>
      <c r="K18" s="15">
        <v>909490</v>
      </c>
      <c r="L18" s="16" t="s">
        <v>175</v>
      </c>
      <c r="M18" s="15">
        <v>90980</v>
      </c>
      <c r="N18" s="16" t="s">
        <v>801</v>
      </c>
      <c r="O18" s="17">
        <f>(A1L211C4 + A1L211C5)</f>
        <v>1000470</v>
      </c>
      <c r="P18" s="16" t="s">
        <v>176</v>
      </c>
      <c r="Q18" s="15">
        <v>893458</v>
      </c>
      <c r="R18" s="16" t="s">
        <v>176</v>
      </c>
      <c r="S18" s="15">
        <v>95840</v>
      </c>
      <c r="T18" s="16" t="s">
        <v>802</v>
      </c>
      <c r="U18" s="17">
        <f>(A1L211C7 + A1L211C8)</f>
        <v>989298</v>
      </c>
      <c r="V18" s="16" t="s">
        <v>177</v>
      </c>
      <c r="W18" s="15">
        <v>856420</v>
      </c>
      <c r="X18" s="16" t="s">
        <v>177</v>
      </c>
      <c r="Y18" s="15">
        <v>84332</v>
      </c>
      <c r="Z18" s="16" t="s">
        <v>803</v>
      </c>
      <c r="AA18" s="17">
        <f>(A1L211C10 + A1L211C11)</f>
        <v>940752</v>
      </c>
      <c r="AB18" s="16" t="s">
        <v>178</v>
      </c>
      <c r="AC18" s="15">
        <v>881105</v>
      </c>
      <c r="AD18" s="16" t="s">
        <v>178</v>
      </c>
      <c r="AE18" s="15">
        <v>90902</v>
      </c>
      <c r="AF18" s="16" t="s">
        <v>804</v>
      </c>
      <c r="AG18" s="17">
        <f>(A1L211C13 + A1L211C14)</f>
        <v>972007</v>
      </c>
      <c r="AH18" s="16" t="s">
        <v>805</v>
      </c>
      <c r="AI18" s="17">
        <f>IF(RUN_YEARS &gt; 1,(A1L211C1 + A1L211C4) / 2, 0)</f>
        <v>847216</v>
      </c>
      <c r="AJ18" s="16" t="s">
        <v>806</v>
      </c>
      <c r="AK18" s="17">
        <f>IF(RUN_YEARS &gt; 1,(A1L211C2 + A1L211C5) / 2, 0)</f>
        <v>95242.5</v>
      </c>
      <c r="AL18" s="16" t="s">
        <v>807</v>
      </c>
      <c r="AM18" s="17">
        <f>(A1L211C16 + A1L211C17)</f>
        <v>942458.5</v>
      </c>
      <c r="AN18" s="16" t="s">
        <v>808</v>
      </c>
      <c r="AO18" s="17">
        <f>IF(RUN_YEARS &gt; 2,(A1L211C1 + A1L211C4 + A1L211C7) / 3, 0)</f>
        <v>862630</v>
      </c>
      <c r="AP18" s="16" t="s">
        <v>809</v>
      </c>
      <c r="AQ18" s="17">
        <f>IF(RUN_YEARS &gt; 2,(A1L211C2 + A1L211C5 + A1L211C8) / 3, 0)</f>
        <v>95441.666666666672</v>
      </c>
      <c r="AR18" s="16" t="s">
        <v>810</v>
      </c>
      <c r="AS18" s="17">
        <f>(A1L211C19 + A1L211C20)</f>
        <v>958071.66666666663</v>
      </c>
      <c r="AT18" s="16" t="s">
        <v>811</v>
      </c>
      <c r="AU18" s="17">
        <f>IF(RUN_YEARS &gt; 3,(A1L211C1 + A1L211C4 + A1L211C7 + A1L211C10) / 4, 0)</f>
        <v>861077.5</v>
      </c>
      <c r="AV18" s="16" t="s">
        <v>812</v>
      </c>
      <c r="AW18" s="17">
        <f>IF(RUN_YEARS &gt; 3,(A1L211C2 + A1L211C5 + A1L211C8 + A1L211C11) / 4, 0)</f>
        <v>92664.25</v>
      </c>
      <c r="AX18" s="16" t="s">
        <v>813</v>
      </c>
      <c r="AY18" s="17">
        <f>(A1L211C22 + A1L211C23)</f>
        <v>953741.75</v>
      </c>
      <c r="AZ18" s="16" t="s">
        <v>814</v>
      </c>
      <c r="BA18" s="17">
        <f>IF(RUN_YEARS &gt; 4,(A1L211C1 + A1L211C4 + A1L211C7 + A1L211C10 + A1L211C13) / 5, 0)</f>
        <v>865083</v>
      </c>
      <c r="BB18" s="16" t="s">
        <v>815</v>
      </c>
      <c r="BC18" s="17">
        <f>IF(RUN_YEARS &gt; 4,(A1L211C2 + A1L211C5 + A1L211C8 + A1L211C11 + A1L211C14) / 5, 0)</f>
        <v>92311.8</v>
      </c>
      <c r="BD18" s="16" t="s">
        <v>816</v>
      </c>
      <c r="BE18" s="17">
        <f>(A1L211C25 + A1L211C26)</f>
        <v>957394.8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124098</v>
      </c>
      <c r="F19" s="16" t="s">
        <v>174</v>
      </c>
      <c r="G19" s="15">
        <v>39851</v>
      </c>
      <c r="H19" s="16" t="s">
        <v>817</v>
      </c>
      <c r="I19" s="17">
        <f>(A1L212C1 + A1L212C2)</f>
        <v>163949</v>
      </c>
      <c r="J19" s="16" t="s">
        <v>175</v>
      </c>
      <c r="K19" s="15">
        <v>126806</v>
      </c>
      <c r="L19" s="16" t="s">
        <v>175</v>
      </c>
      <c r="M19" s="15">
        <v>49123</v>
      </c>
      <c r="N19" s="16" t="s">
        <v>818</v>
      </c>
      <c r="O19" s="17">
        <f>(A1L212C4 + A1L212C5)</f>
        <v>175929</v>
      </c>
      <c r="P19" s="16" t="s">
        <v>176</v>
      </c>
      <c r="Q19" s="15">
        <v>156653</v>
      </c>
      <c r="R19" s="16" t="s">
        <v>176</v>
      </c>
      <c r="S19" s="15">
        <v>55708</v>
      </c>
      <c r="T19" s="16" t="s">
        <v>819</v>
      </c>
      <c r="U19" s="17">
        <f>(A1L212C7 + A1L212C8)</f>
        <v>212361</v>
      </c>
      <c r="V19" s="16" t="s">
        <v>177</v>
      </c>
      <c r="W19" s="15">
        <v>150037</v>
      </c>
      <c r="X19" s="16" t="s">
        <v>177</v>
      </c>
      <c r="Y19" s="15">
        <v>49524</v>
      </c>
      <c r="Z19" s="16" t="s">
        <v>820</v>
      </c>
      <c r="AA19" s="17">
        <f>(A1L212C10 + A1L212C11)</f>
        <v>199561</v>
      </c>
      <c r="AB19" s="16" t="s">
        <v>178</v>
      </c>
      <c r="AC19" s="15">
        <v>118317</v>
      </c>
      <c r="AD19" s="16" t="s">
        <v>178</v>
      </c>
      <c r="AE19" s="15">
        <v>43874</v>
      </c>
      <c r="AF19" s="16" t="s">
        <v>821</v>
      </c>
      <c r="AG19" s="17">
        <f>(A1L212C13 + A1L212C14)</f>
        <v>162191</v>
      </c>
      <c r="AH19" s="16" t="s">
        <v>822</v>
      </c>
      <c r="AI19" s="17">
        <f>IF(RUN_YEARS &gt; 1,(A1L212C1 + A1L212C4) / 2, 0)</f>
        <v>125452</v>
      </c>
      <c r="AJ19" s="16" t="s">
        <v>823</v>
      </c>
      <c r="AK19" s="17">
        <f>IF(RUN_YEARS &gt; 1,(A1L212C2 + A1L212C5) / 2, 0)</f>
        <v>44487</v>
      </c>
      <c r="AL19" s="16" t="s">
        <v>824</v>
      </c>
      <c r="AM19" s="17">
        <f>(A1L212C16 + A1L212C17)</f>
        <v>169939</v>
      </c>
      <c r="AN19" s="16" t="s">
        <v>825</v>
      </c>
      <c r="AO19" s="17">
        <f>IF(RUN_YEARS &gt; 2,(A1L212C1 + A1L212C4 + A1L212C7) / 3, 0)</f>
        <v>135852.33333333334</v>
      </c>
      <c r="AP19" s="16" t="s">
        <v>826</v>
      </c>
      <c r="AQ19" s="17">
        <f>IF(RUN_YEARS &gt; 2,(A1L212C2 + A1L212C5 + A1L212C8) / 3, 0)</f>
        <v>48227.333333333336</v>
      </c>
      <c r="AR19" s="16" t="s">
        <v>827</v>
      </c>
      <c r="AS19" s="17">
        <f>(A1L212C19 + A1L212C20)</f>
        <v>184079.66666666669</v>
      </c>
      <c r="AT19" s="16" t="s">
        <v>828</v>
      </c>
      <c r="AU19" s="17">
        <f>IF(RUN_YEARS &gt; 3,(A1L212C1 + A1L212C4 + A1L212C7 + A1L212C10) / 4, 0)</f>
        <v>139398.5</v>
      </c>
      <c r="AV19" s="16" t="s">
        <v>829</v>
      </c>
      <c r="AW19" s="17">
        <f>IF(RUN_YEARS &gt; 3,(A1L212C2 + A1L212C5 + A1L212C8 + A1L212C11) / 4, 0)</f>
        <v>48551.5</v>
      </c>
      <c r="AX19" s="16" t="s">
        <v>830</v>
      </c>
      <c r="AY19" s="17">
        <f>(A1L212C22 + A1L212C23)</f>
        <v>187950</v>
      </c>
      <c r="AZ19" s="16" t="s">
        <v>831</v>
      </c>
      <c r="BA19" s="17">
        <f>IF(RUN_YEARS &gt; 4,(A1L212C1 + A1L212C4 + A1L212C7 + A1L212C10 + A1L212C13) / 5, 0)</f>
        <v>135182.20000000001</v>
      </c>
      <c r="BB19" s="16" t="s">
        <v>832</v>
      </c>
      <c r="BC19" s="17">
        <f>IF(RUN_YEARS &gt; 4,(A1L212C2 + A1L212C5 + A1L212C8 + A1L212C11 + A1L212C14) / 5, 0)</f>
        <v>47616</v>
      </c>
      <c r="BD19" s="16" t="s">
        <v>833</v>
      </c>
      <c r="BE19" s="17">
        <f>(A1L212C25 + A1L212C26)</f>
        <v>182798.2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632</v>
      </c>
      <c r="F20" s="16" t="s">
        <v>174</v>
      </c>
      <c r="G20" s="15">
        <v>808</v>
      </c>
      <c r="H20" s="16" t="s">
        <v>834</v>
      </c>
      <c r="I20" s="17">
        <f>(A1L213C1 + A1L213C2)</f>
        <v>1440</v>
      </c>
      <c r="J20" s="16" t="s">
        <v>175</v>
      </c>
      <c r="K20" s="15">
        <v>596</v>
      </c>
      <c r="L20" s="16" t="s">
        <v>175</v>
      </c>
      <c r="M20" s="15">
        <v>794</v>
      </c>
      <c r="N20" s="16" t="s">
        <v>835</v>
      </c>
      <c r="O20" s="17">
        <f>(A1L213C4 + A1L213C5)</f>
        <v>1390</v>
      </c>
      <c r="P20" s="16" t="s">
        <v>176</v>
      </c>
      <c r="Q20" s="15">
        <v>509</v>
      </c>
      <c r="R20" s="16" t="s">
        <v>176</v>
      </c>
      <c r="S20" s="15">
        <v>747</v>
      </c>
      <c r="T20" s="16" t="s">
        <v>836</v>
      </c>
      <c r="U20" s="17">
        <f>(A1L213C7 + A1L213C8)</f>
        <v>1256</v>
      </c>
      <c r="V20" s="16" t="s">
        <v>177</v>
      </c>
      <c r="W20" s="15">
        <v>572</v>
      </c>
      <c r="X20" s="16" t="s">
        <v>177</v>
      </c>
      <c r="Y20" s="15">
        <v>764</v>
      </c>
      <c r="Z20" s="16" t="s">
        <v>837</v>
      </c>
      <c r="AA20" s="17">
        <f>(A1L213C10 + A1L213C11)</f>
        <v>1336</v>
      </c>
      <c r="AB20" s="16" t="s">
        <v>178</v>
      </c>
      <c r="AC20" s="15">
        <v>485</v>
      </c>
      <c r="AD20" s="16" t="s">
        <v>178</v>
      </c>
      <c r="AE20" s="15">
        <v>795</v>
      </c>
      <c r="AF20" s="16" t="s">
        <v>838</v>
      </c>
      <c r="AG20" s="17">
        <f>(A1L213C13 + A1L213C14)</f>
        <v>1280</v>
      </c>
      <c r="AH20" s="16" t="s">
        <v>839</v>
      </c>
      <c r="AI20" s="17">
        <f>IF(RUN_YEARS &gt; 1,(A1L213C1 + A1L213C4) / 2, 0)</f>
        <v>614</v>
      </c>
      <c r="AJ20" s="16" t="s">
        <v>840</v>
      </c>
      <c r="AK20" s="17">
        <f>IF(RUN_YEARS &gt; 1,(A1L213C2 + A1L213C5) / 2, 0)</f>
        <v>801</v>
      </c>
      <c r="AL20" s="16" t="s">
        <v>841</v>
      </c>
      <c r="AM20" s="17">
        <f>(A1L213C16 + A1L213C17)</f>
        <v>1415</v>
      </c>
      <c r="AN20" s="16" t="s">
        <v>842</v>
      </c>
      <c r="AO20" s="17">
        <f>IF(RUN_YEARS &gt; 2,(A1L213C1 + A1L213C4 + A1L213C7) / 3, 0)</f>
        <v>579</v>
      </c>
      <c r="AP20" s="16" t="s">
        <v>843</v>
      </c>
      <c r="AQ20" s="17">
        <f>IF(RUN_YEARS &gt; 2,(A1L213C2 + A1L213C5 + A1L213C8) / 3, 0)</f>
        <v>783</v>
      </c>
      <c r="AR20" s="16" t="s">
        <v>844</v>
      </c>
      <c r="AS20" s="17">
        <f>(A1L213C19 + A1L213C20)</f>
        <v>1362</v>
      </c>
      <c r="AT20" s="16" t="s">
        <v>845</v>
      </c>
      <c r="AU20" s="17">
        <f>IF(RUN_YEARS &gt; 3,(A1L213C1 + A1L213C4 + A1L213C7 + A1L213C10) / 4, 0)</f>
        <v>577.25</v>
      </c>
      <c r="AV20" s="16" t="s">
        <v>846</v>
      </c>
      <c r="AW20" s="17">
        <f>IF(RUN_YEARS &gt; 3,(A1L213C2 + A1L213C5 + A1L213C8 + A1L213C11) / 4, 0)</f>
        <v>778.25</v>
      </c>
      <c r="AX20" s="16" t="s">
        <v>847</v>
      </c>
      <c r="AY20" s="17">
        <f>(A1L213C22 + A1L213C23)</f>
        <v>1355.5</v>
      </c>
      <c r="AZ20" s="16" t="s">
        <v>848</v>
      </c>
      <c r="BA20" s="17">
        <f>IF(RUN_YEARS &gt; 4,(A1L213C1 + A1L213C4 + A1L213C7 + A1L213C10 + A1L213C13) / 5, 0)</f>
        <v>558.79999999999995</v>
      </c>
      <c r="BB20" s="16" t="s">
        <v>849</v>
      </c>
      <c r="BC20" s="17">
        <f>IF(RUN_YEARS &gt; 4,(A1L213C2 + A1L213C5 + A1L213C8 + A1L213C11 + A1L213C14) / 5, 0)</f>
        <v>781.6</v>
      </c>
      <c r="BD20" s="16" t="s">
        <v>850</v>
      </c>
      <c r="BE20" s="17">
        <f>(A1L213C25 + A1L213C26)</f>
        <v>1340.4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175992</v>
      </c>
      <c r="F21" s="16" t="s">
        <v>174</v>
      </c>
      <c r="G21" s="15">
        <v>170527</v>
      </c>
      <c r="H21" s="16" t="s">
        <v>851</v>
      </c>
      <c r="I21" s="17">
        <f>(A1L214C1 + A1L214C2)</f>
        <v>346519</v>
      </c>
      <c r="J21" s="16" t="s">
        <v>175</v>
      </c>
      <c r="K21" s="15">
        <v>163805</v>
      </c>
      <c r="L21" s="16" t="s">
        <v>175</v>
      </c>
      <c r="M21" s="15">
        <v>159391</v>
      </c>
      <c r="N21" s="16" t="s">
        <v>852</v>
      </c>
      <c r="O21" s="17">
        <f>(A1L214C4 + A1L214C5)</f>
        <v>323196</v>
      </c>
      <c r="P21" s="16" t="s">
        <v>176</v>
      </c>
      <c r="Q21" s="15">
        <v>173739</v>
      </c>
      <c r="R21" s="16" t="s">
        <v>176</v>
      </c>
      <c r="S21" s="15">
        <v>167327</v>
      </c>
      <c r="T21" s="16" t="s">
        <v>853</v>
      </c>
      <c r="U21" s="17">
        <f>(A1L214C7 + A1L214C8)</f>
        <v>341066</v>
      </c>
      <c r="V21" s="16" t="s">
        <v>177</v>
      </c>
      <c r="W21" s="15">
        <v>170886</v>
      </c>
      <c r="X21" s="16" t="s">
        <v>177</v>
      </c>
      <c r="Y21" s="15">
        <v>162035</v>
      </c>
      <c r="Z21" s="16" t="s">
        <v>854</v>
      </c>
      <c r="AA21" s="17">
        <f>(A1L214C10 + A1L214C11)</f>
        <v>332921</v>
      </c>
      <c r="AB21" s="16" t="s">
        <v>178</v>
      </c>
      <c r="AC21" s="15">
        <v>171544</v>
      </c>
      <c r="AD21" s="16" t="s">
        <v>178</v>
      </c>
      <c r="AE21" s="15">
        <v>165120</v>
      </c>
      <c r="AF21" s="16" t="s">
        <v>855</v>
      </c>
      <c r="AG21" s="17">
        <f>(A1L214C13 + A1L214C14)</f>
        <v>336664</v>
      </c>
      <c r="AH21" s="16" t="s">
        <v>856</v>
      </c>
      <c r="AI21" s="17">
        <f>IF(RUN_YEARS &gt; 1,(A1L214C1 + A1L214C4) / 2, 0)</f>
        <v>169898.5</v>
      </c>
      <c r="AJ21" s="16" t="s">
        <v>857</v>
      </c>
      <c r="AK21" s="17">
        <f>IF(RUN_YEARS &gt; 1,(A1L214C2 + A1L214C5) / 2, 0)</f>
        <v>164959</v>
      </c>
      <c r="AL21" s="16" t="s">
        <v>858</v>
      </c>
      <c r="AM21" s="17">
        <f>(A1L214C16 + A1L214C17)</f>
        <v>334857.5</v>
      </c>
      <c r="AN21" s="16" t="s">
        <v>859</v>
      </c>
      <c r="AO21" s="17">
        <f>IF(RUN_YEARS &gt; 2,(A1L214C1 + A1L214C4 + A1L214C7) / 3, 0)</f>
        <v>171178.66666666666</v>
      </c>
      <c r="AP21" s="16" t="s">
        <v>860</v>
      </c>
      <c r="AQ21" s="17">
        <f>IF(RUN_YEARS &gt; 2,(A1L214C2 + A1L214C5 + A1L214C8) / 3, 0)</f>
        <v>165748.33333333334</v>
      </c>
      <c r="AR21" s="16" t="s">
        <v>861</v>
      </c>
      <c r="AS21" s="17">
        <f>(A1L214C19 + A1L214C20)</f>
        <v>336927</v>
      </c>
      <c r="AT21" s="16" t="s">
        <v>862</v>
      </c>
      <c r="AU21" s="17">
        <f>IF(RUN_YEARS &gt; 3,(A1L214C1 + A1L214C4 + A1L214C7 + A1L214C10) / 4, 0)</f>
        <v>171105.5</v>
      </c>
      <c r="AV21" s="16" t="s">
        <v>863</v>
      </c>
      <c r="AW21" s="17">
        <f>IF(RUN_YEARS &gt; 3,(A1L214C2 + A1L214C5 + A1L214C8 + A1L214C11) / 4, 0)</f>
        <v>164820</v>
      </c>
      <c r="AX21" s="16" t="s">
        <v>864</v>
      </c>
      <c r="AY21" s="17">
        <f>(A1L214C22 + A1L214C23)</f>
        <v>335925.5</v>
      </c>
      <c r="AZ21" s="16" t="s">
        <v>865</v>
      </c>
      <c r="BA21" s="17">
        <f>IF(RUN_YEARS &gt; 4,(A1L214C1 + A1L214C4 + A1L214C7 + A1L214C10 + A1L214C13) / 5, 0)</f>
        <v>171193.2</v>
      </c>
      <c r="BB21" s="16" t="s">
        <v>866</v>
      </c>
      <c r="BC21" s="17">
        <f>IF(RUN_YEARS &gt; 4,(A1L214C2 + A1L214C5 + A1L214C8 + A1L214C11 + A1L214C14) / 5, 0)</f>
        <v>164880</v>
      </c>
      <c r="BD21" s="16" t="s">
        <v>867</v>
      </c>
      <c r="BE21" s="17">
        <f>(A1L214C25 + A1L214C26)</f>
        <v>336073.2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1068</v>
      </c>
      <c r="F22" s="16" t="s">
        <v>174</v>
      </c>
      <c r="G22" s="15">
        <v>1104</v>
      </c>
      <c r="H22" s="16" t="s">
        <v>868</v>
      </c>
      <c r="I22" s="17">
        <f>(A1L215C1 + A1L215C2)</f>
        <v>2172</v>
      </c>
      <c r="J22" s="16" t="s">
        <v>175</v>
      </c>
      <c r="K22" s="15">
        <v>1289</v>
      </c>
      <c r="L22" s="16" t="s">
        <v>175</v>
      </c>
      <c r="M22" s="15">
        <v>1147</v>
      </c>
      <c r="N22" s="16" t="s">
        <v>869</v>
      </c>
      <c r="O22" s="17">
        <f>(A1L215C4 + A1L215C5)</f>
        <v>2436</v>
      </c>
      <c r="P22" s="16" t="s">
        <v>176</v>
      </c>
      <c r="Q22" s="15">
        <v>1561</v>
      </c>
      <c r="R22" s="16" t="s">
        <v>176</v>
      </c>
      <c r="S22" s="15">
        <v>1233</v>
      </c>
      <c r="T22" s="16" t="s">
        <v>870</v>
      </c>
      <c r="U22" s="17">
        <f>(A1L215C7 + A1L215C8)</f>
        <v>2794</v>
      </c>
      <c r="V22" s="16" t="s">
        <v>177</v>
      </c>
      <c r="W22" s="15">
        <v>1311</v>
      </c>
      <c r="X22" s="16" t="s">
        <v>177</v>
      </c>
      <c r="Y22" s="15">
        <v>1566</v>
      </c>
      <c r="Z22" s="16" t="s">
        <v>871</v>
      </c>
      <c r="AA22" s="17">
        <f>(A1L215C10 + A1L215C11)</f>
        <v>2877</v>
      </c>
      <c r="AB22" s="16" t="s">
        <v>178</v>
      </c>
      <c r="AC22" s="15">
        <v>1224</v>
      </c>
      <c r="AD22" s="16" t="s">
        <v>178</v>
      </c>
      <c r="AE22" s="15">
        <v>1504</v>
      </c>
      <c r="AF22" s="16" t="s">
        <v>872</v>
      </c>
      <c r="AG22" s="17">
        <f>(A1L215C13 + A1L215C14)</f>
        <v>2728</v>
      </c>
      <c r="AH22" s="16" t="s">
        <v>873</v>
      </c>
      <c r="AI22" s="17">
        <f>IF(RUN_YEARS &gt; 1,(A1L215C1 + A1L215C4) / 2, 0)</f>
        <v>1178.5</v>
      </c>
      <c r="AJ22" s="16" t="s">
        <v>874</v>
      </c>
      <c r="AK22" s="17">
        <f>IF(RUN_YEARS &gt; 1,(A1L215C2 + A1L215C5) / 2, 0)</f>
        <v>1125.5</v>
      </c>
      <c r="AL22" s="16" t="s">
        <v>875</v>
      </c>
      <c r="AM22" s="17">
        <f>(A1L215C16 + A1L215C17)</f>
        <v>2304</v>
      </c>
      <c r="AN22" s="16" t="s">
        <v>876</v>
      </c>
      <c r="AO22" s="17">
        <f>IF(RUN_YEARS &gt; 2,(A1L215C1 + A1L215C4 + A1L215C7) / 3, 0)</f>
        <v>1306</v>
      </c>
      <c r="AP22" s="16" t="s">
        <v>877</v>
      </c>
      <c r="AQ22" s="17">
        <f>IF(RUN_YEARS &gt; 2,(A1L215C2 + A1L215C5 + A1L215C8) / 3, 0)</f>
        <v>1161.3333333333333</v>
      </c>
      <c r="AR22" s="16" t="s">
        <v>878</v>
      </c>
      <c r="AS22" s="17">
        <f>(A1L215C19 + A1L215C20)</f>
        <v>2467.333333333333</v>
      </c>
      <c r="AT22" s="16" t="s">
        <v>879</v>
      </c>
      <c r="AU22" s="17">
        <f>IF(RUN_YEARS &gt; 3,(A1L215C1 + A1L215C4 + A1L215C7 + A1L215C10) / 4, 0)</f>
        <v>1307.25</v>
      </c>
      <c r="AV22" s="16" t="s">
        <v>880</v>
      </c>
      <c r="AW22" s="17">
        <f>IF(RUN_YEARS &gt; 3,(A1L215C2 + A1L215C5 + A1L215C8 + A1L215C11) / 4, 0)</f>
        <v>1262.5</v>
      </c>
      <c r="AX22" s="16" t="s">
        <v>881</v>
      </c>
      <c r="AY22" s="17">
        <f>(A1L215C22 + A1L215C23)</f>
        <v>2569.75</v>
      </c>
      <c r="AZ22" s="16" t="s">
        <v>882</v>
      </c>
      <c r="BA22" s="17">
        <f>IF(RUN_YEARS &gt; 4,(A1L215C1 + A1L215C4 + A1L215C7 + A1L215C10 + A1L215C13) / 5, 0)</f>
        <v>1290.5999999999999</v>
      </c>
      <c r="BB22" s="16" t="s">
        <v>883</v>
      </c>
      <c r="BC22" s="17">
        <f>IF(RUN_YEARS &gt; 4,(A1L215C2 + A1L215C5 + A1L215C8 + A1L215C11 + A1L215C14) / 5, 0)</f>
        <v>1310.8</v>
      </c>
      <c r="BD22" s="16" t="s">
        <v>884</v>
      </c>
      <c r="BE22" s="17">
        <f>(A1L215C25 + A1L215C26)</f>
        <v>2601.3999999999996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3534973</v>
      </c>
      <c r="F23" s="16" t="s">
        <v>174</v>
      </c>
      <c r="G23" s="15">
        <v>2620586</v>
      </c>
      <c r="H23" s="16" t="s">
        <v>885</v>
      </c>
      <c r="I23" s="17">
        <f>(A1L216C1 + A1L216C2)</f>
        <v>6155559</v>
      </c>
      <c r="J23" s="16" t="s">
        <v>175</v>
      </c>
      <c r="K23" s="15">
        <v>3531076</v>
      </c>
      <c r="L23" s="16" t="s">
        <v>175</v>
      </c>
      <c r="M23" s="15">
        <v>2539042</v>
      </c>
      <c r="N23" s="16" t="s">
        <v>886</v>
      </c>
      <c r="O23" s="17">
        <f>(A1L216C4 + A1L216C5)</f>
        <v>6070118</v>
      </c>
      <c r="P23" s="16" t="s">
        <v>176</v>
      </c>
      <c r="Q23" s="15">
        <v>3650520</v>
      </c>
      <c r="R23" s="16" t="s">
        <v>176</v>
      </c>
      <c r="S23" s="15">
        <v>2675920</v>
      </c>
      <c r="T23" s="16" t="s">
        <v>887</v>
      </c>
      <c r="U23" s="17">
        <f>(A1L216C7 + A1L216C8)</f>
        <v>6326440</v>
      </c>
      <c r="V23" s="16" t="s">
        <v>177</v>
      </c>
      <c r="W23" s="15">
        <v>3917208</v>
      </c>
      <c r="X23" s="16" t="s">
        <v>177</v>
      </c>
      <c r="Y23" s="15">
        <v>2906462</v>
      </c>
      <c r="Z23" s="16" t="s">
        <v>888</v>
      </c>
      <c r="AA23" s="17">
        <f>(A1L216C10 + A1L216C11)</f>
        <v>6823670</v>
      </c>
      <c r="AB23" s="16" t="s">
        <v>178</v>
      </c>
      <c r="AC23" s="15">
        <v>3813720</v>
      </c>
      <c r="AD23" s="16" t="s">
        <v>178</v>
      </c>
      <c r="AE23" s="15">
        <v>2831886</v>
      </c>
      <c r="AF23" s="16" t="s">
        <v>889</v>
      </c>
      <c r="AG23" s="17">
        <f>(A1L216C13 + A1L216C14)</f>
        <v>6645606</v>
      </c>
      <c r="AH23" s="16" t="s">
        <v>890</v>
      </c>
      <c r="AI23" s="17">
        <f>IF(RUN_YEARS &gt; 1,(A1L216C1 + A1L216C4) / 2, 0)</f>
        <v>3533024.5</v>
      </c>
      <c r="AJ23" s="16" t="s">
        <v>891</v>
      </c>
      <c r="AK23" s="17">
        <f>IF(RUN_YEARS &gt; 1,(A1L216C2 + A1L216C5) / 2, 0)</f>
        <v>2579814</v>
      </c>
      <c r="AL23" s="16" t="s">
        <v>892</v>
      </c>
      <c r="AM23" s="17">
        <f>(A1L216C16 + A1L216C17)</f>
        <v>6112838.5</v>
      </c>
      <c r="AN23" s="16" t="s">
        <v>893</v>
      </c>
      <c r="AO23" s="17">
        <f>IF(RUN_YEARS &gt; 2,(A1L216C1 + A1L216C4 + A1L216C7) / 3, 0)</f>
        <v>3572189.6666666665</v>
      </c>
      <c r="AP23" s="16" t="s">
        <v>894</v>
      </c>
      <c r="AQ23" s="17">
        <f>IF(RUN_YEARS &gt; 2,(A1L216C2 + A1L216C5 + A1L216C8) / 3, 0)</f>
        <v>2611849.3333333335</v>
      </c>
      <c r="AR23" s="16" t="s">
        <v>895</v>
      </c>
      <c r="AS23" s="17">
        <f>(A1L216C19 + A1L216C20)</f>
        <v>6184039</v>
      </c>
      <c r="AT23" s="16" t="s">
        <v>896</v>
      </c>
      <c r="AU23" s="17">
        <f>IF(RUN_YEARS &gt; 3,(A1L216C1 + A1L216C4 + A1L216C7 + A1L216C10) / 4, 0)</f>
        <v>3658444.25</v>
      </c>
      <c r="AV23" s="16" t="s">
        <v>897</v>
      </c>
      <c r="AW23" s="17">
        <f>IF(RUN_YEARS &gt; 3,(A1L216C2 + A1L216C5 + A1L216C8 + A1L216C11) / 4, 0)</f>
        <v>2685502.5</v>
      </c>
      <c r="AX23" s="16" t="s">
        <v>898</v>
      </c>
      <c r="AY23" s="17">
        <f>(A1L216C22 + A1L216C23)</f>
        <v>6343946.75</v>
      </c>
      <c r="AZ23" s="16" t="s">
        <v>899</v>
      </c>
      <c r="BA23" s="17">
        <f>IF(RUN_YEARS &gt; 4,(A1L216C1 + A1L216C4 + A1L216C7 + A1L216C10 + A1L216C13) / 5, 0)</f>
        <v>3689499.4</v>
      </c>
      <c r="BB23" s="16" t="s">
        <v>900</v>
      </c>
      <c r="BC23" s="17">
        <f>IF(RUN_YEARS &gt; 4,(A1L216C2 + A1L216C5 + A1L216C8 + A1L216C11 + A1L216C14) / 5, 0)</f>
        <v>2714779.2</v>
      </c>
      <c r="BD23" s="16" t="s">
        <v>901</v>
      </c>
      <c r="BE23" s="17">
        <f>(A1L216C25 + A1L216C26)</f>
        <v>6404278.5999999996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4587E-1755-42FD-8585-7AF36315970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53133</v>
      </c>
      <c r="F9" s="16" t="s">
        <v>174</v>
      </c>
      <c r="G9" s="15">
        <v>38530</v>
      </c>
      <c r="H9" s="16" t="s">
        <v>969</v>
      </c>
      <c r="I9" s="17">
        <f>(A1L218C1 + A1L218C2)</f>
        <v>91663</v>
      </c>
      <c r="J9" s="16" t="s">
        <v>175</v>
      </c>
      <c r="K9" s="15">
        <v>43925</v>
      </c>
      <c r="L9" s="16" t="s">
        <v>175</v>
      </c>
      <c r="M9" s="15">
        <v>34918</v>
      </c>
      <c r="N9" s="16" t="s">
        <v>970</v>
      </c>
      <c r="O9" s="17">
        <f>(A1L218C4 + A1L218C5)</f>
        <v>78843</v>
      </c>
      <c r="P9" s="16" t="s">
        <v>176</v>
      </c>
      <c r="Q9" s="15">
        <v>46980</v>
      </c>
      <c r="R9" s="16" t="s">
        <v>176</v>
      </c>
      <c r="S9" s="15">
        <v>37043</v>
      </c>
      <c r="T9" s="16" t="s">
        <v>971</v>
      </c>
      <c r="U9" s="17">
        <f>(A1L218C7 + A1L218C8)</f>
        <v>84023</v>
      </c>
      <c r="V9" s="16" t="s">
        <v>177</v>
      </c>
      <c r="W9" s="15">
        <v>57808</v>
      </c>
      <c r="X9" s="16" t="s">
        <v>177</v>
      </c>
      <c r="Y9" s="15">
        <v>35560</v>
      </c>
      <c r="Z9" s="16" t="s">
        <v>972</v>
      </c>
      <c r="AA9" s="17">
        <f>(A1L218C10 + A1L218C11)</f>
        <v>93368</v>
      </c>
      <c r="AB9" s="16" t="s">
        <v>178</v>
      </c>
      <c r="AC9" s="15">
        <v>50937</v>
      </c>
      <c r="AD9" s="16" t="s">
        <v>178</v>
      </c>
      <c r="AE9" s="15">
        <v>28129</v>
      </c>
      <c r="AF9" s="16" t="s">
        <v>973</v>
      </c>
      <c r="AG9" s="17">
        <f>(A1L218C13 + A1L218C14)</f>
        <v>79066</v>
      </c>
      <c r="AH9" s="16" t="s">
        <v>974</v>
      </c>
      <c r="AI9" s="17">
        <f>IF(RUN_YEARS &gt; 1,(A1L218C1 + A1L218C4) / 2, 0)</f>
        <v>48529</v>
      </c>
      <c r="AJ9" s="16" t="s">
        <v>975</v>
      </c>
      <c r="AK9" s="17">
        <f>IF(RUN_YEARS &gt; 1,(A1L218C2 + A1L218C5) / 2, 0)</f>
        <v>36724</v>
      </c>
      <c r="AL9" s="16" t="s">
        <v>976</v>
      </c>
      <c r="AM9" s="17">
        <f>(A1L218C16 + A1L218C17)</f>
        <v>85253</v>
      </c>
      <c r="AN9" s="16" t="s">
        <v>977</v>
      </c>
      <c r="AO9" s="17">
        <f>IF(RUN_YEARS &gt; 2,(A1L218C1 + A1L218C4 + A1L218C7) / 3, 0)</f>
        <v>48012.666666666664</v>
      </c>
      <c r="AP9" s="16" t="s">
        <v>978</v>
      </c>
      <c r="AQ9" s="17">
        <f>IF(RUN_YEARS &gt; 2,(A1L218C2 + A1L218C5 + A1L218C8) / 3, 0)</f>
        <v>36830.333333333336</v>
      </c>
      <c r="AR9" s="16" t="s">
        <v>979</v>
      </c>
      <c r="AS9" s="17">
        <f>(A1L218C19 + A1L218C20)</f>
        <v>84843</v>
      </c>
      <c r="AT9" s="16" t="s">
        <v>980</v>
      </c>
      <c r="AU9" s="17">
        <f>IF(RUN_YEARS &gt; 3,(A1L218C1 + A1L218C4 + A1L218C7 + A1L218C10) / 4, 0)</f>
        <v>50461.5</v>
      </c>
      <c r="AV9" s="16" t="s">
        <v>981</v>
      </c>
      <c r="AW9" s="17">
        <f>IF(RUN_YEARS &gt; 3,(A1L218C2 + A1L218C5 + A1L218C8 + A1L218C11) / 4, 0)</f>
        <v>36512.75</v>
      </c>
      <c r="AX9" s="16" t="s">
        <v>982</v>
      </c>
      <c r="AY9" s="17">
        <f>(A1L218C22 + A1L218C23)</f>
        <v>86974.25</v>
      </c>
      <c r="AZ9" s="16" t="s">
        <v>983</v>
      </c>
      <c r="BA9" s="17">
        <f>IF(RUN_YEARS &gt; 4,(A1L218C1 + A1L218C4 + A1L218C7 + A1L218C10 + A1L218C13) / 5, 0)</f>
        <v>50556.6</v>
      </c>
      <c r="BB9" s="16" t="s">
        <v>984</v>
      </c>
      <c r="BC9" s="17">
        <f>IF(RUN_YEARS &gt; 4,(A1L218C2 + A1L218C5 + A1L218C8 + A1L218C11 + A1L218C14) / 5, 0)</f>
        <v>34836</v>
      </c>
      <c r="BD9" s="16" t="s">
        <v>985</v>
      </c>
      <c r="BE9" s="17">
        <f>(A1L218C25 + A1L218C26)</f>
        <v>85392.6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232352</v>
      </c>
      <c r="F10" s="16" t="s">
        <v>174</v>
      </c>
      <c r="G10" s="15">
        <v>119740</v>
      </c>
      <c r="H10" s="16" t="s">
        <v>986</v>
      </c>
      <c r="I10" s="17">
        <f>(A1L219C1 + A1L219C2)</f>
        <v>352092</v>
      </c>
      <c r="J10" s="16" t="s">
        <v>175</v>
      </c>
      <c r="K10" s="15">
        <v>203148</v>
      </c>
      <c r="L10" s="16" t="s">
        <v>175</v>
      </c>
      <c r="M10" s="15">
        <v>117451</v>
      </c>
      <c r="N10" s="16" t="s">
        <v>987</v>
      </c>
      <c r="O10" s="17">
        <f>(A1L219C4 + A1L219C5)</f>
        <v>320599</v>
      </c>
      <c r="P10" s="16" t="s">
        <v>176</v>
      </c>
      <c r="Q10" s="15">
        <v>197785</v>
      </c>
      <c r="R10" s="16" t="s">
        <v>176</v>
      </c>
      <c r="S10" s="15">
        <v>114308</v>
      </c>
      <c r="T10" s="16" t="s">
        <v>988</v>
      </c>
      <c r="U10" s="17">
        <f>(A1L219C7 + A1L219C8)</f>
        <v>312093</v>
      </c>
      <c r="V10" s="16" t="s">
        <v>177</v>
      </c>
      <c r="W10" s="15">
        <v>187406</v>
      </c>
      <c r="X10" s="16" t="s">
        <v>177</v>
      </c>
      <c r="Y10" s="15">
        <v>100149</v>
      </c>
      <c r="Z10" s="16" t="s">
        <v>989</v>
      </c>
      <c r="AA10" s="17">
        <f>(A1L219C10 + A1L219C11)</f>
        <v>287555</v>
      </c>
      <c r="AB10" s="16" t="s">
        <v>178</v>
      </c>
      <c r="AC10" s="15">
        <v>159073</v>
      </c>
      <c r="AD10" s="16" t="s">
        <v>178</v>
      </c>
      <c r="AE10" s="15">
        <v>84517</v>
      </c>
      <c r="AF10" s="16" t="s">
        <v>990</v>
      </c>
      <c r="AG10" s="17">
        <f>(A1L219C13 + A1L219C14)</f>
        <v>243590</v>
      </c>
      <c r="AH10" s="16" t="s">
        <v>991</v>
      </c>
      <c r="AI10" s="17">
        <f>IF(RUN_YEARS &gt; 1,(A1L219C1 + A1L219C4) / 2, 0)</f>
        <v>217750</v>
      </c>
      <c r="AJ10" s="16" t="s">
        <v>992</v>
      </c>
      <c r="AK10" s="17">
        <f>IF(RUN_YEARS &gt; 1,(A1L219C2 + A1L219C5) / 2, 0)</f>
        <v>118595.5</v>
      </c>
      <c r="AL10" s="16" t="s">
        <v>993</v>
      </c>
      <c r="AM10" s="17">
        <f>(A1L219C16 + A1L219C17)</f>
        <v>336345.5</v>
      </c>
      <c r="AN10" s="16" t="s">
        <v>994</v>
      </c>
      <c r="AO10" s="17">
        <f>IF(RUN_YEARS &gt; 2,(A1L219C1 + A1L219C4 + A1L219C7) / 3, 0)</f>
        <v>211095</v>
      </c>
      <c r="AP10" s="16" t="s">
        <v>995</v>
      </c>
      <c r="AQ10" s="17">
        <f>IF(RUN_YEARS &gt; 2,(A1L219C2 + A1L219C5 + A1L219C8) / 3, 0)</f>
        <v>117166.33333333333</v>
      </c>
      <c r="AR10" s="16" t="s">
        <v>996</v>
      </c>
      <c r="AS10" s="17">
        <f>(A1L219C19 + A1L219C20)</f>
        <v>328261.33333333331</v>
      </c>
      <c r="AT10" s="16" t="s">
        <v>997</v>
      </c>
      <c r="AU10" s="17">
        <f>IF(RUN_YEARS &gt; 3,(A1L219C1 + A1L219C4 + A1L219C7 + A1L219C10) / 4, 0)</f>
        <v>205172.75</v>
      </c>
      <c r="AV10" s="16" t="s">
        <v>998</v>
      </c>
      <c r="AW10" s="17">
        <f>IF(RUN_YEARS &gt; 3,(A1L219C2 + A1L219C5 + A1L219C8 + A1L219C11) / 4, 0)</f>
        <v>112912</v>
      </c>
      <c r="AX10" s="16" t="s">
        <v>999</v>
      </c>
      <c r="AY10" s="17">
        <f>(A1L219C22 + A1L219C23)</f>
        <v>318084.75</v>
      </c>
      <c r="AZ10" s="16" t="s">
        <v>1000</v>
      </c>
      <c r="BA10" s="17">
        <f>IF(RUN_YEARS &gt; 4,(A1L219C1 + A1L219C4 + A1L219C7 + A1L219C10 + A1L219C13) / 5, 0)</f>
        <v>195952.8</v>
      </c>
      <c r="BB10" s="16" t="s">
        <v>1001</v>
      </c>
      <c r="BC10" s="17">
        <f>IF(RUN_YEARS &gt; 4,(A1L219C2 + A1L219C5 + A1L219C8 + A1L219C11 + A1L219C14) / 5, 0)</f>
        <v>107233</v>
      </c>
      <c r="BD10" s="16" t="s">
        <v>1002</v>
      </c>
      <c r="BE10" s="17">
        <f>(A1L219C25 + A1L219C26)</f>
        <v>303185.8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1287574</v>
      </c>
      <c r="F11" s="16" t="s">
        <v>174</v>
      </c>
      <c r="G11" s="15">
        <v>1301506</v>
      </c>
      <c r="H11" s="16" t="s">
        <v>1003</v>
      </c>
      <c r="I11" s="17">
        <f>(A1L220C1 + A1L220C2)</f>
        <v>2589080</v>
      </c>
      <c r="J11" s="16" t="s">
        <v>175</v>
      </c>
      <c r="K11" s="15">
        <v>1156092</v>
      </c>
      <c r="L11" s="16" t="s">
        <v>175</v>
      </c>
      <c r="M11" s="15">
        <v>1171091</v>
      </c>
      <c r="N11" s="16" t="s">
        <v>1004</v>
      </c>
      <c r="O11" s="17">
        <f>(A1L220C4 + A1L220C5)</f>
        <v>2327183</v>
      </c>
      <c r="P11" s="16" t="s">
        <v>176</v>
      </c>
      <c r="Q11" s="15">
        <v>1481238</v>
      </c>
      <c r="R11" s="16" t="s">
        <v>176</v>
      </c>
      <c r="S11" s="15">
        <v>1488884</v>
      </c>
      <c r="T11" s="16" t="s">
        <v>1005</v>
      </c>
      <c r="U11" s="17">
        <f>(A1L220C7 + A1L220C8)</f>
        <v>2970122</v>
      </c>
      <c r="V11" s="16" t="s">
        <v>177</v>
      </c>
      <c r="W11" s="15">
        <v>1664927</v>
      </c>
      <c r="X11" s="16" t="s">
        <v>177</v>
      </c>
      <c r="Y11" s="15">
        <v>1677958</v>
      </c>
      <c r="Z11" s="16" t="s">
        <v>1006</v>
      </c>
      <c r="AA11" s="17">
        <f>(A1L220C10 + A1L220C11)</f>
        <v>3342885</v>
      </c>
      <c r="AB11" s="16" t="s">
        <v>178</v>
      </c>
      <c r="AC11" s="15">
        <v>1596958</v>
      </c>
      <c r="AD11" s="16" t="s">
        <v>178</v>
      </c>
      <c r="AE11" s="15">
        <v>1609477</v>
      </c>
      <c r="AF11" s="16" t="s">
        <v>1007</v>
      </c>
      <c r="AG11" s="17">
        <f>(A1L220C13 + A1L220C14)</f>
        <v>3206435</v>
      </c>
      <c r="AH11" s="16" t="s">
        <v>1008</v>
      </c>
      <c r="AI11" s="17">
        <f>IF(RUN_YEARS &gt; 1,(A1L220C1 + A1L220C4) / 2, 0)</f>
        <v>1221833</v>
      </c>
      <c r="AJ11" s="16" t="s">
        <v>1009</v>
      </c>
      <c r="AK11" s="17">
        <f>IF(RUN_YEARS &gt; 1,(A1L220C2 + A1L220C5) / 2, 0)</f>
        <v>1236298.5</v>
      </c>
      <c r="AL11" s="16" t="s">
        <v>1010</v>
      </c>
      <c r="AM11" s="17">
        <f>(A1L220C16 + A1L220C17)</f>
        <v>2458131.5</v>
      </c>
      <c r="AN11" s="16" t="s">
        <v>1011</v>
      </c>
      <c r="AO11" s="17">
        <f>IF(RUN_YEARS &gt; 2,(A1L220C1 + A1L220C4 + A1L220C7) / 3, 0)</f>
        <v>1308301.3333333333</v>
      </c>
      <c r="AP11" s="16" t="s">
        <v>1012</v>
      </c>
      <c r="AQ11" s="17">
        <f>IF(RUN_YEARS &gt; 2,(A1L220C2 + A1L220C5 + A1L220C8) / 3, 0)</f>
        <v>1320493.6666666667</v>
      </c>
      <c r="AR11" s="16" t="s">
        <v>1013</v>
      </c>
      <c r="AS11" s="17">
        <f>(A1L220C19 + A1L220C20)</f>
        <v>2628795</v>
      </c>
      <c r="AT11" s="16" t="s">
        <v>1014</v>
      </c>
      <c r="AU11" s="17">
        <f>IF(RUN_YEARS &gt; 3,(A1L220C1 + A1L220C4 + A1L220C7 + A1L220C10) / 4, 0)</f>
        <v>1397457.75</v>
      </c>
      <c r="AV11" s="16" t="s">
        <v>1015</v>
      </c>
      <c r="AW11" s="17">
        <f>IF(RUN_YEARS &gt; 3,(A1L220C2 + A1L220C5 + A1L220C8 + A1L220C11) / 4, 0)</f>
        <v>1409859.75</v>
      </c>
      <c r="AX11" s="16" t="s">
        <v>1016</v>
      </c>
      <c r="AY11" s="17">
        <f>(A1L220C22 + A1L220C23)</f>
        <v>2807317.5</v>
      </c>
      <c r="AZ11" s="16" t="s">
        <v>1017</v>
      </c>
      <c r="BA11" s="17">
        <f>IF(RUN_YEARS &gt; 4,(A1L220C1 + A1L220C4 + A1L220C7 + A1L220C10 + A1L220C13) / 5, 0)</f>
        <v>1437357.8</v>
      </c>
      <c r="BB11" s="16" t="s">
        <v>1018</v>
      </c>
      <c r="BC11" s="17">
        <f>IF(RUN_YEARS &gt; 4,(A1L220C2 + A1L220C5 + A1L220C8 + A1L220C11 + A1L220C14) / 5, 0)</f>
        <v>1449783.2</v>
      </c>
      <c r="BD11" s="16" t="s">
        <v>1019</v>
      </c>
      <c r="BE11" s="17">
        <f>(A1L220C25 + A1L220C26)</f>
        <v>2887141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56011</v>
      </c>
      <c r="F12" s="16" t="s">
        <v>174</v>
      </c>
      <c r="G12" s="15">
        <v>55432</v>
      </c>
      <c r="H12" s="16" t="s">
        <v>1020</v>
      </c>
      <c r="I12" s="17">
        <f>(A1L221C1 + A1L221C2)</f>
        <v>111443</v>
      </c>
      <c r="J12" s="16" t="s">
        <v>175</v>
      </c>
      <c r="K12" s="15">
        <v>57314</v>
      </c>
      <c r="L12" s="16" t="s">
        <v>175</v>
      </c>
      <c r="M12" s="15">
        <v>57949</v>
      </c>
      <c r="N12" s="16" t="s">
        <v>1021</v>
      </c>
      <c r="O12" s="17">
        <f>(A1L221C4 + A1L221C5)</f>
        <v>115263</v>
      </c>
      <c r="P12" s="16" t="s">
        <v>176</v>
      </c>
      <c r="Q12" s="15">
        <v>53717</v>
      </c>
      <c r="R12" s="16" t="s">
        <v>176</v>
      </c>
      <c r="S12" s="15">
        <v>53389</v>
      </c>
      <c r="T12" s="16" t="s">
        <v>1022</v>
      </c>
      <c r="U12" s="17">
        <f>(A1L221C7 + A1L221C8)</f>
        <v>107106</v>
      </c>
      <c r="V12" s="16" t="s">
        <v>177</v>
      </c>
      <c r="W12" s="15">
        <v>49906</v>
      </c>
      <c r="X12" s="16" t="s">
        <v>177</v>
      </c>
      <c r="Y12" s="15">
        <v>49075</v>
      </c>
      <c r="Z12" s="16" t="s">
        <v>1023</v>
      </c>
      <c r="AA12" s="17">
        <f>(A1L221C10 + A1L221C11)</f>
        <v>98981</v>
      </c>
      <c r="AB12" s="16" t="s">
        <v>178</v>
      </c>
      <c r="AC12" s="15">
        <v>39764</v>
      </c>
      <c r="AD12" s="16" t="s">
        <v>178</v>
      </c>
      <c r="AE12" s="15">
        <v>37705</v>
      </c>
      <c r="AF12" s="16" t="s">
        <v>1024</v>
      </c>
      <c r="AG12" s="17">
        <f>(A1L221C13 + A1L221C14)</f>
        <v>77469</v>
      </c>
      <c r="AH12" s="16" t="s">
        <v>1025</v>
      </c>
      <c r="AI12" s="17">
        <f>IF(RUN_YEARS &gt; 1,(A1L221C1 + A1L221C4) / 2, 0)</f>
        <v>56662.5</v>
      </c>
      <c r="AJ12" s="16" t="s">
        <v>1026</v>
      </c>
      <c r="AK12" s="17">
        <f>IF(RUN_YEARS &gt; 1,(A1L221C2 + A1L221C5) / 2, 0)</f>
        <v>56690.5</v>
      </c>
      <c r="AL12" s="16" t="s">
        <v>1027</v>
      </c>
      <c r="AM12" s="17">
        <f>(A1L221C16 + A1L221C17)</f>
        <v>113353</v>
      </c>
      <c r="AN12" s="16" t="s">
        <v>1028</v>
      </c>
      <c r="AO12" s="17">
        <f>IF(RUN_YEARS &gt; 2,(A1L221C1 + A1L221C4 + A1L221C7) / 3, 0)</f>
        <v>55680.666666666664</v>
      </c>
      <c r="AP12" s="16" t="s">
        <v>1029</v>
      </c>
      <c r="AQ12" s="17">
        <f>IF(RUN_YEARS &gt; 2,(A1L221C2 + A1L221C5 + A1L221C8) / 3, 0)</f>
        <v>55590</v>
      </c>
      <c r="AR12" s="16" t="s">
        <v>1030</v>
      </c>
      <c r="AS12" s="17">
        <f>(A1L221C19 + A1L221C20)</f>
        <v>111270.66666666666</v>
      </c>
      <c r="AT12" s="16" t="s">
        <v>1031</v>
      </c>
      <c r="AU12" s="17">
        <f>IF(RUN_YEARS &gt; 3,(A1L221C1 + A1L221C4 + A1L221C7 + A1L221C10) / 4, 0)</f>
        <v>54237</v>
      </c>
      <c r="AV12" s="16" t="s">
        <v>1032</v>
      </c>
      <c r="AW12" s="17">
        <f>IF(RUN_YEARS &gt; 3,(A1L221C2 + A1L221C5 + A1L221C8 + A1L221C11) / 4, 0)</f>
        <v>53961.25</v>
      </c>
      <c r="AX12" s="16" t="s">
        <v>1033</v>
      </c>
      <c r="AY12" s="17">
        <f>(A1L221C22 + A1L221C23)</f>
        <v>108198.25</v>
      </c>
      <c r="AZ12" s="16" t="s">
        <v>1034</v>
      </c>
      <c r="BA12" s="17">
        <f>IF(RUN_YEARS &gt; 4,(A1L221C1 + A1L221C4 + A1L221C7 + A1L221C10 + A1L221C13) / 5, 0)</f>
        <v>51342.400000000001</v>
      </c>
      <c r="BB12" s="16" t="s">
        <v>1035</v>
      </c>
      <c r="BC12" s="17">
        <f>IF(RUN_YEARS &gt; 4,(A1L221C2 + A1L221C5 + A1L221C8 + A1L221C11 + A1L221C14) / 5, 0)</f>
        <v>50710</v>
      </c>
      <c r="BD12" s="16" t="s">
        <v>1036</v>
      </c>
      <c r="BE12" s="17">
        <f>(A1L221C25 + A1L221C26)</f>
        <v>102052.4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1489201</v>
      </c>
      <c r="F13" s="16" t="s">
        <v>174</v>
      </c>
      <c r="G13" s="15">
        <v>1477929</v>
      </c>
      <c r="H13" s="16" t="s">
        <v>1037</v>
      </c>
      <c r="I13" s="17">
        <f>(A1L222C1 + A1L222C2)</f>
        <v>2967130</v>
      </c>
      <c r="J13" s="16" t="s">
        <v>175</v>
      </c>
      <c r="K13" s="15">
        <v>1326980</v>
      </c>
      <c r="L13" s="16" t="s">
        <v>175</v>
      </c>
      <c r="M13" s="15">
        <v>1331342</v>
      </c>
      <c r="N13" s="16" t="s">
        <v>1038</v>
      </c>
      <c r="O13" s="17">
        <f>(A1L222C4 + A1L222C5)</f>
        <v>2658322</v>
      </c>
      <c r="P13" s="16" t="s">
        <v>176</v>
      </c>
      <c r="Q13" s="15">
        <v>1534772</v>
      </c>
      <c r="R13" s="16" t="s">
        <v>176</v>
      </c>
      <c r="S13" s="15">
        <v>1561267</v>
      </c>
      <c r="T13" s="16" t="s">
        <v>1039</v>
      </c>
      <c r="U13" s="17">
        <f>(A1L222C7 + A1L222C8)</f>
        <v>3096039</v>
      </c>
      <c r="V13" s="16" t="s">
        <v>177</v>
      </c>
      <c r="W13" s="15">
        <v>1791051</v>
      </c>
      <c r="X13" s="16" t="s">
        <v>177</v>
      </c>
      <c r="Y13" s="15">
        <v>1797306</v>
      </c>
      <c r="Z13" s="16" t="s">
        <v>1040</v>
      </c>
      <c r="AA13" s="17">
        <f>(A1L222C10 + A1L222C11)</f>
        <v>3588357</v>
      </c>
      <c r="AB13" s="16" t="s">
        <v>178</v>
      </c>
      <c r="AC13" s="15">
        <v>1766568</v>
      </c>
      <c r="AD13" s="16" t="s">
        <v>178</v>
      </c>
      <c r="AE13" s="15">
        <v>1761244</v>
      </c>
      <c r="AF13" s="16" t="s">
        <v>1041</v>
      </c>
      <c r="AG13" s="17">
        <f>(A1L222C13 + A1L222C14)</f>
        <v>3527812</v>
      </c>
      <c r="AH13" s="16" t="s">
        <v>1042</v>
      </c>
      <c r="AI13" s="17">
        <f>IF(RUN_YEARS &gt; 1,(A1L222C1 + A1L222C4) / 2, 0)</f>
        <v>1408090.5</v>
      </c>
      <c r="AJ13" s="16" t="s">
        <v>1043</v>
      </c>
      <c r="AK13" s="17">
        <f>IF(RUN_YEARS &gt; 1,(A1L222C2 + A1L222C5) / 2, 0)</f>
        <v>1404635.5</v>
      </c>
      <c r="AL13" s="16" t="s">
        <v>1044</v>
      </c>
      <c r="AM13" s="17">
        <f>(A1L222C16 + A1L222C17)</f>
        <v>2812726</v>
      </c>
      <c r="AN13" s="16" t="s">
        <v>1045</v>
      </c>
      <c r="AO13" s="17">
        <f>IF(RUN_YEARS &gt; 2,(A1L222C1 + A1L222C4 + A1L222C7) / 3, 0)</f>
        <v>1450317.6666666667</v>
      </c>
      <c r="AP13" s="16" t="s">
        <v>1046</v>
      </c>
      <c r="AQ13" s="17">
        <f>IF(RUN_YEARS &gt; 2,(A1L222C2 + A1L222C5 + A1L222C8) / 3, 0)</f>
        <v>1456846</v>
      </c>
      <c r="AR13" s="16" t="s">
        <v>1047</v>
      </c>
      <c r="AS13" s="17">
        <f>(A1L222C19 + A1L222C20)</f>
        <v>2907163.666666667</v>
      </c>
      <c r="AT13" s="16" t="s">
        <v>1048</v>
      </c>
      <c r="AU13" s="17">
        <f>IF(RUN_YEARS &gt; 3,(A1L222C1 + A1L222C4 + A1L222C7 + A1L222C10) / 4, 0)</f>
        <v>1535501</v>
      </c>
      <c r="AV13" s="16" t="s">
        <v>1049</v>
      </c>
      <c r="AW13" s="17">
        <f>IF(RUN_YEARS &gt; 3,(A1L222C2 + A1L222C5 + A1L222C8 + A1L222C11) / 4, 0)</f>
        <v>1541961</v>
      </c>
      <c r="AX13" s="16" t="s">
        <v>1050</v>
      </c>
      <c r="AY13" s="17">
        <f>(A1L222C22 + A1L222C23)</f>
        <v>3077462</v>
      </c>
      <c r="AZ13" s="16" t="s">
        <v>1051</v>
      </c>
      <c r="BA13" s="17">
        <f>IF(RUN_YEARS &gt; 4,(A1L222C1 + A1L222C4 + A1L222C7 + A1L222C10 + A1L222C13) / 5, 0)</f>
        <v>1581714.4</v>
      </c>
      <c r="BB13" s="16" t="s">
        <v>1052</v>
      </c>
      <c r="BC13" s="17">
        <f>IF(RUN_YEARS &gt; 4,(A1L222C2 + A1L222C5 + A1L222C8 + A1L222C11 + A1L222C14) / 5, 0)</f>
        <v>1585817.6000000001</v>
      </c>
      <c r="BD13" s="16" t="s">
        <v>1053</v>
      </c>
      <c r="BE13" s="17">
        <f>(A1L222C25 + A1L222C26)</f>
        <v>3167532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72641</v>
      </c>
      <c r="F14" s="16" t="s">
        <v>174</v>
      </c>
      <c r="G14" s="15">
        <v>72381</v>
      </c>
      <c r="H14" s="16" t="s">
        <v>1054</v>
      </c>
      <c r="I14" s="17">
        <f>(A1L223C1 + A1L223C2)</f>
        <v>145022</v>
      </c>
      <c r="J14" s="16" t="s">
        <v>175</v>
      </c>
      <c r="K14" s="15">
        <v>66424</v>
      </c>
      <c r="L14" s="16" t="s">
        <v>175</v>
      </c>
      <c r="M14" s="15">
        <v>66593</v>
      </c>
      <c r="N14" s="16" t="s">
        <v>1055</v>
      </c>
      <c r="O14" s="17">
        <f>(A1L223C4 + A1L223C5)</f>
        <v>133017</v>
      </c>
      <c r="P14" s="16" t="s">
        <v>176</v>
      </c>
      <c r="Q14" s="15">
        <v>76863</v>
      </c>
      <c r="R14" s="16" t="s">
        <v>176</v>
      </c>
      <c r="S14" s="15">
        <v>77904</v>
      </c>
      <c r="T14" s="16" t="s">
        <v>1056</v>
      </c>
      <c r="U14" s="17">
        <f>(A1L223C7 + A1L223C8)</f>
        <v>154767</v>
      </c>
      <c r="V14" s="16" t="s">
        <v>177</v>
      </c>
      <c r="W14" s="15">
        <v>78428</v>
      </c>
      <c r="X14" s="16" t="s">
        <v>177</v>
      </c>
      <c r="Y14" s="15">
        <v>77486</v>
      </c>
      <c r="Z14" s="16" t="s">
        <v>1057</v>
      </c>
      <c r="AA14" s="17">
        <f>(A1L223C10 + A1L223C11)</f>
        <v>155914</v>
      </c>
      <c r="AB14" s="16" t="s">
        <v>178</v>
      </c>
      <c r="AC14" s="15">
        <v>83080</v>
      </c>
      <c r="AD14" s="16" t="s">
        <v>178</v>
      </c>
      <c r="AE14" s="15">
        <v>82609</v>
      </c>
      <c r="AF14" s="16" t="s">
        <v>1058</v>
      </c>
      <c r="AG14" s="17">
        <f>(A1L223C13 + A1L223C14)</f>
        <v>165689</v>
      </c>
      <c r="AH14" s="16" t="s">
        <v>1059</v>
      </c>
      <c r="AI14" s="17">
        <f>IF(RUN_YEARS &gt; 1,(A1L223C1 + A1L223C4) / 2, 0)</f>
        <v>69532.5</v>
      </c>
      <c r="AJ14" s="16" t="s">
        <v>1060</v>
      </c>
      <c r="AK14" s="17">
        <f>IF(RUN_YEARS &gt; 1,(A1L223C2 + A1L223C5) / 2, 0)</f>
        <v>69487</v>
      </c>
      <c r="AL14" s="16" t="s">
        <v>1061</v>
      </c>
      <c r="AM14" s="17">
        <f>(A1L223C16 + A1L223C17)</f>
        <v>139019.5</v>
      </c>
      <c r="AN14" s="16" t="s">
        <v>1062</v>
      </c>
      <c r="AO14" s="17">
        <f>IF(RUN_YEARS &gt; 2,(A1L223C1 + A1L223C4 + A1L223C7) / 3, 0)</f>
        <v>71976</v>
      </c>
      <c r="AP14" s="16" t="s">
        <v>1063</v>
      </c>
      <c r="AQ14" s="17">
        <f>IF(RUN_YEARS &gt; 2,(A1L223C2 + A1L223C5 + A1L223C8) / 3, 0)</f>
        <v>72292.666666666672</v>
      </c>
      <c r="AR14" s="16" t="s">
        <v>1064</v>
      </c>
      <c r="AS14" s="17">
        <f>(A1L223C19 + A1L223C20)</f>
        <v>144268.66666666669</v>
      </c>
      <c r="AT14" s="16" t="s">
        <v>1065</v>
      </c>
      <c r="AU14" s="17">
        <f>IF(RUN_YEARS &gt; 3,(A1L223C1 + A1L223C4 + A1L223C7 + A1L223C10) / 4, 0)</f>
        <v>73589</v>
      </c>
      <c r="AV14" s="16" t="s">
        <v>1066</v>
      </c>
      <c r="AW14" s="17">
        <f>IF(RUN_YEARS &gt; 3,(A1L223C2 + A1L223C5 + A1L223C8 + A1L223C11) / 4, 0)</f>
        <v>73591</v>
      </c>
      <c r="AX14" s="16" t="s">
        <v>1067</v>
      </c>
      <c r="AY14" s="17">
        <f>(A1L223C22 + A1L223C23)</f>
        <v>147180</v>
      </c>
      <c r="AZ14" s="16" t="s">
        <v>1068</v>
      </c>
      <c r="BA14" s="17">
        <f>IF(RUN_YEARS &gt; 4,(A1L223C1 + A1L223C4 + A1L223C7 + A1L223C10 + A1L223C13) / 5, 0)</f>
        <v>75487.199999999997</v>
      </c>
      <c r="BB14" s="16" t="s">
        <v>1069</v>
      </c>
      <c r="BC14" s="17">
        <f>IF(RUN_YEARS &gt; 4,(A1L223C2 + A1L223C5 + A1L223C8 + A1L223C11 + A1L223C14) / 5, 0)</f>
        <v>75394.600000000006</v>
      </c>
      <c r="BD14" s="16" t="s">
        <v>1070</v>
      </c>
      <c r="BE14" s="17">
        <f>(A1L223C25 + A1L223C26)</f>
        <v>150881.79999999999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737439</v>
      </c>
      <c r="F15" s="16" t="s">
        <v>174</v>
      </c>
      <c r="G15" s="15">
        <v>739099</v>
      </c>
      <c r="H15" s="16" t="s">
        <v>1071</v>
      </c>
      <c r="I15" s="17">
        <f>(A1L224C1 + A1L224C2)</f>
        <v>1476538</v>
      </c>
      <c r="J15" s="16" t="s">
        <v>175</v>
      </c>
      <c r="K15" s="15">
        <v>631183</v>
      </c>
      <c r="L15" s="16" t="s">
        <v>175</v>
      </c>
      <c r="M15" s="15">
        <v>633902</v>
      </c>
      <c r="N15" s="16" t="s">
        <v>1072</v>
      </c>
      <c r="O15" s="17">
        <f>(A1L224C4 + A1L224C5)</f>
        <v>1265085</v>
      </c>
      <c r="P15" s="16" t="s">
        <v>176</v>
      </c>
      <c r="Q15" s="15">
        <v>788196</v>
      </c>
      <c r="R15" s="16" t="s">
        <v>176</v>
      </c>
      <c r="S15" s="15">
        <v>811663</v>
      </c>
      <c r="T15" s="16" t="s">
        <v>1073</v>
      </c>
      <c r="U15" s="17">
        <f>(A1L224C7 + A1L224C8)</f>
        <v>1599859</v>
      </c>
      <c r="V15" s="16" t="s">
        <v>177</v>
      </c>
      <c r="W15" s="15">
        <v>802120</v>
      </c>
      <c r="X15" s="16" t="s">
        <v>177</v>
      </c>
      <c r="Y15" s="15">
        <v>813836</v>
      </c>
      <c r="Z15" s="16" t="s">
        <v>1074</v>
      </c>
      <c r="AA15" s="17">
        <f>(A1L224C10 + A1L224C11)</f>
        <v>1615956</v>
      </c>
      <c r="AB15" s="16" t="s">
        <v>178</v>
      </c>
      <c r="AC15" s="15">
        <v>950531</v>
      </c>
      <c r="AD15" s="16" t="s">
        <v>178</v>
      </c>
      <c r="AE15" s="15">
        <v>951935</v>
      </c>
      <c r="AF15" s="16" t="s">
        <v>1075</v>
      </c>
      <c r="AG15" s="17">
        <f>(A1L224C13 + A1L224C14)</f>
        <v>1902466</v>
      </c>
      <c r="AH15" s="16" t="s">
        <v>1076</v>
      </c>
      <c r="AI15" s="17">
        <f>IF(RUN_YEARS &gt; 1,(A1L224C1 + A1L224C4) / 2, 0)</f>
        <v>684311</v>
      </c>
      <c r="AJ15" s="16" t="s">
        <v>1077</v>
      </c>
      <c r="AK15" s="17">
        <f>IF(RUN_YEARS &gt; 1,(A1L224C2 + A1L224C5) / 2, 0)</f>
        <v>686500.5</v>
      </c>
      <c r="AL15" s="16" t="s">
        <v>1078</v>
      </c>
      <c r="AM15" s="17">
        <f>(A1L224C16 + A1L224C17)</f>
        <v>1370811.5</v>
      </c>
      <c r="AN15" s="16" t="s">
        <v>1079</v>
      </c>
      <c r="AO15" s="17">
        <f>IF(RUN_YEARS &gt; 2,(A1L224C1 + A1L224C4 + A1L224C7) / 3, 0)</f>
        <v>718939.33333333337</v>
      </c>
      <c r="AP15" s="16" t="s">
        <v>1080</v>
      </c>
      <c r="AQ15" s="17">
        <f>IF(RUN_YEARS &gt; 2,(A1L224C2 + A1L224C5 + A1L224C8) / 3, 0)</f>
        <v>728221.33333333337</v>
      </c>
      <c r="AR15" s="16" t="s">
        <v>1081</v>
      </c>
      <c r="AS15" s="17">
        <f>(A1L224C19 + A1L224C20)</f>
        <v>1447160.6666666667</v>
      </c>
      <c r="AT15" s="16" t="s">
        <v>1082</v>
      </c>
      <c r="AU15" s="17">
        <f>IF(RUN_YEARS &gt; 3,(A1L224C1 + A1L224C4 + A1L224C7 + A1L224C10) / 4, 0)</f>
        <v>739734.5</v>
      </c>
      <c r="AV15" s="16" t="s">
        <v>1083</v>
      </c>
      <c r="AW15" s="17">
        <f>IF(RUN_YEARS &gt; 3,(A1L224C2 + A1L224C5 + A1L224C8 + A1L224C11) / 4, 0)</f>
        <v>749625</v>
      </c>
      <c r="AX15" s="16" t="s">
        <v>1084</v>
      </c>
      <c r="AY15" s="17">
        <f>(A1L224C22 + A1L224C23)</f>
        <v>1489359.5</v>
      </c>
      <c r="AZ15" s="16" t="s">
        <v>1085</v>
      </c>
      <c r="BA15" s="17">
        <f>IF(RUN_YEARS &gt; 4,(A1L224C1 + A1L224C4 + A1L224C7 + A1L224C10 + A1L224C13) / 5, 0)</f>
        <v>781893.8</v>
      </c>
      <c r="BB15" s="16" t="s">
        <v>1086</v>
      </c>
      <c r="BC15" s="17">
        <f>IF(RUN_YEARS &gt; 4,(A1L224C2 + A1L224C5 + A1L224C8 + A1L224C11 + A1L224C14) / 5, 0)</f>
        <v>790087</v>
      </c>
      <c r="BD15" s="16" t="s">
        <v>1087</v>
      </c>
      <c r="BE15" s="17">
        <f>(A1L224C25 + A1L224C26)</f>
        <v>1571980.8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24201</v>
      </c>
      <c r="F16" s="16" t="s">
        <v>174</v>
      </c>
      <c r="G16" s="15">
        <v>22483</v>
      </c>
      <c r="H16" s="16" t="s">
        <v>1088</v>
      </c>
      <c r="I16" s="17">
        <f>(A1L225C1 + A1L225C2)</f>
        <v>46684</v>
      </c>
      <c r="J16" s="16" t="s">
        <v>175</v>
      </c>
      <c r="K16" s="15">
        <v>24995</v>
      </c>
      <c r="L16" s="16" t="s">
        <v>175</v>
      </c>
      <c r="M16" s="15">
        <v>22877</v>
      </c>
      <c r="N16" s="16" t="s">
        <v>1089</v>
      </c>
      <c r="O16" s="17">
        <f>(A1L225C4 + A1L225C5)</f>
        <v>47872</v>
      </c>
      <c r="P16" s="16" t="s">
        <v>176</v>
      </c>
      <c r="Q16" s="15">
        <v>24382</v>
      </c>
      <c r="R16" s="16" t="s">
        <v>176</v>
      </c>
      <c r="S16" s="15">
        <v>21666</v>
      </c>
      <c r="T16" s="16" t="s">
        <v>1090</v>
      </c>
      <c r="U16" s="17">
        <f>(A1L225C7 + A1L225C8)</f>
        <v>46048</v>
      </c>
      <c r="V16" s="16" t="s">
        <v>177</v>
      </c>
      <c r="W16" s="15">
        <v>24102</v>
      </c>
      <c r="X16" s="16" t="s">
        <v>177</v>
      </c>
      <c r="Y16" s="15">
        <v>20405</v>
      </c>
      <c r="Z16" s="16" t="s">
        <v>1091</v>
      </c>
      <c r="AA16" s="17">
        <f>(A1L225C10 + A1L225C11)</f>
        <v>44507</v>
      </c>
      <c r="AB16" s="16" t="s">
        <v>178</v>
      </c>
      <c r="AC16" s="15">
        <v>24266</v>
      </c>
      <c r="AD16" s="16" t="s">
        <v>178</v>
      </c>
      <c r="AE16" s="15">
        <v>21544</v>
      </c>
      <c r="AF16" s="16" t="s">
        <v>1092</v>
      </c>
      <c r="AG16" s="17">
        <f>(A1L225C13 + A1L225C14)</f>
        <v>45810</v>
      </c>
      <c r="AH16" s="16" t="s">
        <v>1093</v>
      </c>
      <c r="AI16" s="17">
        <f>IF(RUN_YEARS &gt; 1,(A1L225C1 + A1L225C4) / 2, 0)</f>
        <v>24598</v>
      </c>
      <c r="AJ16" s="16" t="s">
        <v>1094</v>
      </c>
      <c r="AK16" s="17">
        <f>IF(RUN_YEARS &gt; 1,(A1L225C2 + A1L225C5) / 2, 0)</f>
        <v>22680</v>
      </c>
      <c r="AL16" s="16" t="s">
        <v>1095</v>
      </c>
      <c r="AM16" s="17">
        <f>(A1L225C16 + A1L225C17)</f>
        <v>47278</v>
      </c>
      <c r="AN16" s="16" t="s">
        <v>1096</v>
      </c>
      <c r="AO16" s="17">
        <f>IF(RUN_YEARS &gt; 2,(A1L225C1 + A1L225C4 + A1L225C7) / 3, 0)</f>
        <v>24526</v>
      </c>
      <c r="AP16" s="16" t="s">
        <v>1097</v>
      </c>
      <c r="AQ16" s="17">
        <f>IF(RUN_YEARS &gt; 2,(A1L225C2 + A1L225C5 + A1L225C8) / 3, 0)</f>
        <v>22342</v>
      </c>
      <c r="AR16" s="16" t="s">
        <v>1098</v>
      </c>
      <c r="AS16" s="17">
        <f>(A1L225C19 + A1L225C20)</f>
        <v>46868</v>
      </c>
      <c r="AT16" s="16" t="s">
        <v>1099</v>
      </c>
      <c r="AU16" s="17">
        <f>IF(RUN_YEARS &gt; 3,(A1L225C1 + A1L225C4 + A1L225C7 + A1L225C10) / 4, 0)</f>
        <v>24420</v>
      </c>
      <c r="AV16" s="16" t="s">
        <v>1100</v>
      </c>
      <c r="AW16" s="17">
        <f>IF(RUN_YEARS &gt; 3,(A1L225C2 + A1L225C5 + A1L225C8 + A1L225C11) / 4, 0)</f>
        <v>21857.75</v>
      </c>
      <c r="AX16" s="16" t="s">
        <v>1101</v>
      </c>
      <c r="AY16" s="17">
        <f>(A1L225C22 + A1L225C23)</f>
        <v>46277.75</v>
      </c>
      <c r="AZ16" s="16" t="s">
        <v>1102</v>
      </c>
      <c r="BA16" s="17">
        <f>IF(RUN_YEARS &gt; 4,(A1L225C1 + A1L225C4 + A1L225C7 + A1L225C10 + A1L225C13) / 5, 0)</f>
        <v>24389.200000000001</v>
      </c>
      <c r="BB16" s="16" t="s">
        <v>1103</v>
      </c>
      <c r="BC16" s="17">
        <f>IF(RUN_YEARS &gt; 4,(A1L225C2 + A1L225C5 + A1L225C8 + A1L225C11 + A1L225C14) / 5, 0)</f>
        <v>21795</v>
      </c>
      <c r="BD16" s="16" t="s">
        <v>1104</v>
      </c>
      <c r="BE16" s="17">
        <f>(A1L225C25 + A1L225C26)</f>
        <v>46184.2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6875</v>
      </c>
      <c r="F17" s="16" t="s">
        <v>174</v>
      </c>
      <c r="G17" s="15">
        <v>6852</v>
      </c>
      <c r="H17" s="16" t="s">
        <v>1105</v>
      </c>
      <c r="I17" s="17">
        <f>(A1L226C1 + A1L226C2)</f>
        <v>13727</v>
      </c>
      <c r="J17" s="16" t="s">
        <v>175</v>
      </c>
      <c r="K17" s="15">
        <v>7356</v>
      </c>
      <c r="L17" s="16" t="s">
        <v>175</v>
      </c>
      <c r="M17" s="15">
        <v>7446</v>
      </c>
      <c r="N17" s="16" t="s">
        <v>1106</v>
      </c>
      <c r="O17" s="17">
        <f>(A1L226C4 + A1L226C5)</f>
        <v>14802</v>
      </c>
      <c r="P17" s="16" t="s">
        <v>176</v>
      </c>
      <c r="Q17" s="15">
        <v>6629</v>
      </c>
      <c r="R17" s="16" t="s">
        <v>176</v>
      </c>
      <c r="S17" s="15">
        <v>6616</v>
      </c>
      <c r="T17" s="16" t="s">
        <v>1107</v>
      </c>
      <c r="U17" s="17">
        <f>(A1L226C7 + A1L226C8)</f>
        <v>13245</v>
      </c>
      <c r="V17" s="16" t="s">
        <v>177</v>
      </c>
      <c r="W17" s="15">
        <v>7260</v>
      </c>
      <c r="X17" s="16" t="s">
        <v>177</v>
      </c>
      <c r="Y17" s="15">
        <v>7220</v>
      </c>
      <c r="Z17" s="16" t="s">
        <v>1108</v>
      </c>
      <c r="AA17" s="17">
        <f>(A1L226C10 + A1L226C11)</f>
        <v>14480</v>
      </c>
      <c r="AB17" s="16" t="s">
        <v>178</v>
      </c>
      <c r="AC17" s="15">
        <v>7398</v>
      </c>
      <c r="AD17" s="16" t="s">
        <v>178</v>
      </c>
      <c r="AE17" s="15">
        <v>7325</v>
      </c>
      <c r="AF17" s="16" t="s">
        <v>1109</v>
      </c>
      <c r="AG17" s="17">
        <f>(A1L226C13 + A1L226C14)</f>
        <v>14723</v>
      </c>
      <c r="AH17" s="16" t="s">
        <v>1110</v>
      </c>
      <c r="AI17" s="17">
        <f>IF(RUN_YEARS &gt; 1,(A1L226C1 + A1L226C4) / 2, 0)</f>
        <v>7115.5</v>
      </c>
      <c r="AJ17" s="16" t="s">
        <v>1111</v>
      </c>
      <c r="AK17" s="17">
        <f>IF(RUN_YEARS &gt; 1,(A1L226C2 + A1L226C5) / 2, 0)</f>
        <v>7149</v>
      </c>
      <c r="AL17" s="16" t="s">
        <v>1112</v>
      </c>
      <c r="AM17" s="17">
        <f>(A1L226C16 + A1L226C17)</f>
        <v>14264.5</v>
      </c>
      <c r="AN17" s="16" t="s">
        <v>1113</v>
      </c>
      <c r="AO17" s="17">
        <f>IF(RUN_YEARS &gt; 2,(A1L226C1 + A1L226C4 + A1L226C7) / 3, 0)</f>
        <v>6953.333333333333</v>
      </c>
      <c r="AP17" s="16" t="s">
        <v>1114</v>
      </c>
      <c r="AQ17" s="17">
        <f>IF(RUN_YEARS &gt; 2,(A1L226C2 + A1L226C5 + A1L226C8) / 3, 0)</f>
        <v>6971.333333333333</v>
      </c>
      <c r="AR17" s="16" t="s">
        <v>1115</v>
      </c>
      <c r="AS17" s="17">
        <f>(A1L226C19 + A1L226C20)</f>
        <v>13924.666666666666</v>
      </c>
      <c r="AT17" s="16" t="s">
        <v>1116</v>
      </c>
      <c r="AU17" s="17">
        <f>IF(RUN_YEARS &gt; 3,(A1L226C1 + A1L226C4 + A1L226C7 + A1L226C10) / 4, 0)</f>
        <v>7030</v>
      </c>
      <c r="AV17" s="16" t="s">
        <v>1117</v>
      </c>
      <c r="AW17" s="17">
        <f>IF(RUN_YEARS &gt; 3,(A1L226C2 + A1L226C5 + A1L226C8 + A1L226C11) / 4, 0)</f>
        <v>7033.5</v>
      </c>
      <c r="AX17" s="16" t="s">
        <v>1118</v>
      </c>
      <c r="AY17" s="17">
        <f>(A1L226C22 + A1L226C23)</f>
        <v>14063.5</v>
      </c>
      <c r="AZ17" s="16" t="s">
        <v>1119</v>
      </c>
      <c r="BA17" s="17">
        <f>IF(RUN_YEARS &gt; 4,(A1L226C1 + A1L226C4 + A1L226C7 + A1L226C10 + A1L226C13) / 5, 0)</f>
        <v>7103.6</v>
      </c>
      <c r="BB17" s="16" t="s">
        <v>1120</v>
      </c>
      <c r="BC17" s="17">
        <f>IF(RUN_YEARS &gt; 4,(A1L226C2 + A1L226C5 + A1L226C8 + A1L226C11 + A1L226C14) / 5, 0)</f>
        <v>7091.8</v>
      </c>
      <c r="BD17" s="16" t="s">
        <v>1121</v>
      </c>
      <c r="BE17" s="17">
        <f>(A1L226C25 + A1L226C26)</f>
        <v>14195.400000000001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2487281</v>
      </c>
      <c r="F18" s="16" t="s">
        <v>174</v>
      </c>
      <c r="G18" s="15">
        <v>231950</v>
      </c>
      <c r="H18" s="16" t="s">
        <v>1122</v>
      </c>
      <c r="I18" s="17">
        <f>(A1L227C1 + A1L227C2)</f>
        <v>2719231</v>
      </c>
      <c r="J18" s="16" t="s">
        <v>175</v>
      </c>
      <c r="K18" s="15">
        <v>2258956</v>
      </c>
      <c r="L18" s="16" t="s">
        <v>175</v>
      </c>
      <c r="M18" s="15">
        <v>155618</v>
      </c>
      <c r="N18" s="16" t="s">
        <v>1123</v>
      </c>
      <c r="O18" s="17">
        <f>(A1L227C4 + A1L227C5)</f>
        <v>2414574</v>
      </c>
      <c r="P18" s="16" t="s">
        <v>176</v>
      </c>
      <c r="Q18" s="15">
        <v>2339431</v>
      </c>
      <c r="R18" s="16" t="s">
        <v>176</v>
      </c>
      <c r="S18" s="15">
        <v>172974</v>
      </c>
      <c r="T18" s="16" t="s">
        <v>1124</v>
      </c>
      <c r="U18" s="17">
        <f>(A1L227C7 + A1L227C8)</f>
        <v>2512405</v>
      </c>
      <c r="V18" s="16" t="s">
        <v>177</v>
      </c>
      <c r="W18" s="15">
        <v>2524136</v>
      </c>
      <c r="X18" s="16" t="s">
        <v>177</v>
      </c>
      <c r="Y18" s="15">
        <v>194275</v>
      </c>
      <c r="Z18" s="16" t="s">
        <v>1125</v>
      </c>
      <c r="AA18" s="17">
        <f>(A1L227C10 + A1L227C11)</f>
        <v>2718411</v>
      </c>
      <c r="AB18" s="16" t="s">
        <v>178</v>
      </c>
      <c r="AC18" s="15">
        <v>2402749</v>
      </c>
      <c r="AD18" s="16" t="s">
        <v>178</v>
      </c>
      <c r="AE18" s="15">
        <v>175509</v>
      </c>
      <c r="AF18" s="16" t="s">
        <v>1126</v>
      </c>
      <c r="AG18" s="17">
        <f>(A1L227C13 + A1L227C14)</f>
        <v>2578258</v>
      </c>
      <c r="AH18" s="16" t="s">
        <v>1127</v>
      </c>
      <c r="AI18" s="17">
        <f>IF(RUN_YEARS &gt; 1,(A1L227C1 + A1L227C4) / 2, 0)</f>
        <v>2373118.5</v>
      </c>
      <c r="AJ18" s="16" t="s">
        <v>1128</v>
      </c>
      <c r="AK18" s="17">
        <f>IF(RUN_YEARS &gt; 1,(A1L227C2 + A1L227C5) / 2, 0)</f>
        <v>193784</v>
      </c>
      <c r="AL18" s="16" t="s">
        <v>1129</v>
      </c>
      <c r="AM18" s="17">
        <f>(A1L227C16 + A1L227C17)</f>
        <v>2566902.5</v>
      </c>
      <c r="AN18" s="16" t="s">
        <v>1130</v>
      </c>
      <c r="AO18" s="17">
        <f>IF(RUN_YEARS &gt; 2,(A1L227C1 + A1L227C4 + A1L227C7) / 3, 0)</f>
        <v>2361889.3333333335</v>
      </c>
      <c r="AP18" s="16" t="s">
        <v>1131</v>
      </c>
      <c r="AQ18" s="17">
        <f>IF(RUN_YEARS &gt; 2,(A1L227C2 + A1L227C5 + A1L227C8) / 3, 0)</f>
        <v>186847.33333333334</v>
      </c>
      <c r="AR18" s="16" t="s">
        <v>1132</v>
      </c>
      <c r="AS18" s="17">
        <f>(A1L227C19 + A1L227C20)</f>
        <v>2548736.666666667</v>
      </c>
      <c r="AT18" s="16" t="s">
        <v>1133</v>
      </c>
      <c r="AU18" s="17">
        <f>IF(RUN_YEARS &gt; 3,(A1L227C1 + A1L227C4 + A1L227C7 + A1L227C10) / 4, 0)</f>
        <v>2402451</v>
      </c>
      <c r="AV18" s="16" t="s">
        <v>1134</v>
      </c>
      <c r="AW18" s="17">
        <f>IF(RUN_YEARS &gt; 3,(A1L227C2 + A1L227C5 + A1L227C8 + A1L227C11) / 4, 0)</f>
        <v>188704.25</v>
      </c>
      <c r="AX18" s="16" t="s">
        <v>1135</v>
      </c>
      <c r="AY18" s="17">
        <f>(A1L227C22 + A1L227C23)</f>
        <v>2591155.25</v>
      </c>
      <c r="AZ18" s="16" t="s">
        <v>1136</v>
      </c>
      <c r="BA18" s="17">
        <f>IF(RUN_YEARS &gt; 4,(A1L227C1 + A1L227C4 + A1L227C7 + A1L227C10 + A1L227C13) / 5, 0)</f>
        <v>2402510.6</v>
      </c>
      <c r="BB18" s="16" t="s">
        <v>1137</v>
      </c>
      <c r="BC18" s="17">
        <f>IF(RUN_YEARS &gt; 4,(A1L227C2 + A1L227C5 + A1L227C8 + A1L227C11 + A1L227C14) / 5, 0)</f>
        <v>186065.2</v>
      </c>
      <c r="BD18" s="16" t="s">
        <v>1138</v>
      </c>
      <c r="BE18" s="17">
        <f>(A1L227C25 + A1L227C26)</f>
        <v>2588575.8000000003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716779</v>
      </c>
      <c r="F19" s="16" t="s">
        <v>174</v>
      </c>
      <c r="G19" s="15">
        <v>204293</v>
      </c>
      <c r="H19" s="16" t="s">
        <v>1139</v>
      </c>
      <c r="I19" s="17">
        <f>(A1L228C1 + A1L228C2)</f>
        <v>921072</v>
      </c>
      <c r="J19" s="16" t="s">
        <v>175</v>
      </c>
      <c r="K19" s="15">
        <v>699789</v>
      </c>
      <c r="L19" s="16" t="s">
        <v>175</v>
      </c>
      <c r="M19" s="15">
        <v>241255</v>
      </c>
      <c r="N19" s="16" t="s">
        <v>1140</v>
      </c>
      <c r="O19" s="17">
        <f>(A1L228C4 + A1L228C5)</f>
        <v>941044</v>
      </c>
      <c r="P19" s="16" t="s">
        <v>176</v>
      </c>
      <c r="Q19" s="15">
        <v>847293</v>
      </c>
      <c r="R19" s="16" t="s">
        <v>176</v>
      </c>
      <c r="S19" s="15">
        <v>278160</v>
      </c>
      <c r="T19" s="16" t="s">
        <v>1141</v>
      </c>
      <c r="U19" s="17">
        <f>(A1L228C7 + A1L228C8)</f>
        <v>1125453</v>
      </c>
      <c r="V19" s="16" t="s">
        <v>177</v>
      </c>
      <c r="W19" s="15">
        <v>904236</v>
      </c>
      <c r="X19" s="16" t="s">
        <v>177</v>
      </c>
      <c r="Y19" s="15">
        <v>283587</v>
      </c>
      <c r="Z19" s="16" t="s">
        <v>1142</v>
      </c>
      <c r="AA19" s="17">
        <f>(A1L228C10 + A1L228C11)</f>
        <v>1187823</v>
      </c>
      <c r="AB19" s="16" t="s">
        <v>178</v>
      </c>
      <c r="AC19" s="15">
        <v>901837</v>
      </c>
      <c r="AD19" s="16" t="s">
        <v>178</v>
      </c>
      <c r="AE19" s="15">
        <v>307405</v>
      </c>
      <c r="AF19" s="16" t="s">
        <v>1143</v>
      </c>
      <c r="AG19" s="17">
        <f>(A1L228C13 + A1L228C14)</f>
        <v>1209242</v>
      </c>
      <c r="AH19" s="16" t="s">
        <v>1144</v>
      </c>
      <c r="AI19" s="17">
        <f>IF(RUN_YEARS &gt; 1,(A1L228C1 + A1L228C4) / 2, 0)</f>
        <v>708284</v>
      </c>
      <c r="AJ19" s="16" t="s">
        <v>1145</v>
      </c>
      <c r="AK19" s="17">
        <f>IF(RUN_YEARS &gt; 1,(A1L228C2 + A1L228C5) / 2, 0)</f>
        <v>222774</v>
      </c>
      <c r="AL19" s="16" t="s">
        <v>1146</v>
      </c>
      <c r="AM19" s="17">
        <f>(A1L228C16 + A1L228C17)</f>
        <v>931058</v>
      </c>
      <c r="AN19" s="16" t="s">
        <v>1147</v>
      </c>
      <c r="AO19" s="17">
        <f>IF(RUN_YEARS &gt; 2,(A1L228C1 + A1L228C4 + A1L228C7) / 3, 0)</f>
        <v>754620.33333333337</v>
      </c>
      <c r="AP19" s="16" t="s">
        <v>1148</v>
      </c>
      <c r="AQ19" s="17">
        <f>IF(RUN_YEARS &gt; 2,(A1L228C2 + A1L228C5 + A1L228C8) / 3, 0)</f>
        <v>241236</v>
      </c>
      <c r="AR19" s="16" t="s">
        <v>1149</v>
      </c>
      <c r="AS19" s="17">
        <f>(A1L228C19 + A1L228C20)</f>
        <v>995856.33333333337</v>
      </c>
      <c r="AT19" s="16" t="s">
        <v>1150</v>
      </c>
      <c r="AU19" s="17">
        <f>IF(RUN_YEARS &gt; 3,(A1L228C1 + A1L228C4 + A1L228C7 + A1L228C10) / 4, 0)</f>
        <v>792024.25</v>
      </c>
      <c r="AV19" s="16" t="s">
        <v>1151</v>
      </c>
      <c r="AW19" s="17">
        <f>IF(RUN_YEARS &gt; 3,(A1L228C2 + A1L228C5 + A1L228C8 + A1L228C11) / 4, 0)</f>
        <v>251823.75</v>
      </c>
      <c r="AX19" s="16" t="s">
        <v>1152</v>
      </c>
      <c r="AY19" s="17">
        <f>(A1L228C22 + A1L228C23)</f>
        <v>1043848</v>
      </c>
      <c r="AZ19" s="16" t="s">
        <v>1153</v>
      </c>
      <c r="BA19" s="17">
        <f>IF(RUN_YEARS &gt; 4,(A1L228C1 + A1L228C4 + A1L228C7 + A1L228C10 + A1L228C13) / 5, 0)</f>
        <v>813986.8</v>
      </c>
      <c r="BB19" s="16" t="s">
        <v>1154</v>
      </c>
      <c r="BC19" s="17">
        <f>IF(RUN_YEARS &gt; 4,(A1L228C2 + A1L228C5 + A1L228C8 + A1L228C11 + A1L228C14) / 5, 0)</f>
        <v>262940</v>
      </c>
      <c r="BD19" s="16" t="s">
        <v>1155</v>
      </c>
      <c r="BE19" s="17">
        <f>(A1L228C25 + A1L228C26)</f>
        <v>1076926.8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113</v>
      </c>
      <c r="F20" s="16" t="s">
        <v>174</v>
      </c>
      <c r="G20" s="15">
        <v>112</v>
      </c>
      <c r="H20" s="16" t="s">
        <v>1156</v>
      </c>
      <c r="I20" s="17">
        <f>(A1L229C1 + A1L229C2)</f>
        <v>225</v>
      </c>
      <c r="J20" s="16" t="s">
        <v>175</v>
      </c>
      <c r="K20" s="15">
        <v>444</v>
      </c>
      <c r="L20" s="16" t="s">
        <v>175</v>
      </c>
      <c r="M20" s="15">
        <v>388</v>
      </c>
      <c r="N20" s="16" t="s">
        <v>1157</v>
      </c>
      <c r="O20" s="17">
        <f>(A1L229C4 + A1L229C5)</f>
        <v>832</v>
      </c>
      <c r="P20" s="16" t="s">
        <v>176</v>
      </c>
      <c r="Q20" s="15">
        <v>433</v>
      </c>
      <c r="R20" s="16" t="s">
        <v>176</v>
      </c>
      <c r="S20" s="15">
        <v>638</v>
      </c>
      <c r="T20" s="16" t="s">
        <v>1158</v>
      </c>
      <c r="U20" s="17">
        <f>(A1L229C7 + A1L229C8)</f>
        <v>1071</v>
      </c>
      <c r="V20" s="16" t="s">
        <v>177</v>
      </c>
      <c r="W20" s="15">
        <v>668</v>
      </c>
      <c r="X20" s="16" t="s">
        <v>177</v>
      </c>
      <c r="Y20" s="15">
        <v>856</v>
      </c>
      <c r="Z20" s="16" t="s">
        <v>1159</v>
      </c>
      <c r="AA20" s="17">
        <f>(A1L229C10 + A1L229C11)</f>
        <v>1524</v>
      </c>
      <c r="AB20" s="16" t="s">
        <v>178</v>
      </c>
      <c r="AC20" s="15">
        <v>769</v>
      </c>
      <c r="AD20" s="16" t="s">
        <v>178</v>
      </c>
      <c r="AE20" s="15">
        <v>974</v>
      </c>
      <c r="AF20" s="16" t="s">
        <v>1160</v>
      </c>
      <c r="AG20" s="17">
        <f>(A1L229C13 + A1L229C14)</f>
        <v>1743</v>
      </c>
      <c r="AH20" s="16" t="s">
        <v>1161</v>
      </c>
      <c r="AI20" s="17">
        <f>IF(RUN_YEARS &gt; 1,(A1L229C1 + A1L229C4) / 2, 0)</f>
        <v>278.5</v>
      </c>
      <c r="AJ20" s="16" t="s">
        <v>1162</v>
      </c>
      <c r="AK20" s="17">
        <f>IF(RUN_YEARS &gt; 1,(A1L229C2 + A1L229C5) / 2, 0)</f>
        <v>250</v>
      </c>
      <c r="AL20" s="16" t="s">
        <v>1163</v>
      </c>
      <c r="AM20" s="17">
        <f>(A1L229C16 + A1L229C17)</f>
        <v>528.5</v>
      </c>
      <c r="AN20" s="16" t="s">
        <v>1164</v>
      </c>
      <c r="AO20" s="17">
        <f>IF(RUN_YEARS &gt; 2,(A1L229C1 + A1L229C4 + A1L229C7) / 3, 0)</f>
        <v>330</v>
      </c>
      <c r="AP20" s="16" t="s">
        <v>1165</v>
      </c>
      <c r="AQ20" s="17">
        <f>IF(RUN_YEARS &gt; 2,(A1L229C2 + A1L229C5 + A1L229C8) / 3, 0)</f>
        <v>379.33333333333331</v>
      </c>
      <c r="AR20" s="16" t="s">
        <v>1166</v>
      </c>
      <c r="AS20" s="17">
        <f>(A1L229C19 + A1L229C20)</f>
        <v>709.33333333333326</v>
      </c>
      <c r="AT20" s="16" t="s">
        <v>1167</v>
      </c>
      <c r="AU20" s="17">
        <f>IF(RUN_YEARS &gt; 3,(A1L229C1 + A1L229C4 + A1L229C7 + A1L229C10) / 4, 0)</f>
        <v>414.5</v>
      </c>
      <c r="AV20" s="16" t="s">
        <v>1168</v>
      </c>
      <c r="AW20" s="17">
        <f>IF(RUN_YEARS &gt; 3,(A1L229C2 + A1L229C5 + A1L229C8 + A1L229C11) / 4, 0)</f>
        <v>498.5</v>
      </c>
      <c r="AX20" s="16" t="s">
        <v>1169</v>
      </c>
      <c r="AY20" s="17">
        <f>(A1L229C22 + A1L229C23)</f>
        <v>913</v>
      </c>
      <c r="AZ20" s="16" t="s">
        <v>1170</v>
      </c>
      <c r="BA20" s="17">
        <f>IF(RUN_YEARS &gt; 4,(A1L229C1 + A1L229C4 + A1L229C7 + A1L229C10 + A1L229C13) / 5, 0)</f>
        <v>485.4</v>
      </c>
      <c r="BB20" s="16" t="s">
        <v>1171</v>
      </c>
      <c r="BC20" s="17">
        <f>IF(RUN_YEARS &gt; 4,(A1L229C2 + A1L229C5 + A1L229C8 + A1L229C11 + A1L229C14) / 5, 0)</f>
        <v>593.6</v>
      </c>
      <c r="BD20" s="16" t="s">
        <v>1172</v>
      </c>
      <c r="BE20" s="17">
        <f>(A1L229C25 + A1L229C26)</f>
        <v>1079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217526</v>
      </c>
      <c r="F21" s="16" t="s">
        <v>174</v>
      </c>
      <c r="G21" s="15">
        <v>199444</v>
      </c>
      <c r="H21" s="16" t="s">
        <v>1173</v>
      </c>
      <c r="I21" s="17">
        <f>(A1L230C1 + A1L230C2)</f>
        <v>416970</v>
      </c>
      <c r="J21" s="16" t="s">
        <v>175</v>
      </c>
      <c r="K21" s="15">
        <v>222029</v>
      </c>
      <c r="L21" s="16" t="s">
        <v>175</v>
      </c>
      <c r="M21" s="15">
        <v>208870</v>
      </c>
      <c r="N21" s="16" t="s">
        <v>1174</v>
      </c>
      <c r="O21" s="17">
        <f>(A1L230C4 + A1L230C5)</f>
        <v>430899</v>
      </c>
      <c r="P21" s="16" t="s">
        <v>176</v>
      </c>
      <c r="Q21" s="15">
        <v>221585</v>
      </c>
      <c r="R21" s="16" t="s">
        <v>176</v>
      </c>
      <c r="S21" s="15">
        <v>208143</v>
      </c>
      <c r="T21" s="16" t="s">
        <v>1175</v>
      </c>
      <c r="U21" s="17">
        <f>(A1L230C7 + A1L230C8)</f>
        <v>429728</v>
      </c>
      <c r="V21" s="16" t="s">
        <v>177</v>
      </c>
      <c r="W21" s="15">
        <v>232140</v>
      </c>
      <c r="X21" s="16" t="s">
        <v>177</v>
      </c>
      <c r="Y21" s="15">
        <v>214587</v>
      </c>
      <c r="Z21" s="16" t="s">
        <v>1176</v>
      </c>
      <c r="AA21" s="17">
        <f>(A1L230C10 + A1L230C11)</f>
        <v>446727</v>
      </c>
      <c r="AB21" s="16" t="s">
        <v>178</v>
      </c>
      <c r="AC21" s="15">
        <v>195436</v>
      </c>
      <c r="AD21" s="16" t="s">
        <v>178</v>
      </c>
      <c r="AE21" s="15">
        <v>173881</v>
      </c>
      <c r="AF21" s="16" t="s">
        <v>1177</v>
      </c>
      <c r="AG21" s="17">
        <f>(A1L230C13 + A1L230C14)</f>
        <v>369317</v>
      </c>
      <c r="AH21" s="16" t="s">
        <v>1178</v>
      </c>
      <c r="AI21" s="17">
        <f>IF(RUN_YEARS &gt; 1,(A1L230C1 + A1L230C4) / 2, 0)</f>
        <v>219777.5</v>
      </c>
      <c r="AJ21" s="16" t="s">
        <v>1179</v>
      </c>
      <c r="AK21" s="17">
        <f>IF(RUN_YEARS &gt; 1,(A1L230C2 + A1L230C5) / 2, 0)</f>
        <v>204157</v>
      </c>
      <c r="AL21" s="16" t="s">
        <v>1180</v>
      </c>
      <c r="AM21" s="17">
        <f>(A1L230C16 + A1L230C17)</f>
        <v>423934.5</v>
      </c>
      <c r="AN21" s="16" t="s">
        <v>1181</v>
      </c>
      <c r="AO21" s="17">
        <f>IF(RUN_YEARS &gt; 2,(A1L230C1 + A1L230C4 + A1L230C7) / 3, 0)</f>
        <v>220380</v>
      </c>
      <c r="AP21" s="16" t="s">
        <v>1182</v>
      </c>
      <c r="AQ21" s="17">
        <f>IF(RUN_YEARS &gt; 2,(A1L230C2 + A1L230C5 + A1L230C8) / 3, 0)</f>
        <v>205485.66666666666</v>
      </c>
      <c r="AR21" s="16" t="s">
        <v>1183</v>
      </c>
      <c r="AS21" s="17">
        <f>(A1L230C19 + A1L230C20)</f>
        <v>425865.66666666663</v>
      </c>
      <c r="AT21" s="16" t="s">
        <v>1184</v>
      </c>
      <c r="AU21" s="17">
        <f>IF(RUN_YEARS &gt; 3,(A1L230C1 + A1L230C4 + A1L230C7 + A1L230C10) / 4, 0)</f>
        <v>223320</v>
      </c>
      <c r="AV21" s="16" t="s">
        <v>1185</v>
      </c>
      <c r="AW21" s="17">
        <f>IF(RUN_YEARS &gt; 3,(A1L230C2 + A1L230C5 + A1L230C8 + A1L230C11) / 4, 0)</f>
        <v>207761</v>
      </c>
      <c r="AX21" s="16" t="s">
        <v>1186</v>
      </c>
      <c r="AY21" s="17">
        <f>(A1L230C22 + A1L230C23)</f>
        <v>431081</v>
      </c>
      <c r="AZ21" s="16" t="s">
        <v>1187</v>
      </c>
      <c r="BA21" s="17">
        <f>IF(RUN_YEARS &gt; 4,(A1L230C1 + A1L230C4 + A1L230C7 + A1L230C10 + A1L230C13) / 5, 0)</f>
        <v>217743.2</v>
      </c>
      <c r="BB21" s="16" t="s">
        <v>1188</v>
      </c>
      <c r="BC21" s="17">
        <f>IF(RUN_YEARS &gt; 4,(A1L230C2 + A1L230C5 + A1L230C8 + A1L230C11 + A1L230C14) / 5, 0)</f>
        <v>200985</v>
      </c>
      <c r="BD21" s="16" t="s">
        <v>1189</v>
      </c>
      <c r="BE21" s="17">
        <f>(A1L230C25 + A1L230C26)</f>
        <v>418728.2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321035</v>
      </c>
      <c r="F22" s="16" t="s">
        <v>174</v>
      </c>
      <c r="G22" s="15">
        <v>327697</v>
      </c>
      <c r="H22" s="16" t="s">
        <v>1190</v>
      </c>
      <c r="I22" s="17">
        <f>(A1L231C1 + A1L231C2)</f>
        <v>648732</v>
      </c>
      <c r="J22" s="16" t="s">
        <v>175</v>
      </c>
      <c r="K22" s="15">
        <v>309258</v>
      </c>
      <c r="L22" s="16" t="s">
        <v>175</v>
      </c>
      <c r="M22" s="15">
        <v>324156</v>
      </c>
      <c r="N22" s="16" t="s">
        <v>1191</v>
      </c>
      <c r="O22" s="17">
        <f>(A1L231C4 + A1L231C5)</f>
        <v>633414</v>
      </c>
      <c r="P22" s="16" t="s">
        <v>176</v>
      </c>
      <c r="Q22" s="15">
        <v>324421</v>
      </c>
      <c r="R22" s="16" t="s">
        <v>176</v>
      </c>
      <c r="S22" s="15">
        <v>335729</v>
      </c>
      <c r="T22" s="16" t="s">
        <v>1192</v>
      </c>
      <c r="U22" s="17">
        <f>(A1L231C7 + A1L231C8)</f>
        <v>660150</v>
      </c>
      <c r="V22" s="16" t="s">
        <v>177</v>
      </c>
      <c r="W22" s="15">
        <v>328459</v>
      </c>
      <c r="X22" s="16" t="s">
        <v>177</v>
      </c>
      <c r="Y22" s="15">
        <v>336612</v>
      </c>
      <c r="Z22" s="16" t="s">
        <v>1193</v>
      </c>
      <c r="AA22" s="17">
        <f>(A1L231C10 + A1L231C11)</f>
        <v>665071</v>
      </c>
      <c r="AB22" s="16" t="s">
        <v>178</v>
      </c>
      <c r="AC22" s="15">
        <v>320640</v>
      </c>
      <c r="AD22" s="16" t="s">
        <v>178</v>
      </c>
      <c r="AE22" s="15">
        <v>329913</v>
      </c>
      <c r="AF22" s="16" t="s">
        <v>1194</v>
      </c>
      <c r="AG22" s="17">
        <f>(A1L231C13 + A1L231C14)</f>
        <v>650553</v>
      </c>
      <c r="AH22" s="16" t="s">
        <v>1195</v>
      </c>
      <c r="AI22" s="17">
        <f>IF(RUN_YEARS &gt; 1,(A1L231C1 + A1L231C4) / 2, 0)</f>
        <v>315146.5</v>
      </c>
      <c r="AJ22" s="16" t="s">
        <v>1196</v>
      </c>
      <c r="AK22" s="17">
        <f>IF(RUN_YEARS &gt; 1,(A1L231C2 + A1L231C5) / 2, 0)</f>
        <v>325926.5</v>
      </c>
      <c r="AL22" s="16" t="s">
        <v>1197</v>
      </c>
      <c r="AM22" s="17">
        <f>(A1L231C16 + A1L231C17)</f>
        <v>641073</v>
      </c>
      <c r="AN22" s="16" t="s">
        <v>1198</v>
      </c>
      <c r="AO22" s="17">
        <f>IF(RUN_YEARS &gt; 2,(A1L231C1 + A1L231C4 + A1L231C7) / 3, 0)</f>
        <v>318238</v>
      </c>
      <c r="AP22" s="16" t="s">
        <v>1199</v>
      </c>
      <c r="AQ22" s="17">
        <f>IF(RUN_YEARS &gt; 2,(A1L231C2 + A1L231C5 + A1L231C8) / 3, 0)</f>
        <v>329194</v>
      </c>
      <c r="AR22" s="16" t="s">
        <v>1200</v>
      </c>
      <c r="AS22" s="17">
        <f>(A1L231C19 + A1L231C20)</f>
        <v>647432</v>
      </c>
      <c r="AT22" s="16" t="s">
        <v>1201</v>
      </c>
      <c r="AU22" s="17">
        <f>IF(RUN_YEARS &gt; 3,(A1L231C1 + A1L231C4 + A1L231C7 + A1L231C10) / 4, 0)</f>
        <v>320793.25</v>
      </c>
      <c r="AV22" s="16" t="s">
        <v>1202</v>
      </c>
      <c r="AW22" s="17">
        <f>IF(RUN_YEARS &gt; 3,(A1L231C2 + A1L231C5 + A1L231C8 + A1L231C11) / 4, 0)</f>
        <v>331048.5</v>
      </c>
      <c r="AX22" s="16" t="s">
        <v>1203</v>
      </c>
      <c r="AY22" s="17">
        <f>(A1L231C22 + A1L231C23)</f>
        <v>651841.75</v>
      </c>
      <c r="AZ22" s="16" t="s">
        <v>1204</v>
      </c>
      <c r="BA22" s="17">
        <f>IF(RUN_YEARS &gt; 4,(A1L231C1 + A1L231C4 + A1L231C7 + A1L231C10 + A1L231C13) / 5, 0)</f>
        <v>320762.59999999998</v>
      </c>
      <c r="BB22" s="16" t="s">
        <v>1205</v>
      </c>
      <c r="BC22" s="17">
        <f>IF(RUN_YEARS &gt; 4,(A1L231C2 + A1L231C5 + A1L231C8 + A1L231C11 + A1L231C14) / 5, 0)</f>
        <v>330821.40000000002</v>
      </c>
      <c r="BD22" s="16" t="s">
        <v>1206</v>
      </c>
      <c r="BE22" s="17">
        <f>(A1L231C25 + A1L231C26)</f>
        <v>651584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1341019</v>
      </c>
      <c r="F23" s="16" t="s">
        <v>174</v>
      </c>
      <c r="G23" s="15">
        <v>1384145</v>
      </c>
      <c r="H23" s="16" t="s">
        <v>1207</v>
      </c>
      <c r="I23" s="17">
        <f>(A1L232C1 + A1L232C2)</f>
        <v>2725164</v>
      </c>
      <c r="J23" s="16" t="s">
        <v>175</v>
      </c>
      <c r="K23" s="15">
        <v>1303289</v>
      </c>
      <c r="L23" s="16" t="s">
        <v>175</v>
      </c>
      <c r="M23" s="15">
        <v>1369864</v>
      </c>
      <c r="N23" s="16" t="s">
        <v>1208</v>
      </c>
      <c r="O23" s="17">
        <f>(A1L232C4 + A1L232C5)</f>
        <v>2673153</v>
      </c>
      <c r="P23" s="16" t="s">
        <v>176</v>
      </c>
      <c r="Q23" s="15">
        <v>1584550</v>
      </c>
      <c r="R23" s="16" t="s">
        <v>176</v>
      </c>
      <c r="S23" s="15">
        <v>1645738</v>
      </c>
      <c r="T23" s="16" t="s">
        <v>1209</v>
      </c>
      <c r="U23" s="17">
        <f>(A1L232C7 + A1L232C8)</f>
        <v>3230288</v>
      </c>
      <c r="V23" s="16" t="s">
        <v>177</v>
      </c>
      <c r="W23" s="15">
        <v>1436407</v>
      </c>
      <c r="X23" s="16" t="s">
        <v>177</v>
      </c>
      <c r="Y23" s="15">
        <v>1475426</v>
      </c>
      <c r="Z23" s="16" t="s">
        <v>1210</v>
      </c>
      <c r="AA23" s="17">
        <f>(A1L232C10 + A1L232C11)</f>
        <v>2911833</v>
      </c>
      <c r="AB23" s="16" t="s">
        <v>178</v>
      </c>
      <c r="AC23" s="15">
        <v>1195339</v>
      </c>
      <c r="AD23" s="16" t="s">
        <v>178</v>
      </c>
      <c r="AE23" s="15">
        <v>1246610</v>
      </c>
      <c r="AF23" s="16" t="s">
        <v>1211</v>
      </c>
      <c r="AG23" s="17">
        <f>(A1L232C13 + A1L232C14)</f>
        <v>2441949</v>
      </c>
      <c r="AH23" s="16" t="s">
        <v>1212</v>
      </c>
      <c r="AI23" s="17">
        <f>IF(RUN_YEARS &gt; 1,(A1L232C1 + A1L232C4) / 2, 0)</f>
        <v>1322154</v>
      </c>
      <c r="AJ23" s="16" t="s">
        <v>1213</v>
      </c>
      <c r="AK23" s="17">
        <f>IF(RUN_YEARS &gt; 1,(A1L232C2 + A1L232C5) / 2, 0)</f>
        <v>1377004.5</v>
      </c>
      <c r="AL23" s="16" t="s">
        <v>1214</v>
      </c>
      <c r="AM23" s="17">
        <f>(A1L232C16 + A1L232C17)</f>
        <v>2699158.5</v>
      </c>
      <c r="AN23" s="16" t="s">
        <v>1215</v>
      </c>
      <c r="AO23" s="17">
        <f>IF(RUN_YEARS &gt; 2,(A1L232C1 + A1L232C4 + A1L232C7) / 3, 0)</f>
        <v>1409619.3333333333</v>
      </c>
      <c r="AP23" s="16" t="s">
        <v>1216</v>
      </c>
      <c r="AQ23" s="17">
        <f>IF(RUN_YEARS &gt; 2,(A1L232C2 + A1L232C5 + A1L232C8) / 3, 0)</f>
        <v>1466582.3333333333</v>
      </c>
      <c r="AR23" s="16" t="s">
        <v>1217</v>
      </c>
      <c r="AS23" s="17">
        <f>(A1L232C19 + A1L232C20)</f>
        <v>2876201.6666666665</v>
      </c>
      <c r="AT23" s="16" t="s">
        <v>1218</v>
      </c>
      <c r="AU23" s="17">
        <f>IF(RUN_YEARS &gt; 3,(A1L232C1 + A1L232C4 + A1L232C7 + A1L232C10) / 4, 0)</f>
        <v>1416316.25</v>
      </c>
      <c r="AV23" s="16" t="s">
        <v>1219</v>
      </c>
      <c r="AW23" s="17">
        <f>IF(RUN_YEARS &gt; 3,(A1L232C2 + A1L232C5 + A1L232C8 + A1L232C11) / 4, 0)</f>
        <v>1468793.25</v>
      </c>
      <c r="AX23" s="16" t="s">
        <v>1220</v>
      </c>
      <c r="AY23" s="17">
        <f>(A1L232C22 + A1L232C23)</f>
        <v>2885109.5</v>
      </c>
      <c r="AZ23" s="16" t="s">
        <v>1221</v>
      </c>
      <c r="BA23" s="17">
        <f>IF(RUN_YEARS &gt; 4,(A1L232C1 + A1L232C4 + A1L232C7 + A1L232C10 + A1L232C13) / 5, 0)</f>
        <v>1372120.8</v>
      </c>
      <c r="BB23" s="16" t="s">
        <v>1222</v>
      </c>
      <c r="BC23" s="17">
        <f>IF(RUN_YEARS &gt; 4,(A1L232C2 + A1L232C5 + A1L232C8 + A1L232C11 + A1L232C14) / 5, 0)</f>
        <v>1424356.6</v>
      </c>
      <c r="BD23" s="16" t="s">
        <v>1223</v>
      </c>
      <c r="BE23" s="17">
        <f>(A1L232C25 + A1L232C26)</f>
        <v>2796477.4000000004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4009</v>
      </c>
      <c r="F24" s="16" t="s">
        <v>174</v>
      </c>
      <c r="G24" s="15">
        <v>1556</v>
      </c>
      <c r="H24" s="16" t="s">
        <v>1224</v>
      </c>
      <c r="I24" s="17">
        <f>(A1L233C1 + A1L233C2)</f>
        <v>5565</v>
      </c>
      <c r="J24" s="16" t="s">
        <v>175</v>
      </c>
      <c r="K24" s="15">
        <v>3772</v>
      </c>
      <c r="L24" s="16" t="s">
        <v>175</v>
      </c>
      <c r="M24" s="15">
        <v>1595</v>
      </c>
      <c r="N24" s="16" t="s">
        <v>1225</v>
      </c>
      <c r="O24" s="17">
        <f>(A1L233C4 + A1L233C5)</f>
        <v>5367</v>
      </c>
      <c r="P24" s="16" t="s">
        <v>176</v>
      </c>
      <c r="Q24" s="15">
        <v>3984</v>
      </c>
      <c r="R24" s="16" t="s">
        <v>176</v>
      </c>
      <c r="S24" s="15">
        <v>1706</v>
      </c>
      <c r="T24" s="16" t="s">
        <v>1226</v>
      </c>
      <c r="U24" s="17">
        <f>(A1L233C7 + A1L233C8)</f>
        <v>5690</v>
      </c>
      <c r="V24" s="16" t="s">
        <v>177</v>
      </c>
      <c r="W24" s="15">
        <v>6071</v>
      </c>
      <c r="X24" s="16" t="s">
        <v>177</v>
      </c>
      <c r="Y24" s="15">
        <v>2364</v>
      </c>
      <c r="Z24" s="16" t="s">
        <v>1227</v>
      </c>
      <c r="AA24" s="17">
        <f>(A1L233C10 + A1L233C11)</f>
        <v>8435</v>
      </c>
      <c r="AB24" s="16" t="s">
        <v>178</v>
      </c>
      <c r="AC24" s="15">
        <v>4866</v>
      </c>
      <c r="AD24" s="16" t="s">
        <v>178</v>
      </c>
      <c r="AE24" s="15">
        <v>2414</v>
      </c>
      <c r="AF24" s="16" t="s">
        <v>1228</v>
      </c>
      <c r="AG24" s="17">
        <f>(A1L233C13 + A1L233C14)</f>
        <v>7280</v>
      </c>
      <c r="AH24" s="16" t="s">
        <v>1229</v>
      </c>
      <c r="AI24" s="17">
        <f>IF(RUN_YEARS &gt; 1,(A1L233C1 + A1L233C4) / 2, 0)</f>
        <v>3890.5</v>
      </c>
      <c r="AJ24" s="16" t="s">
        <v>1230</v>
      </c>
      <c r="AK24" s="17">
        <f>IF(RUN_YEARS &gt; 1,(A1L233C2 + A1L233C5) / 2, 0)</f>
        <v>1575.5</v>
      </c>
      <c r="AL24" s="16" t="s">
        <v>1231</v>
      </c>
      <c r="AM24" s="17">
        <f>(A1L233C16 + A1L233C17)</f>
        <v>5466</v>
      </c>
      <c r="AN24" s="16" t="s">
        <v>1232</v>
      </c>
      <c r="AO24" s="17">
        <f>IF(RUN_YEARS &gt; 2,(A1L233C1 + A1L233C4 + A1L233C7) / 3, 0)</f>
        <v>3921.6666666666665</v>
      </c>
      <c r="AP24" s="16" t="s">
        <v>1233</v>
      </c>
      <c r="AQ24" s="17">
        <f>IF(RUN_YEARS &gt; 2,(A1L233C2 + A1L233C5 + A1L233C8) / 3, 0)</f>
        <v>1619</v>
      </c>
      <c r="AR24" s="16" t="s">
        <v>1234</v>
      </c>
      <c r="AS24" s="17">
        <f>(A1L233C19 + A1L233C20)</f>
        <v>5540.6666666666661</v>
      </c>
      <c r="AT24" s="16" t="s">
        <v>1235</v>
      </c>
      <c r="AU24" s="17">
        <f>IF(RUN_YEARS &gt; 3,(A1L233C1 + A1L233C4 + A1L233C7 + A1L233C10) / 4, 0)</f>
        <v>4459</v>
      </c>
      <c r="AV24" s="16" t="s">
        <v>1236</v>
      </c>
      <c r="AW24" s="17">
        <f>IF(RUN_YEARS &gt; 3,(A1L233C2 + A1L233C5 + A1L233C8 + A1L233C11) / 4, 0)</f>
        <v>1805.25</v>
      </c>
      <c r="AX24" s="16" t="s">
        <v>1237</v>
      </c>
      <c r="AY24" s="17">
        <f>(A1L233C22 + A1L233C23)</f>
        <v>6264.25</v>
      </c>
      <c r="AZ24" s="16" t="s">
        <v>1238</v>
      </c>
      <c r="BA24" s="17">
        <f>IF(RUN_YEARS &gt; 4,(A1L233C1 + A1L233C4 + A1L233C7 + A1L233C10 + A1L233C13) / 5, 0)</f>
        <v>4540.3999999999996</v>
      </c>
      <c r="BB24" s="16" t="s">
        <v>1239</v>
      </c>
      <c r="BC24" s="17">
        <f>IF(RUN_YEARS &gt; 4,(A1L233C2 + A1L233C5 + A1L233C8 + A1L233C11 + A1L233C14) / 5, 0)</f>
        <v>1927</v>
      </c>
      <c r="BD24" s="16" t="s">
        <v>1240</v>
      </c>
      <c r="BE24" s="17">
        <f>(A1L233C25 + A1L233C26)</f>
        <v>6467.4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1666063</v>
      </c>
      <c r="F25" s="16" t="s">
        <v>1242</v>
      </c>
      <c r="G25" s="17">
        <f>(A1L231C2 + A1L232C2 + A1L233C2)</f>
        <v>1713398</v>
      </c>
      <c r="H25" s="16" t="s">
        <v>1243</v>
      </c>
      <c r="I25" s="17">
        <f>(_xlfn.SINGLE(A1L234C1) +_xlfn.SINGLE( A1L234C2))</f>
        <v>3379461</v>
      </c>
      <c r="J25" s="16" t="s">
        <v>1244</v>
      </c>
      <c r="K25" s="17">
        <f>(A1L231C4 + A1L232C4 + A1L233C4)</f>
        <v>1616319</v>
      </c>
      <c r="L25" s="16" t="s">
        <v>1245</v>
      </c>
      <c r="M25" s="17">
        <f>(A1L231C5 + A1L232C5 + A1L233C5)</f>
        <v>1695615</v>
      </c>
      <c r="N25" s="16" t="s">
        <v>1246</v>
      </c>
      <c r="O25" s="17">
        <f>(_xlfn.SINGLE(A1L234C4) +_xlfn.SINGLE( A1L234C5))</f>
        <v>3311934</v>
      </c>
      <c r="P25" s="16" t="s">
        <v>1247</v>
      </c>
      <c r="Q25" s="17">
        <f>(A1L231C7 + A1L232C7 + A1L233C7)</f>
        <v>1912955</v>
      </c>
      <c r="R25" s="16" t="s">
        <v>1248</v>
      </c>
      <c r="S25" s="17">
        <f>(A1L231C8 + A1L232C8 + A1L233C8)</f>
        <v>1983173</v>
      </c>
      <c r="T25" s="16" t="s">
        <v>1249</v>
      </c>
      <c r="U25" s="17">
        <f>(_xlfn.SINGLE(A1L234C7) +_xlfn.SINGLE( A1L234C8))</f>
        <v>3896128</v>
      </c>
      <c r="V25" s="16" t="s">
        <v>1250</v>
      </c>
      <c r="W25" s="17">
        <f>(A1L231C10 + A1L232C10 + A1L233C10)</f>
        <v>1770937</v>
      </c>
      <c r="X25" s="16" t="s">
        <v>1251</v>
      </c>
      <c r="Y25" s="17">
        <f>(A1L231C11 + A1L232C11 + A1L233C11)</f>
        <v>1814402</v>
      </c>
      <c r="Z25" s="16" t="s">
        <v>1252</v>
      </c>
      <c r="AA25" s="17">
        <f>(_xlfn.SINGLE(A1L234C10) +_xlfn.SINGLE( A1L234C11))</f>
        <v>3585339</v>
      </c>
      <c r="AB25" s="16" t="s">
        <v>1253</v>
      </c>
      <c r="AC25" s="17">
        <f>(A1L231C13 + A1L232C13 + A1L233C13)</f>
        <v>1520845</v>
      </c>
      <c r="AD25" s="16" t="s">
        <v>1254</v>
      </c>
      <c r="AE25" s="17">
        <f>(A1L231C14 + A1L232C14 + A1L233C14)</f>
        <v>1578937</v>
      </c>
      <c r="AF25" s="16" t="s">
        <v>1255</v>
      </c>
      <c r="AG25" s="17">
        <f>(_xlfn.SINGLE(A1L234C13) +_xlfn.SINGLE( A1L234C14))</f>
        <v>3099782</v>
      </c>
      <c r="AH25" s="16" t="s">
        <v>1256</v>
      </c>
      <c r="AI25" s="17">
        <f>IF(RUN_YEARS &gt; 1,(_xlfn.SINGLE(A1L234C1) +_xlfn.SINGLE( A1L234C4)) / 2, 0)</f>
        <v>1641191</v>
      </c>
      <c r="AJ25" s="16" t="s">
        <v>1257</v>
      </c>
      <c r="AK25" s="17">
        <f>IF(RUN_YEARS &gt; 1,(_xlfn.SINGLE(A1L234C2) +_xlfn.SINGLE( A1L234C5)) / 2, 0)</f>
        <v>1704506.5</v>
      </c>
      <c r="AL25" s="16" t="s">
        <v>1258</v>
      </c>
      <c r="AM25" s="17">
        <f>(A1L234C16 + A1L234C17)</f>
        <v>3345697.5</v>
      </c>
      <c r="AN25" s="16" t="s">
        <v>1259</v>
      </c>
      <c r="AO25" s="17">
        <f>IF(RUN_YEARS &gt; 2,(_xlfn.SINGLE(A1L234C1) +_xlfn.SINGLE( A1L234C4) +_xlfn.SINGLE( A1L234C7)) / 3, 0)</f>
        <v>1731779</v>
      </c>
      <c r="AP25" s="16" t="s">
        <v>1260</v>
      </c>
      <c r="AQ25" s="17">
        <f>IF(RUN_YEARS &gt; 2,(_xlfn.SINGLE(A1L234C2) +_xlfn.SINGLE( A1L234C5) +_xlfn.SINGLE( A1L234C8)) / 3, 0)</f>
        <v>1797395.3333333333</v>
      </c>
      <c r="AR25" s="16" t="s">
        <v>1261</v>
      </c>
      <c r="AS25" s="17">
        <f>(A1L234C19 + A1L234C20)</f>
        <v>3529174.333333333</v>
      </c>
      <c r="AT25" s="16" t="s">
        <v>1262</v>
      </c>
      <c r="AU25" s="17">
        <f>IF(RUN_YEARS &gt; 3,(_xlfn.SINGLE(A1L234C1) +_xlfn.SINGLE( A1L234C4) +_xlfn.SINGLE( A1L234C7) +_xlfn.SINGLE( A1L234C10)) / 4, 0)</f>
        <v>1741568.5</v>
      </c>
      <c r="AV25" s="16" t="s">
        <v>1263</v>
      </c>
      <c r="AW25" s="17">
        <f>IF(RUN_YEARS &gt; 3,(_xlfn.SINGLE(A1L234C2) +_xlfn.SINGLE( A1L234C5) +_xlfn.SINGLE( A1L234C8) +_xlfn.SINGLE( A1L234C11)) / 4, 0)</f>
        <v>1801647</v>
      </c>
      <c r="AX25" s="16" t="s">
        <v>1264</v>
      </c>
      <c r="AY25" s="17">
        <f>(A1L234C22 + A1L234C23)</f>
        <v>3543215.5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1697423.8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1757105</v>
      </c>
      <c r="BD25" s="16" t="s">
        <v>1267</v>
      </c>
      <c r="BE25" s="17">
        <f>(A1L234C25 + A1L234C26)</f>
        <v>3454528.8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9047189</v>
      </c>
      <c r="F26" s="16" t="s">
        <v>174</v>
      </c>
      <c r="G26" s="15">
        <v>6183149</v>
      </c>
      <c r="H26" s="16" t="s">
        <v>1268</v>
      </c>
      <c r="I26" s="17">
        <f>(A1L235C1 + A1L235C2)</f>
        <v>15230338</v>
      </c>
      <c r="J26" s="16" t="s">
        <v>175</v>
      </c>
      <c r="K26" s="15">
        <v>8314954</v>
      </c>
      <c r="L26" s="16" t="s">
        <v>175</v>
      </c>
      <c r="M26" s="15">
        <v>5745315</v>
      </c>
      <c r="N26" s="16" t="s">
        <v>1269</v>
      </c>
      <c r="O26" s="17">
        <f>(A1L235C4 + A1L235C5)</f>
        <v>14060269</v>
      </c>
      <c r="P26" s="16" t="s">
        <v>176</v>
      </c>
      <c r="Q26" s="15">
        <v>9532258</v>
      </c>
      <c r="R26" s="16" t="s">
        <v>176</v>
      </c>
      <c r="S26" s="15">
        <v>6815829</v>
      </c>
      <c r="T26" s="16" t="s">
        <v>1270</v>
      </c>
      <c r="U26" s="17">
        <f>(A1L235C7 + A1L235C8)</f>
        <v>16348087</v>
      </c>
      <c r="V26" s="16" t="s">
        <v>177</v>
      </c>
      <c r="W26" s="15">
        <v>10095123</v>
      </c>
      <c r="X26" s="16" t="s">
        <v>177</v>
      </c>
      <c r="Y26" s="15">
        <v>7086703</v>
      </c>
      <c r="Z26" s="16" t="s">
        <v>1271</v>
      </c>
      <c r="AA26" s="17">
        <f>(A1L235C10 + A1L235C11)</f>
        <v>17181826</v>
      </c>
      <c r="AB26" s="16" t="s">
        <v>178</v>
      </c>
      <c r="AC26" s="15">
        <v>9700211</v>
      </c>
      <c r="AD26" s="16" t="s">
        <v>178</v>
      </c>
      <c r="AE26" s="15">
        <v>6821191</v>
      </c>
      <c r="AF26" s="16" t="s">
        <v>1272</v>
      </c>
      <c r="AG26" s="17">
        <f>(A1L235C13 + A1L235C14)</f>
        <v>16521402</v>
      </c>
      <c r="AH26" s="16" t="s">
        <v>1273</v>
      </c>
      <c r="AI26" s="17">
        <f>IF(RUN_YEARS &gt; 1,(A1L235C1 + A1L235C4) / 2, 0)</f>
        <v>8681071.5</v>
      </c>
      <c r="AJ26" s="16" t="s">
        <v>1274</v>
      </c>
      <c r="AK26" s="17">
        <f>IF(RUN_YEARS &gt; 1,(A1L235C2 + A1L235C5) / 2, 0)</f>
        <v>5964232</v>
      </c>
      <c r="AL26" s="16" t="s">
        <v>1275</v>
      </c>
      <c r="AM26" s="17">
        <f>(A1L235C16 + A1L235C17)</f>
        <v>14645303.5</v>
      </c>
      <c r="AN26" s="16" t="s">
        <v>1276</v>
      </c>
      <c r="AO26" s="17">
        <f>IF(RUN_YEARS &gt; 2,(A1L235C1 + A1L235C4 + A1L235C7) / 3, 0)</f>
        <v>8964800.333333334</v>
      </c>
      <c r="AP26" s="16" t="s">
        <v>1277</v>
      </c>
      <c r="AQ26" s="17">
        <f>IF(RUN_YEARS &gt; 2,(A1L235C2 + A1L235C5 + A1L235C8) / 3, 0)</f>
        <v>6248097.666666667</v>
      </c>
      <c r="AR26" s="16" t="s">
        <v>1278</v>
      </c>
      <c r="AS26" s="17">
        <f>(A1L235C19 + A1L235C20)</f>
        <v>15212898</v>
      </c>
      <c r="AT26" s="16" t="s">
        <v>1279</v>
      </c>
      <c r="AU26" s="17">
        <f>IF(RUN_YEARS &gt; 3,(A1L235C1 + A1L235C4 + A1L235C7 + A1L235C10) / 4, 0)</f>
        <v>9247381</v>
      </c>
      <c r="AV26" s="16" t="s">
        <v>1280</v>
      </c>
      <c r="AW26" s="17">
        <f>IF(RUN_YEARS &gt; 3,(A1L235C2 + A1L235C5 + A1L235C8 + A1L235C11) / 4, 0)</f>
        <v>6457749</v>
      </c>
      <c r="AX26" s="16" t="s">
        <v>1281</v>
      </c>
      <c r="AY26" s="17">
        <f>(A1L235C22 + A1L235C23)</f>
        <v>15705130</v>
      </c>
      <c r="AZ26" s="16" t="s">
        <v>1282</v>
      </c>
      <c r="BA26" s="17">
        <f>IF(RUN_YEARS &gt; 4,(A1L235C1 + A1L235C4 + A1L235C7 + A1L235C10 + A1L235C13) / 5, 0)</f>
        <v>9337947</v>
      </c>
      <c r="BB26" s="16" t="s">
        <v>1283</v>
      </c>
      <c r="BC26" s="17">
        <f>IF(RUN_YEARS &gt; 4,(A1L235C2 + A1L235C5 + A1L235C8 + A1L235C11 + A1L235C14) / 5, 0)</f>
        <v>6530437.4000000004</v>
      </c>
      <c r="BD26" s="16" t="s">
        <v>1284</v>
      </c>
      <c r="BE26" s="17">
        <f>(A1L235C25 + A1L235C26)</f>
        <v>15868384.4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293DF-059A-4B65-8C0C-A1C6C40FB496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87658</v>
      </c>
      <c r="F9" s="16" t="s">
        <v>1343</v>
      </c>
      <c r="G9" s="17">
        <f>(A1L202C2 + A1L218C2)</f>
        <v>67003</v>
      </c>
      <c r="H9" s="16" t="s">
        <v>1344</v>
      </c>
      <c r="I9" s="17">
        <f>(A1L237C1 + A1L237C2)</f>
        <v>154661</v>
      </c>
      <c r="J9" s="16" t="s">
        <v>1345</v>
      </c>
      <c r="K9" s="17">
        <f>(A1L202C4 + A1L218C4)</f>
        <v>71486</v>
      </c>
      <c r="L9" s="16" t="s">
        <v>1346</v>
      </c>
      <c r="M9" s="17">
        <f>(A1L202C5 + A1L218C5)</f>
        <v>57974</v>
      </c>
      <c r="N9" s="16" t="s">
        <v>1347</v>
      </c>
      <c r="O9" s="17">
        <f>(A1L237C4 + A1L237C5)</f>
        <v>129460</v>
      </c>
      <c r="P9" s="16" t="s">
        <v>1348</v>
      </c>
      <c r="Q9" s="17">
        <f>(A1L202C7 + A1L218C7)</f>
        <v>75390</v>
      </c>
      <c r="R9" s="16" t="s">
        <v>1349</v>
      </c>
      <c r="S9" s="17">
        <f>(A1L202C8 + A1L218C8)</f>
        <v>60879</v>
      </c>
      <c r="T9" s="16" t="s">
        <v>1350</v>
      </c>
      <c r="U9" s="17">
        <f>(A1L237C7 + A1L237C8)</f>
        <v>136269</v>
      </c>
      <c r="V9" s="16" t="s">
        <v>1351</v>
      </c>
      <c r="W9" s="17">
        <f>(A1L202C10 + A1L218C10)</f>
        <v>85269</v>
      </c>
      <c r="X9" s="16" t="s">
        <v>1352</v>
      </c>
      <c r="Y9" s="17">
        <f>(A1L202C11 + A1L218C11)</f>
        <v>57441</v>
      </c>
      <c r="Z9" s="16" t="s">
        <v>1353</v>
      </c>
      <c r="AA9" s="17">
        <f>(A1L237C10 + A1L237C11)</f>
        <v>142710</v>
      </c>
      <c r="AB9" s="16" t="s">
        <v>1354</v>
      </c>
      <c r="AC9" s="17">
        <f>(A1L202C13 + A1L218C13)</f>
        <v>74643</v>
      </c>
      <c r="AD9" s="16" t="s">
        <v>1355</v>
      </c>
      <c r="AE9" s="17">
        <f>(A1L202C14 + A1L218C14)</f>
        <v>47974</v>
      </c>
      <c r="AF9" s="16" t="s">
        <v>1356</v>
      </c>
      <c r="AG9" s="17">
        <f>(A1L237C13 + A1L237C14)</f>
        <v>122617</v>
      </c>
      <c r="AH9" s="16" t="s">
        <v>1357</v>
      </c>
      <c r="AI9" s="17">
        <f>IF(RUN_YEARS &gt; 1,(A1L237C1 + A1L237C4) / 2, 0)</f>
        <v>79572</v>
      </c>
      <c r="AJ9" s="16" t="s">
        <v>1358</v>
      </c>
      <c r="AK9" s="17">
        <f>IF(RUN_YEARS &gt; 1,(A1L237C2 + A1L237C5) / 2, 0)</f>
        <v>62488.5</v>
      </c>
      <c r="AL9" s="16" t="s">
        <v>1359</v>
      </c>
      <c r="AM9" s="17">
        <f>(A1L237C16 + A1L237C17)</f>
        <v>142060.5</v>
      </c>
      <c r="AN9" s="16" t="s">
        <v>1360</v>
      </c>
      <c r="AO9" s="17">
        <f>IF(RUN_YEARS &gt; 2,(A1L237C1 + A1L237C4 + A1L237C7) / 3, 0)</f>
        <v>78178</v>
      </c>
      <c r="AP9" s="16" t="s">
        <v>1361</v>
      </c>
      <c r="AQ9" s="17">
        <f>IF(RUN_YEARS &gt; 2,(A1L237C2 + A1L237C5 + A1L237C8) / 3, 0)</f>
        <v>61952</v>
      </c>
      <c r="AR9" s="16" t="s">
        <v>1362</v>
      </c>
      <c r="AS9" s="17">
        <f>(A1L237C19 + A1L237C20)</f>
        <v>140130</v>
      </c>
      <c r="AT9" s="16" t="s">
        <v>1363</v>
      </c>
      <c r="AU9" s="17">
        <f>IF(RUN_YEARS &gt; 3,(A1L237C1 + A1L237C4 + A1L237C7 + A1L237C10) / 4, 0)</f>
        <v>79950.75</v>
      </c>
      <c r="AV9" s="16" t="s">
        <v>1364</v>
      </c>
      <c r="AW9" s="17">
        <f>IF(RUN_YEARS &gt; 3,(A1L237C2 + A1L237C5 + A1L237C8 + A1L237C11) / 4, 0)</f>
        <v>60824.25</v>
      </c>
      <c r="AX9" s="16" t="s">
        <v>1365</v>
      </c>
      <c r="AY9" s="17">
        <f>(A1L237C22 + A1L237C23)</f>
        <v>140775</v>
      </c>
      <c r="AZ9" s="16" t="s">
        <v>1366</v>
      </c>
      <c r="BA9" s="17">
        <f>IF(RUN_YEARS &gt; 4,(A1L237C1 + A1L237C4 + A1L237C7 + A1L237C10 + A1L237C13) / 5, 0)</f>
        <v>78889.2</v>
      </c>
      <c r="BB9" s="16" t="s">
        <v>1367</v>
      </c>
      <c r="BC9" s="17">
        <f>IF(RUN_YEARS &gt; 4,(A1L237C2 + A1L237C5 + A1L237C8 + A1L237C11 + A1L237C14) / 5, 0)</f>
        <v>58254.2</v>
      </c>
      <c r="BD9" s="16" t="s">
        <v>1368</v>
      </c>
      <c r="BE9" s="17">
        <f>(A1L237C25 + A1L237C26)</f>
        <v>137143.4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529506</v>
      </c>
      <c r="F10" s="16" t="s">
        <v>1370</v>
      </c>
      <c r="G10" s="17">
        <f>(A1L203C2 + A1L219C2)</f>
        <v>354862</v>
      </c>
      <c r="H10" s="16" t="s">
        <v>1371</v>
      </c>
      <c r="I10" s="17">
        <f>(A1L238C1 + A1L238C2)</f>
        <v>884368</v>
      </c>
      <c r="J10" s="16" t="s">
        <v>1372</v>
      </c>
      <c r="K10" s="17">
        <f>(A1L203C4 + A1L219C4)</f>
        <v>494263</v>
      </c>
      <c r="L10" s="16" t="s">
        <v>1373</v>
      </c>
      <c r="M10" s="17">
        <f>(A1L203C5 + A1L219C5)</f>
        <v>351031</v>
      </c>
      <c r="N10" s="16" t="s">
        <v>1374</v>
      </c>
      <c r="O10" s="17">
        <f>(A1L238C4 + A1L238C5)</f>
        <v>845294</v>
      </c>
      <c r="P10" s="16" t="s">
        <v>1375</v>
      </c>
      <c r="Q10" s="17">
        <f>(A1L203C7 + A1L219C7)</f>
        <v>522422</v>
      </c>
      <c r="R10" s="16" t="s">
        <v>1376</v>
      </c>
      <c r="S10" s="17">
        <f>(A1L203C8 + A1L219C8)</f>
        <v>361707</v>
      </c>
      <c r="T10" s="16" t="s">
        <v>1377</v>
      </c>
      <c r="U10" s="17">
        <f>(A1L238C7 + A1L238C8)</f>
        <v>884129</v>
      </c>
      <c r="V10" s="16" t="s">
        <v>1378</v>
      </c>
      <c r="W10" s="17">
        <f>(A1L203C10 + A1L219C10)</f>
        <v>545672</v>
      </c>
      <c r="X10" s="16" t="s">
        <v>1379</v>
      </c>
      <c r="Y10" s="17">
        <f>(A1L203C11 + A1L219C11)</f>
        <v>366198</v>
      </c>
      <c r="Z10" s="16" t="s">
        <v>1380</v>
      </c>
      <c r="AA10" s="17">
        <f>(A1L238C10 + A1L238C11)</f>
        <v>911870</v>
      </c>
      <c r="AB10" s="16" t="s">
        <v>1381</v>
      </c>
      <c r="AC10" s="17">
        <f>(A1L203C13 + A1L219C13)</f>
        <v>527522</v>
      </c>
      <c r="AD10" s="16" t="s">
        <v>1382</v>
      </c>
      <c r="AE10" s="17">
        <f>(A1L203C14 + A1L219C14)</f>
        <v>350454</v>
      </c>
      <c r="AF10" s="16" t="s">
        <v>1383</v>
      </c>
      <c r="AG10" s="17">
        <f>(A1L238C13 + A1L238C14)</f>
        <v>877976</v>
      </c>
      <c r="AH10" s="16" t="s">
        <v>1384</v>
      </c>
      <c r="AI10" s="17">
        <f>IF(RUN_YEARS &gt; 1,(A1L238C1 + A1L238C4) / 2, 0)</f>
        <v>511884.5</v>
      </c>
      <c r="AJ10" s="16" t="s">
        <v>1385</v>
      </c>
      <c r="AK10" s="17">
        <f>IF(RUN_YEARS &gt; 1,(A1L238C2 + A1L238C5) / 2, 0)</f>
        <v>352946.5</v>
      </c>
      <c r="AL10" s="16" t="s">
        <v>1386</v>
      </c>
      <c r="AM10" s="17">
        <f>(A1L238C16 + A1L238C17)</f>
        <v>864831</v>
      </c>
      <c r="AN10" s="16" t="s">
        <v>1387</v>
      </c>
      <c r="AO10" s="17">
        <f>IF(RUN_YEARS &gt; 2,(A1L238C1 + A1L238C4 + A1L238C7) / 3, 0)</f>
        <v>515397</v>
      </c>
      <c r="AP10" s="16" t="s">
        <v>1388</v>
      </c>
      <c r="AQ10" s="17">
        <f>IF(RUN_YEARS &gt; 2,(A1L238C2 + A1L238C5 + A1L238C8) / 3, 0)</f>
        <v>355866.66666666669</v>
      </c>
      <c r="AR10" s="16" t="s">
        <v>1389</v>
      </c>
      <c r="AS10" s="17">
        <f>(A1L238C19 + A1L238C20)</f>
        <v>871263.66666666674</v>
      </c>
      <c r="AT10" s="16" t="s">
        <v>1390</v>
      </c>
      <c r="AU10" s="17">
        <f>IF(RUN_YEARS &gt; 3,(A1L238C1 + A1L238C4 + A1L238C7 + A1L238C10) / 4, 0)</f>
        <v>522965.75</v>
      </c>
      <c r="AV10" s="16" t="s">
        <v>1391</v>
      </c>
      <c r="AW10" s="17">
        <f>IF(RUN_YEARS &gt; 3,(A1L238C2 + A1L238C5 + A1L238C8 + A1L238C11) / 4, 0)</f>
        <v>358449.5</v>
      </c>
      <c r="AX10" s="16" t="s">
        <v>1392</v>
      </c>
      <c r="AY10" s="17">
        <f>(A1L238C22 + A1L238C23)</f>
        <v>881415.25</v>
      </c>
      <c r="AZ10" s="16" t="s">
        <v>1393</v>
      </c>
      <c r="BA10" s="17">
        <f>IF(RUN_YEARS &gt; 4,(A1L238C1 + A1L238C4 + A1L238C7 + A1L238C10 + A1L238C13) / 5, 0)</f>
        <v>523877</v>
      </c>
      <c r="BB10" s="16" t="s">
        <v>1394</v>
      </c>
      <c r="BC10" s="17">
        <f>IF(RUN_YEARS &gt; 4,(A1L238C2 + A1L238C5 + A1L238C8 + A1L238C11 + A1L238C14) / 5, 0)</f>
        <v>356850.4</v>
      </c>
      <c r="BD10" s="16" t="s">
        <v>1395</v>
      </c>
      <c r="BE10" s="17">
        <f>(A1L238C25 + A1L238C26)</f>
        <v>880727.4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1587338</v>
      </c>
      <c r="F11" s="16" t="s">
        <v>1397</v>
      </c>
      <c r="G11" s="17">
        <f>(A1L204C2 + A1L220C2)</f>
        <v>1573620</v>
      </c>
      <c r="H11" s="16" t="s">
        <v>1398</v>
      </c>
      <c r="I11" s="17">
        <f>(A1L239C1 + A1L239C2)</f>
        <v>3160958</v>
      </c>
      <c r="J11" s="16" t="s">
        <v>1399</v>
      </c>
      <c r="K11" s="17">
        <f>(A1L204C4 + A1L220C4)</f>
        <v>1441190</v>
      </c>
      <c r="L11" s="16" t="s">
        <v>1400</v>
      </c>
      <c r="M11" s="17">
        <f>(A1L204C5 + A1L220C5)</f>
        <v>1444027</v>
      </c>
      <c r="N11" s="16" t="s">
        <v>1401</v>
      </c>
      <c r="O11" s="17">
        <f>(A1L239C4 + A1L239C5)</f>
        <v>2885217</v>
      </c>
      <c r="P11" s="16" t="s">
        <v>1402</v>
      </c>
      <c r="Q11" s="17">
        <f>(A1L204C7 + A1L220C7)</f>
        <v>1811142</v>
      </c>
      <c r="R11" s="16" t="s">
        <v>1403</v>
      </c>
      <c r="S11" s="17">
        <f>(A1L204C8 + A1L220C8)</f>
        <v>1805821</v>
      </c>
      <c r="T11" s="16" t="s">
        <v>1404</v>
      </c>
      <c r="U11" s="17">
        <f>(A1L239C7 + A1L239C8)</f>
        <v>3616963</v>
      </c>
      <c r="V11" s="16" t="s">
        <v>1405</v>
      </c>
      <c r="W11" s="17">
        <f>(A1L204C10 + A1L220C10)</f>
        <v>2054817</v>
      </c>
      <c r="X11" s="16" t="s">
        <v>1406</v>
      </c>
      <c r="Y11" s="17">
        <f>(A1L204C11 + A1L220C11)</f>
        <v>2043716</v>
      </c>
      <c r="Z11" s="16" t="s">
        <v>1407</v>
      </c>
      <c r="AA11" s="17">
        <f>(A1L239C10 + A1L239C11)</f>
        <v>4098533</v>
      </c>
      <c r="AB11" s="16" t="s">
        <v>1408</v>
      </c>
      <c r="AC11" s="17">
        <f>(A1L204C13 + A1L220C13)</f>
        <v>1991654</v>
      </c>
      <c r="AD11" s="16" t="s">
        <v>1409</v>
      </c>
      <c r="AE11" s="17">
        <f>(A1L204C14 + A1L220C14)</f>
        <v>1983401</v>
      </c>
      <c r="AF11" s="16" t="s">
        <v>1410</v>
      </c>
      <c r="AG11" s="17">
        <f>(A1L239C13 + A1L239C14)</f>
        <v>3975055</v>
      </c>
      <c r="AH11" s="16" t="s">
        <v>1411</v>
      </c>
      <c r="AI11" s="17">
        <f>IF(RUN_YEARS &gt; 1,(A1L239C1 + A1L239C4) / 2, 0)</f>
        <v>1514264</v>
      </c>
      <c r="AJ11" s="16" t="s">
        <v>1412</v>
      </c>
      <c r="AK11" s="17">
        <f>IF(RUN_YEARS &gt; 1,(A1L239C2 + A1L239C5) / 2, 0)</f>
        <v>1508823.5</v>
      </c>
      <c r="AL11" s="16" t="s">
        <v>1413</v>
      </c>
      <c r="AM11" s="17">
        <f>(A1L239C16 + A1L239C17)</f>
        <v>3023087.5</v>
      </c>
      <c r="AN11" s="16" t="s">
        <v>1414</v>
      </c>
      <c r="AO11" s="17">
        <f>IF(RUN_YEARS &gt; 2,(A1L239C1 + A1L239C4 + A1L239C7) / 3, 0)</f>
        <v>1613223.3333333333</v>
      </c>
      <c r="AP11" s="16" t="s">
        <v>1415</v>
      </c>
      <c r="AQ11" s="17">
        <f>IF(RUN_YEARS &gt; 2,(A1L239C2 + A1L239C5 + A1L239C8) / 3, 0)</f>
        <v>1607822.6666666667</v>
      </c>
      <c r="AR11" s="16" t="s">
        <v>1416</v>
      </c>
      <c r="AS11" s="17">
        <f>(A1L239C19 + A1L239C20)</f>
        <v>3221046</v>
      </c>
      <c r="AT11" s="16" t="s">
        <v>1417</v>
      </c>
      <c r="AU11" s="17">
        <f>IF(RUN_YEARS &gt; 3,(A1L239C1 + A1L239C4 + A1L239C7 + A1L239C10) / 4, 0)</f>
        <v>1723621.75</v>
      </c>
      <c r="AV11" s="16" t="s">
        <v>1418</v>
      </c>
      <c r="AW11" s="17">
        <f>IF(RUN_YEARS &gt; 3,(A1L239C2 + A1L239C5 + A1L239C8 + A1L239C11) / 4, 0)</f>
        <v>1716796</v>
      </c>
      <c r="AX11" s="16" t="s">
        <v>1419</v>
      </c>
      <c r="AY11" s="17">
        <f>(A1L239C22 + A1L239C23)</f>
        <v>3440417.75</v>
      </c>
      <c r="AZ11" s="16" t="s">
        <v>1420</v>
      </c>
      <c r="BA11" s="17">
        <f>IF(RUN_YEARS &gt; 4,(A1L239C1 + A1L239C4 + A1L239C7 + A1L239C10 + A1L239C13) / 5, 0)</f>
        <v>1777228.2</v>
      </c>
      <c r="BB11" s="16" t="s">
        <v>1421</v>
      </c>
      <c r="BC11" s="17">
        <f>IF(RUN_YEARS &gt; 4,(A1L239C2 + A1L239C5 + A1L239C8 + A1L239C11 + A1L239C14) / 5, 0)</f>
        <v>1770117</v>
      </c>
      <c r="BD11" s="16" t="s">
        <v>1422</v>
      </c>
      <c r="BE11" s="17">
        <f>(A1L239C25 + A1L239C26)</f>
        <v>3547345.2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206220</v>
      </c>
      <c r="F12" s="16" t="s">
        <v>1424</v>
      </c>
      <c r="G12" s="17">
        <f>(A1L205C2 + A1L221C2)</f>
        <v>190765</v>
      </c>
      <c r="H12" s="16" t="s">
        <v>1425</v>
      </c>
      <c r="I12" s="17">
        <f>(A1L240C1 + A1L240C2)</f>
        <v>396985</v>
      </c>
      <c r="J12" s="16" t="s">
        <v>1426</v>
      </c>
      <c r="K12" s="17">
        <f>(A1L205C4 + A1L221C4)</f>
        <v>192108</v>
      </c>
      <c r="L12" s="16" t="s">
        <v>1427</v>
      </c>
      <c r="M12" s="17">
        <f>(A1L205C5 + A1L221C5)</f>
        <v>195508</v>
      </c>
      <c r="N12" s="16" t="s">
        <v>1428</v>
      </c>
      <c r="O12" s="17">
        <f>(A1L240C4 + A1L240C5)</f>
        <v>387616</v>
      </c>
      <c r="P12" s="16" t="s">
        <v>1429</v>
      </c>
      <c r="Q12" s="17">
        <f>(A1L205C7 + A1L221C7)</f>
        <v>204198</v>
      </c>
      <c r="R12" s="16" t="s">
        <v>1430</v>
      </c>
      <c r="S12" s="17">
        <f>(A1L205C8 + A1L221C8)</f>
        <v>204523</v>
      </c>
      <c r="T12" s="16" t="s">
        <v>1431</v>
      </c>
      <c r="U12" s="17">
        <f>(A1L240C7 + A1L240C8)</f>
        <v>408721</v>
      </c>
      <c r="V12" s="16" t="s">
        <v>1432</v>
      </c>
      <c r="W12" s="17">
        <f>(A1L205C10 + A1L221C10)</f>
        <v>205695</v>
      </c>
      <c r="X12" s="16" t="s">
        <v>1433</v>
      </c>
      <c r="Y12" s="17">
        <f>(A1L205C11 + A1L221C11)</f>
        <v>192126</v>
      </c>
      <c r="Z12" s="16" t="s">
        <v>1434</v>
      </c>
      <c r="AA12" s="17">
        <f>(A1L240C10 + A1L240C11)</f>
        <v>397821</v>
      </c>
      <c r="AB12" s="16" t="s">
        <v>1435</v>
      </c>
      <c r="AC12" s="17">
        <f>(A1L205C13 + A1L221C13)</f>
        <v>186093</v>
      </c>
      <c r="AD12" s="16" t="s">
        <v>1436</v>
      </c>
      <c r="AE12" s="17">
        <f>(A1L205C14 + A1L221C14)</f>
        <v>185816</v>
      </c>
      <c r="AF12" s="16" t="s">
        <v>1437</v>
      </c>
      <c r="AG12" s="17">
        <f>(A1L240C13 + A1L240C14)</f>
        <v>371909</v>
      </c>
      <c r="AH12" s="16" t="s">
        <v>1438</v>
      </c>
      <c r="AI12" s="17">
        <f>IF(RUN_YEARS &gt; 1,(A1L240C1 + A1L240C4) / 2, 0)</f>
        <v>199164</v>
      </c>
      <c r="AJ12" s="16" t="s">
        <v>1439</v>
      </c>
      <c r="AK12" s="17">
        <f>IF(RUN_YEARS &gt; 1,(A1L240C2 + A1L240C5) / 2, 0)</f>
        <v>193136.5</v>
      </c>
      <c r="AL12" s="16" t="s">
        <v>1440</v>
      </c>
      <c r="AM12" s="17">
        <f>(A1L240C16 + A1L240C17)</f>
        <v>392300.5</v>
      </c>
      <c r="AN12" s="16" t="s">
        <v>1441</v>
      </c>
      <c r="AO12" s="17">
        <f>IF(RUN_YEARS &gt; 2,(A1L240C1 + A1L240C4 + A1L240C7) / 3, 0)</f>
        <v>200842</v>
      </c>
      <c r="AP12" s="16" t="s">
        <v>1442</v>
      </c>
      <c r="AQ12" s="17">
        <f>IF(RUN_YEARS &gt; 2,(A1L240C2 + A1L240C5 + A1L240C8) / 3, 0)</f>
        <v>196932</v>
      </c>
      <c r="AR12" s="16" t="s">
        <v>1443</v>
      </c>
      <c r="AS12" s="17">
        <f>(A1L240C19 + A1L240C20)</f>
        <v>397774</v>
      </c>
      <c r="AT12" s="16" t="s">
        <v>1444</v>
      </c>
      <c r="AU12" s="17">
        <f>IF(RUN_YEARS &gt; 3,(A1L240C1 + A1L240C4 + A1L240C7 + A1L240C10) / 4, 0)</f>
        <v>202055.25</v>
      </c>
      <c r="AV12" s="16" t="s">
        <v>1445</v>
      </c>
      <c r="AW12" s="17">
        <f>IF(RUN_YEARS &gt; 3,(A1L240C2 + A1L240C5 + A1L240C8 + A1L240C11) / 4, 0)</f>
        <v>195730.5</v>
      </c>
      <c r="AX12" s="16" t="s">
        <v>1446</v>
      </c>
      <c r="AY12" s="17">
        <f>(A1L240C22 + A1L240C23)</f>
        <v>397785.75</v>
      </c>
      <c r="AZ12" s="16" t="s">
        <v>1447</v>
      </c>
      <c r="BA12" s="17">
        <f>IF(RUN_YEARS &gt; 4,(A1L240C1 + A1L240C4 + A1L240C7 + A1L240C10 + A1L240C13) / 5, 0)</f>
        <v>198862.8</v>
      </c>
      <c r="BB12" s="16" t="s">
        <v>1448</v>
      </c>
      <c r="BC12" s="17">
        <f>IF(RUN_YEARS &gt; 4,(A1L240C2 + A1L240C5 + A1L240C8 + A1L240C11 + A1L240C14) / 5, 0)</f>
        <v>193747.6</v>
      </c>
      <c r="BD12" s="16" t="s">
        <v>1449</v>
      </c>
      <c r="BE12" s="17">
        <f>(A1L240C25 + A1L240C26)</f>
        <v>392610.4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2876805</v>
      </c>
      <c r="F13" s="16" t="s">
        <v>1451</v>
      </c>
      <c r="G13" s="17">
        <f>(A1L206C2 + A1L222C2)</f>
        <v>2833511</v>
      </c>
      <c r="H13" s="16" t="s">
        <v>1452</v>
      </c>
      <c r="I13" s="17">
        <f>(A1L241C1 + A1L241C2)</f>
        <v>5710316</v>
      </c>
      <c r="J13" s="16" t="s">
        <v>1453</v>
      </c>
      <c r="K13" s="17">
        <f>(A1L206C4 + A1L222C4)</f>
        <v>2666610</v>
      </c>
      <c r="L13" s="16" t="s">
        <v>1454</v>
      </c>
      <c r="M13" s="17">
        <f>(A1L206C5 + A1L222C5)</f>
        <v>2647457</v>
      </c>
      <c r="N13" s="16" t="s">
        <v>1455</v>
      </c>
      <c r="O13" s="17">
        <f>(A1L241C4 + A1L241C5)</f>
        <v>5314067</v>
      </c>
      <c r="P13" s="16" t="s">
        <v>1456</v>
      </c>
      <c r="Q13" s="17">
        <f>(A1L206C7 + A1L222C7)</f>
        <v>2764530</v>
      </c>
      <c r="R13" s="16" t="s">
        <v>1457</v>
      </c>
      <c r="S13" s="17">
        <f>(A1L206C8 + A1L222C8)</f>
        <v>2811797</v>
      </c>
      <c r="T13" s="16" t="s">
        <v>1458</v>
      </c>
      <c r="U13" s="17">
        <f>(A1L241C7 + A1L241C8)</f>
        <v>5576327</v>
      </c>
      <c r="V13" s="16" t="s">
        <v>1459</v>
      </c>
      <c r="W13" s="17">
        <f>(A1L206C10 + A1L222C10)</f>
        <v>3158193</v>
      </c>
      <c r="X13" s="16" t="s">
        <v>1460</v>
      </c>
      <c r="Y13" s="17">
        <f>(A1L206C11 + A1L222C11)</f>
        <v>3172775</v>
      </c>
      <c r="Z13" s="16" t="s">
        <v>1461</v>
      </c>
      <c r="AA13" s="17">
        <f>(A1L241C10 + A1L241C11)</f>
        <v>6330968</v>
      </c>
      <c r="AB13" s="16" t="s">
        <v>1462</v>
      </c>
      <c r="AC13" s="17">
        <f>(A1L206C13 + A1L222C13)</f>
        <v>3061965</v>
      </c>
      <c r="AD13" s="16" t="s">
        <v>1463</v>
      </c>
      <c r="AE13" s="17">
        <f>(A1L206C14 + A1L222C14)</f>
        <v>3081565</v>
      </c>
      <c r="AF13" s="16" t="s">
        <v>1464</v>
      </c>
      <c r="AG13" s="17">
        <f>(A1L241C13 + A1L241C14)</f>
        <v>6143530</v>
      </c>
      <c r="AH13" s="16" t="s">
        <v>1465</v>
      </c>
      <c r="AI13" s="17">
        <f>IF(RUN_YEARS &gt; 1,(A1L241C1 + A1L241C4) / 2, 0)</f>
        <v>2771707.5</v>
      </c>
      <c r="AJ13" s="16" t="s">
        <v>1466</v>
      </c>
      <c r="AK13" s="17">
        <f>IF(RUN_YEARS &gt; 1,(A1L241C2 + A1L241C5) / 2, 0)</f>
        <v>2740484</v>
      </c>
      <c r="AL13" s="16" t="s">
        <v>1467</v>
      </c>
      <c r="AM13" s="17">
        <f>(A1L241C16 + A1L241C17)</f>
        <v>5512191.5</v>
      </c>
      <c r="AN13" s="16" t="s">
        <v>1468</v>
      </c>
      <c r="AO13" s="17">
        <f>IF(RUN_YEARS &gt; 2,(A1L241C1 + A1L241C4 + A1L241C7) / 3, 0)</f>
        <v>2769315</v>
      </c>
      <c r="AP13" s="16" t="s">
        <v>1469</v>
      </c>
      <c r="AQ13" s="17">
        <f>IF(RUN_YEARS &gt; 2,(A1L241C2 + A1L241C5 + A1L241C8) / 3, 0)</f>
        <v>2764255</v>
      </c>
      <c r="AR13" s="16" t="s">
        <v>1470</v>
      </c>
      <c r="AS13" s="17">
        <f>(A1L241C19 + A1L241C20)</f>
        <v>5533570</v>
      </c>
      <c r="AT13" s="16" t="s">
        <v>1471</v>
      </c>
      <c r="AU13" s="17">
        <f>IF(RUN_YEARS &gt; 3,(A1L241C1 + A1L241C4 + A1L241C7 + A1L241C10) / 4, 0)</f>
        <v>2866534.5</v>
      </c>
      <c r="AV13" s="16" t="s">
        <v>1472</v>
      </c>
      <c r="AW13" s="17">
        <f>IF(RUN_YEARS &gt; 3,(A1L241C2 + A1L241C5 + A1L241C8 + A1L241C11) / 4, 0)</f>
        <v>2866385</v>
      </c>
      <c r="AX13" s="16" t="s">
        <v>1473</v>
      </c>
      <c r="AY13" s="17">
        <f>(A1L241C22 + A1L241C23)</f>
        <v>5732919.5</v>
      </c>
      <c r="AZ13" s="16" t="s">
        <v>1474</v>
      </c>
      <c r="BA13" s="17">
        <f>IF(RUN_YEARS &gt; 4,(A1L241C1 + A1L241C4 + A1L241C7 + A1L241C10 + A1L241C13) / 5, 0)</f>
        <v>2905620.6</v>
      </c>
      <c r="BB13" s="16" t="s">
        <v>1475</v>
      </c>
      <c r="BC13" s="17">
        <f>IF(RUN_YEARS &gt; 4,(A1L241C2 + A1L241C5 + A1L241C8 + A1L241C11 + A1L241C14) / 5, 0)</f>
        <v>2909421</v>
      </c>
      <c r="BD13" s="16" t="s">
        <v>1476</v>
      </c>
      <c r="BE13" s="17">
        <f>(A1L241C25 + A1L241C26)</f>
        <v>5815041.5999999996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126559</v>
      </c>
      <c r="F14" s="16" t="s">
        <v>1478</v>
      </c>
      <c r="G14" s="17">
        <f>(A1L207C2 + A1L223C2)</f>
        <v>133340</v>
      </c>
      <c r="H14" s="16" t="s">
        <v>1479</v>
      </c>
      <c r="I14" s="17">
        <f>(A1L242C1 + A1L242C2)</f>
        <v>259899</v>
      </c>
      <c r="J14" s="16" t="s">
        <v>1480</v>
      </c>
      <c r="K14" s="17">
        <f>(A1L207C4 + A1L223C4)</f>
        <v>117493</v>
      </c>
      <c r="L14" s="16" t="s">
        <v>1481</v>
      </c>
      <c r="M14" s="17">
        <f>(A1L207C5 + A1L223C5)</f>
        <v>125870</v>
      </c>
      <c r="N14" s="16" t="s">
        <v>1482</v>
      </c>
      <c r="O14" s="17">
        <f>(A1L242C4 + A1L242C5)</f>
        <v>243363</v>
      </c>
      <c r="P14" s="16" t="s">
        <v>1483</v>
      </c>
      <c r="Q14" s="17">
        <f>(A1L207C7 + A1L223C7)</f>
        <v>146985</v>
      </c>
      <c r="R14" s="16" t="s">
        <v>1484</v>
      </c>
      <c r="S14" s="17">
        <f>(A1L207C8 + A1L223C8)</f>
        <v>158077</v>
      </c>
      <c r="T14" s="16" t="s">
        <v>1485</v>
      </c>
      <c r="U14" s="17">
        <f>(A1L242C7 + A1L242C8)</f>
        <v>305062</v>
      </c>
      <c r="V14" s="16" t="s">
        <v>1486</v>
      </c>
      <c r="W14" s="17">
        <f>(A1L207C10 + A1L223C10)</f>
        <v>179154</v>
      </c>
      <c r="X14" s="16" t="s">
        <v>1487</v>
      </c>
      <c r="Y14" s="17">
        <f>(A1L207C11 + A1L223C11)</f>
        <v>190706</v>
      </c>
      <c r="Z14" s="16" t="s">
        <v>1488</v>
      </c>
      <c r="AA14" s="17">
        <f>(A1L242C10 + A1L242C11)</f>
        <v>369860</v>
      </c>
      <c r="AB14" s="16" t="s">
        <v>1489</v>
      </c>
      <c r="AC14" s="17">
        <f>(A1L207C13 + A1L223C13)</f>
        <v>178406</v>
      </c>
      <c r="AD14" s="16" t="s">
        <v>1490</v>
      </c>
      <c r="AE14" s="17">
        <f>(A1L207C14 + A1L223C14)</f>
        <v>188011</v>
      </c>
      <c r="AF14" s="16" t="s">
        <v>1491</v>
      </c>
      <c r="AG14" s="17">
        <f>(A1L242C13 + A1L242C14)</f>
        <v>366417</v>
      </c>
      <c r="AH14" s="16" t="s">
        <v>1492</v>
      </c>
      <c r="AI14" s="17">
        <f>IF(RUN_YEARS &gt; 1,(A1L242C1 + A1L242C4) / 2, 0)</f>
        <v>122026</v>
      </c>
      <c r="AJ14" s="16" t="s">
        <v>1493</v>
      </c>
      <c r="AK14" s="17">
        <f>IF(RUN_YEARS &gt; 1,(A1L242C2 + A1L242C5) / 2, 0)</f>
        <v>129605</v>
      </c>
      <c r="AL14" s="16" t="s">
        <v>1494</v>
      </c>
      <c r="AM14" s="17">
        <f>(A1L242C16 + A1L242C17)</f>
        <v>251631</v>
      </c>
      <c r="AN14" s="16" t="s">
        <v>1495</v>
      </c>
      <c r="AO14" s="17">
        <f>IF(RUN_YEARS &gt; 2,(A1L242C1 + A1L242C4 + A1L242C7) / 3, 0)</f>
        <v>130345.66666666667</v>
      </c>
      <c r="AP14" s="16" t="s">
        <v>1496</v>
      </c>
      <c r="AQ14" s="17">
        <f>IF(RUN_YEARS &gt; 2,(A1L242C2 + A1L242C5 + A1L242C8) / 3, 0)</f>
        <v>139095.66666666666</v>
      </c>
      <c r="AR14" s="16" t="s">
        <v>1497</v>
      </c>
      <c r="AS14" s="17">
        <f>(A1L242C19 + A1L242C20)</f>
        <v>269441.33333333331</v>
      </c>
      <c r="AT14" s="16" t="s">
        <v>1498</v>
      </c>
      <c r="AU14" s="17">
        <f>IF(RUN_YEARS &gt; 3,(A1L242C1 + A1L242C4 + A1L242C7 + A1L242C10) / 4, 0)</f>
        <v>142547.75</v>
      </c>
      <c r="AV14" s="16" t="s">
        <v>1499</v>
      </c>
      <c r="AW14" s="17">
        <f>IF(RUN_YEARS &gt; 3,(A1L242C2 + A1L242C5 + A1L242C8 + A1L242C11) / 4, 0)</f>
        <v>151998.25</v>
      </c>
      <c r="AX14" s="16" t="s">
        <v>1500</v>
      </c>
      <c r="AY14" s="17">
        <f>(A1L242C22 + A1L242C23)</f>
        <v>294546</v>
      </c>
      <c r="AZ14" s="16" t="s">
        <v>1501</v>
      </c>
      <c r="BA14" s="17">
        <f>IF(RUN_YEARS &gt; 4,(A1L242C1 + A1L242C4 + A1L242C7 + A1L242C10 + A1L242C13) / 5, 0)</f>
        <v>149719.4</v>
      </c>
      <c r="BB14" s="16" t="s">
        <v>1502</v>
      </c>
      <c r="BC14" s="17">
        <f>IF(RUN_YEARS &gt; 4,(A1L242C2 + A1L242C5 + A1L242C8 + A1L242C11 + A1L242C14) / 5, 0)</f>
        <v>159200.79999999999</v>
      </c>
      <c r="BD14" s="16" t="s">
        <v>1503</v>
      </c>
      <c r="BE14" s="17">
        <f>(A1L242C25 + A1L242C26)</f>
        <v>308920.19999999995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884017</v>
      </c>
      <c r="F15" s="16" t="s">
        <v>1505</v>
      </c>
      <c r="G15" s="17">
        <f>(A1L208C2 + A1L224C2)</f>
        <v>887265</v>
      </c>
      <c r="H15" s="16" t="s">
        <v>1506</v>
      </c>
      <c r="I15" s="17">
        <f>(A1L243C1 + A1L243C2)</f>
        <v>1771282</v>
      </c>
      <c r="J15" s="16" t="s">
        <v>1507</v>
      </c>
      <c r="K15" s="17">
        <f>(A1L208C4 + A1L224C4)</f>
        <v>752599</v>
      </c>
      <c r="L15" s="16" t="s">
        <v>1508</v>
      </c>
      <c r="M15" s="17">
        <f>(A1L208C5 + A1L224C5)</f>
        <v>757226</v>
      </c>
      <c r="N15" s="16" t="s">
        <v>1509</v>
      </c>
      <c r="O15" s="17">
        <f>(A1L243C4 + A1L243C5)</f>
        <v>1509825</v>
      </c>
      <c r="P15" s="16" t="s">
        <v>1510</v>
      </c>
      <c r="Q15" s="17">
        <f>(A1L208C7 + A1L224C7)</f>
        <v>983127</v>
      </c>
      <c r="R15" s="16" t="s">
        <v>1511</v>
      </c>
      <c r="S15" s="17">
        <f>(A1L208C8 + A1L224C8)</f>
        <v>1010240</v>
      </c>
      <c r="T15" s="16" t="s">
        <v>1512</v>
      </c>
      <c r="U15" s="17">
        <f>(A1L243C7 + A1L243C8)</f>
        <v>1993367</v>
      </c>
      <c r="V15" s="16" t="s">
        <v>1513</v>
      </c>
      <c r="W15" s="17">
        <f>(A1L208C10 + A1L224C10)</f>
        <v>1023993</v>
      </c>
      <c r="X15" s="16" t="s">
        <v>1514</v>
      </c>
      <c r="Y15" s="17">
        <f>(A1L208C11 + A1L224C11)</f>
        <v>1038200</v>
      </c>
      <c r="Z15" s="16" t="s">
        <v>1515</v>
      </c>
      <c r="AA15" s="17">
        <f>(A1L243C10 + A1L243C11)</f>
        <v>2062193</v>
      </c>
      <c r="AB15" s="16" t="s">
        <v>1516</v>
      </c>
      <c r="AC15" s="17">
        <f>(A1L208C13 + A1L224C13)</f>
        <v>1148391</v>
      </c>
      <c r="AD15" s="16" t="s">
        <v>1517</v>
      </c>
      <c r="AE15" s="17">
        <f>(A1L208C14 + A1L224C14)</f>
        <v>1152524</v>
      </c>
      <c r="AF15" s="16" t="s">
        <v>1518</v>
      </c>
      <c r="AG15" s="17">
        <f>(A1L243C13 + A1L243C14)</f>
        <v>2300915</v>
      </c>
      <c r="AH15" s="16" t="s">
        <v>1519</v>
      </c>
      <c r="AI15" s="17">
        <f>IF(RUN_YEARS &gt; 1,(A1L243C1 + A1L243C4) / 2, 0)</f>
        <v>818308</v>
      </c>
      <c r="AJ15" s="16" t="s">
        <v>1520</v>
      </c>
      <c r="AK15" s="17">
        <f>IF(RUN_YEARS &gt; 1,(A1L243C2 + A1L243C5) / 2, 0)</f>
        <v>822245.5</v>
      </c>
      <c r="AL15" s="16" t="s">
        <v>1521</v>
      </c>
      <c r="AM15" s="17">
        <f>(A1L243C16 + A1L243C17)</f>
        <v>1640553.5</v>
      </c>
      <c r="AN15" s="16" t="s">
        <v>1522</v>
      </c>
      <c r="AO15" s="17">
        <f>IF(RUN_YEARS &gt; 2,(A1L243C1 + A1L243C4 + A1L243C7) / 3, 0)</f>
        <v>873247.66666666663</v>
      </c>
      <c r="AP15" s="16" t="s">
        <v>1523</v>
      </c>
      <c r="AQ15" s="17">
        <f>IF(RUN_YEARS &gt; 2,(A1L243C2 + A1L243C5 + A1L243C8) / 3, 0)</f>
        <v>884910.33333333337</v>
      </c>
      <c r="AR15" s="16" t="s">
        <v>1524</v>
      </c>
      <c r="AS15" s="17">
        <f>(A1L243C19 + A1L243C20)</f>
        <v>1758158</v>
      </c>
      <c r="AT15" s="16" t="s">
        <v>1525</v>
      </c>
      <c r="AU15" s="17">
        <f>IF(RUN_YEARS &gt; 3,(A1L243C1 + A1L243C4 + A1L243C7 + A1L243C10) / 4, 0)</f>
        <v>910934</v>
      </c>
      <c r="AV15" s="16" t="s">
        <v>1526</v>
      </c>
      <c r="AW15" s="17">
        <f>IF(RUN_YEARS &gt; 3,(A1L243C2 + A1L243C5 + A1L243C8 + A1L243C11) / 4, 0)</f>
        <v>923232.75</v>
      </c>
      <c r="AX15" s="16" t="s">
        <v>1527</v>
      </c>
      <c r="AY15" s="17">
        <f>(A1L243C22 + A1L243C23)</f>
        <v>1834166.75</v>
      </c>
      <c r="AZ15" s="16" t="s">
        <v>1528</v>
      </c>
      <c r="BA15" s="17">
        <f>IF(RUN_YEARS &gt; 4,(A1L243C1 + A1L243C4 + A1L243C7 + A1L243C10 + A1L243C13) / 5, 0)</f>
        <v>958425.4</v>
      </c>
      <c r="BB15" s="16" t="s">
        <v>1529</v>
      </c>
      <c r="BC15" s="17">
        <f>IF(RUN_YEARS &gt; 4,(A1L243C2 + A1L243C5 + A1L243C8 + A1L243C11 + A1L243C14) / 5, 0)</f>
        <v>969091</v>
      </c>
      <c r="BD15" s="16" t="s">
        <v>1530</v>
      </c>
      <c r="BE15" s="17">
        <f>(A1L243C25 + A1L243C26)</f>
        <v>1927516.4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76510</v>
      </c>
      <c r="F16" s="16" t="s">
        <v>1532</v>
      </c>
      <c r="G16" s="17">
        <f>(A1L209C2 + A1L225C2)</f>
        <v>68923</v>
      </c>
      <c r="H16" s="16" t="s">
        <v>1533</v>
      </c>
      <c r="I16" s="17">
        <f>(A1L244C1 + A1L244C2)</f>
        <v>145433</v>
      </c>
      <c r="J16" s="16" t="s">
        <v>1534</v>
      </c>
      <c r="K16" s="17">
        <f>(A1L209C4 + A1L225C4)</f>
        <v>80673</v>
      </c>
      <c r="L16" s="16" t="s">
        <v>1535</v>
      </c>
      <c r="M16" s="17">
        <f>(A1L209C5 + A1L225C5)</f>
        <v>71123</v>
      </c>
      <c r="N16" s="16" t="s">
        <v>1536</v>
      </c>
      <c r="O16" s="17">
        <f>(A1L244C4 + A1L244C5)</f>
        <v>151796</v>
      </c>
      <c r="P16" s="16" t="s">
        <v>1537</v>
      </c>
      <c r="Q16" s="17">
        <f>(A1L209C7 + A1L225C7)</f>
        <v>92929</v>
      </c>
      <c r="R16" s="16" t="s">
        <v>1538</v>
      </c>
      <c r="S16" s="17">
        <f>(A1L209C8 + A1L225C8)</f>
        <v>82787</v>
      </c>
      <c r="T16" s="16" t="s">
        <v>1539</v>
      </c>
      <c r="U16" s="17">
        <f>(A1L244C7 + A1L244C8)</f>
        <v>175716</v>
      </c>
      <c r="V16" s="16" t="s">
        <v>1540</v>
      </c>
      <c r="W16" s="17">
        <f>(A1L209C10 + A1L225C10)</f>
        <v>106567</v>
      </c>
      <c r="X16" s="16" t="s">
        <v>1541</v>
      </c>
      <c r="Y16" s="17">
        <f>(A1L209C11 + A1L225C11)</f>
        <v>88579</v>
      </c>
      <c r="Z16" s="16" t="s">
        <v>1542</v>
      </c>
      <c r="AA16" s="17">
        <f>(A1L244C10 + A1L244C11)</f>
        <v>195146</v>
      </c>
      <c r="AB16" s="16" t="s">
        <v>1543</v>
      </c>
      <c r="AC16" s="17">
        <f>(A1L209C13 + A1L225C13)</f>
        <v>103213</v>
      </c>
      <c r="AD16" s="16" t="s">
        <v>1544</v>
      </c>
      <c r="AE16" s="17">
        <f>(A1L209C14 + A1L225C14)</f>
        <v>82290</v>
      </c>
      <c r="AF16" s="16" t="s">
        <v>1545</v>
      </c>
      <c r="AG16" s="17">
        <f>(A1L244C13 + A1L244C14)</f>
        <v>185503</v>
      </c>
      <c r="AH16" s="16" t="s">
        <v>1546</v>
      </c>
      <c r="AI16" s="17">
        <f>IF(RUN_YEARS &gt; 1,(A1L244C1 + A1L244C4) / 2, 0)</f>
        <v>78591.5</v>
      </c>
      <c r="AJ16" s="16" t="s">
        <v>1547</v>
      </c>
      <c r="AK16" s="17">
        <f>IF(RUN_YEARS &gt; 1,(A1L244C2 + A1L244C5) / 2, 0)</f>
        <v>70023</v>
      </c>
      <c r="AL16" s="16" t="s">
        <v>1548</v>
      </c>
      <c r="AM16" s="17">
        <f>(A1L244C16 + A1L244C17)</f>
        <v>148614.5</v>
      </c>
      <c r="AN16" s="16" t="s">
        <v>1549</v>
      </c>
      <c r="AO16" s="17">
        <f>IF(RUN_YEARS &gt; 2,(A1L244C1 + A1L244C4 + A1L244C7) / 3, 0)</f>
        <v>83370.666666666672</v>
      </c>
      <c r="AP16" s="16" t="s">
        <v>1550</v>
      </c>
      <c r="AQ16" s="17">
        <f>IF(RUN_YEARS &gt; 2,(A1L244C2 + A1L244C5 + A1L244C8) / 3, 0)</f>
        <v>74277.666666666672</v>
      </c>
      <c r="AR16" s="16" t="s">
        <v>1551</v>
      </c>
      <c r="AS16" s="17">
        <f>(A1L244C19 + A1L244C20)</f>
        <v>157648.33333333334</v>
      </c>
      <c r="AT16" s="16" t="s">
        <v>1552</v>
      </c>
      <c r="AU16" s="17">
        <f>IF(RUN_YEARS &gt; 3,(A1L244C1 + A1L244C4 + A1L244C7 + A1L244C10) / 4, 0)</f>
        <v>89169.75</v>
      </c>
      <c r="AV16" s="16" t="s">
        <v>1553</v>
      </c>
      <c r="AW16" s="17">
        <f>IF(RUN_YEARS &gt; 3,(A1L244C2 + A1L244C5 + A1L244C8 + A1L244C11) / 4, 0)</f>
        <v>77853</v>
      </c>
      <c r="AX16" s="16" t="s">
        <v>1554</v>
      </c>
      <c r="AY16" s="17">
        <f>(A1L244C22 + A1L244C23)</f>
        <v>167022.75</v>
      </c>
      <c r="AZ16" s="16" t="s">
        <v>1555</v>
      </c>
      <c r="BA16" s="17">
        <f>IF(RUN_YEARS &gt; 4,(A1L244C1 + A1L244C4 + A1L244C7 + A1L244C10 + A1L244C13) / 5, 0)</f>
        <v>91978.4</v>
      </c>
      <c r="BB16" s="16" t="s">
        <v>1556</v>
      </c>
      <c r="BC16" s="17">
        <f>IF(RUN_YEARS &gt; 4,(A1L244C2 + A1L244C5 + A1L244C8 + A1L244C11 + A1L244C14) / 5, 0)</f>
        <v>78740.399999999994</v>
      </c>
      <c r="BD16" s="16" t="s">
        <v>1557</v>
      </c>
      <c r="BE16" s="17">
        <f>(A1L244C25 + A1L244C26)</f>
        <v>170718.8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33055</v>
      </c>
      <c r="F17" s="16" t="s">
        <v>1559</v>
      </c>
      <c r="G17" s="17">
        <f>(A1L210C2 + A1L226C2)</f>
        <v>33454</v>
      </c>
      <c r="H17" s="16" t="s">
        <v>1560</v>
      </c>
      <c r="I17" s="17">
        <f>(A1L245C1 + A1L245C2)</f>
        <v>66509</v>
      </c>
      <c r="J17" s="16" t="s">
        <v>1561</v>
      </c>
      <c r="K17" s="17">
        <f>(A1L210C4 + A1L226C4)</f>
        <v>30085</v>
      </c>
      <c r="L17" s="16" t="s">
        <v>1562</v>
      </c>
      <c r="M17" s="17">
        <f>(A1L210C5 + A1L226C5)</f>
        <v>30960</v>
      </c>
      <c r="N17" s="16" t="s">
        <v>1563</v>
      </c>
      <c r="O17" s="17">
        <f>(A1L245C4 + A1L245C5)</f>
        <v>61045</v>
      </c>
      <c r="P17" s="16" t="s">
        <v>1564</v>
      </c>
      <c r="Q17" s="17">
        <f>(A1L210C7 + A1L226C7)</f>
        <v>34438</v>
      </c>
      <c r="R17" s="16" t="s">
        <v>1565</v>
      </c>
      <c r="S17" s="17">
        <f>(A1L210C8 + A1L226C8)</f>
        <v>31972</v>
      </c>
      <c r="T17" s="16" t="s">
        <v>1566</v>
      </c>
      <c r="U17" s="17">
        <f>(A1L245C7 + A1L245C8)</f>
        <v>66410</v>
      </c>
      <c r="V17" s="16" t="s">
        <v>1567</v>
      </c>
      <c r="W17" s="17">
        <f>(A1L210C10 + A1L226C10)</f>
        <v>41628</v>
      </c>
      <c r="X17" s="16" t="s">
        <v>1568</v>
      </c>
      <c r="Y17" s="17">
        <f>(A1L210C11 + A1L226C11)</f>
        <v>37494</v>
      </c>
      <c r="Z17" s="16" t="s">
        <v>1569</v>
      </c>
      <c r="AA17" s="17">
        <f>(A1L245C10 + A1L245C11)</f>
        <v>79122</v>
      </c>
      <c r="AB17" s="16" t="s">
        <v>1570</v>
      </c>
      <c r="AC17" s="17">
        <f>(A1L210C13 + A1L226C13)</f>
        <v>47733</v>
      </c>
      <c r="AD17" s="16" t="s">
        <v>1571</v>
      </c>
      <c r="AE17" s="17">
        <f>(A1L210C14 + A1L226C14)</f>
        <v>42141</v>
      </c>
      <c r="AF17" s="16" t="s">
        <v>1572</v>
      </c>
      <c r="AG17" s="17">
        <f>(A1L245C13 + A1L245C14)</f>
        <v>89874</v>
      </c>
      <c r="AH17" s="16" t="s">
        <v>1573</v>
      </c>
      <c r="AI17" s="17">
        <f>IF(RUN_YEARS &gt; 1,(A1L245C1 + A1L245C4) / 2, 0)</f>
        <v>31570</v>
      </c>
      <c r="AJ17" s="16" t="s">
        <v>1574</v>
      </c>
      <c r="AK17" s="17">
        <f>IF(RUN_YEARS &gt; 1,(A1L245C2 + A1L245C5) / 2, 0)</f>
        <v>32207</v>
      </c>
      <c r="AL17" s="16" t="s">
        <v>1575</v>
      </c>
      <c r="AM17" s="17">
        <f>(A1L245C16 + A1L245C17)</f>
        <v>63777</v>
      </c>
      <c r="AN17" s="16" t="s">
        <v>1576</v>
      </c>
      <c r="AO17" s="17">
        <f>IF(RUN_YEARS &gt; 2,(A1L245C1 + A1L245C4 + A1L245C7) / 3, 0)</f>
        <v>32526</v>
      </c>
      <c r="AP17" s="16" t="s">
        <v>1577</v>
      </c>
      <c r="AQ17" s="17">
        <f>IF(RUN_YEARS &gt; 2,(A1L245C2 + A1L245C5 + A1L245C8) / 3, 0)</f>
        <v>32128.666666666668</v>
      </c>
      <c r="AR17" s="16" t="s">
        <v>1578</v>
      </c>
      <c r="AS17" s="17">
        <f>(A1L245C19 + A1L245C20)</f>
        <v>64654.666666666672</v>
      </c>
      <c r="AT17" s="16" t="s">
        <v>1579</v>
      </c>
      <c r="AU17" s="17">
        <f>IF(RUN_YEARS &gt; 3,(A1L245C1 + A1L245C4 + A1L245C7 + A1L245C10) / 4, 0)</f>
        <v>34801.5</v>
      </c>
      <c r="AV17" s="16" t="s">
        <v>1580</v>
      </c>
      <c r="AW17" s="17">
        <f>IF(RUN_YEARS &gt; 3,(A1L245C2 + A1L245C5 + A1L245C8 + A1L245C11) / 4, 0)</f>
        <v>33470</v>
      </c>
      <c r="AX17" s="16" t="s">
        <v>1581</v>
      </c>
      <c r="AY17" s="17">
        <f>(A1L245C22 + A1L245C23)</f>
        <v>68271.5</v>
      </c>
      <c r="AZ17" s="16" t="s">
        <v>1582</v>
      </c>
      <c r="BA17" s="17">
        <f>IF(RUN_YEARS &gt; 4,(A1L245C1 + A1L245C4 + A1L245C7 + A1L245C10 + A1L245C13) / 5, 0)</f>
        <v>37387.800000000003</v>
      </c>
      <c r="BB17" s="16" t="s">
        <v>1583</v>
      </c>
      <c r="BC17" s="17">
        <f>IF(RUN_YEARS &gt; 4,(A1L245C2 + A1L245C5 + A1L245C8 + A1L245C11 + A1L245C14) / 5, 0)</f>
        <v>35204.199999999997</v>
      </c>
      <c r="BD17" s="16" t="s">
        <v>1584</v>
      </c>
      <c r="BE17" s="17">
        <f>(A1L245C25 + A1L245C26)</f>
        <v>72592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3272223</v>
      </c>
      <c r="F18" s="16" t="s">
        <v>1586</v>
      </c>
      <c r="G18" s="17">
        <f>(A1L211C2 + A1L227C2)</f>
        <v>331455</v>
      </c>
      <c r="H18" s="16" t="s">
        <v>1587</v>
      </c>
      <c r="I18" s="17">
        <f>(A1L246C1 + A1L246C2)</f>
        <v>3603678</v>
      </c>
      <c r="J18" s="16" t="s">
        <v>1588</v>
      </c>
      <c r="K18" s="17">
        <f>(A1L211C4 + A1L227C4)</f>
        <v>3168446</v>
      </c>
      <c r="L18" s="16" t="s">
        <v>1589</v>
      </c>
      <c r="M18" s="17">
        <f>(A1L211C5 + A1L227C5)</f>
        <v>246598</v>
      </c>
      <c r="N18" s="16" t="s">
        <v>1590</v>
      </c>
      <c r="O18" s="17">
        <f>(A1L246C4 + A1L246C5)</f>
        <v>3415044</v>
      </c>
      <c r="P18" s="16" t="s">
        <v>1591</v>
      </c>
      <c r="Q18" s="17">
        <f>(A1L211C7 + A1L227C7)</f>
        <v>3232889</v>
      </c>
      <c r="R18" s="16" t="s">
        <v>1592</v>
      </c>
      <c r="S18" s="17">
        <f>(A1L211C8 + A1L227C8)</f>
        <v>268814</v>
      </c>
      <c r="T18" s="16" t="s">
        <v>1593</v>
      </c>
      <c r="U18" s="17">
        <f>(A1L246C7 + A1L246C8)</f>
        <v>3501703</v>
      </c>
      <c r="V18" s="16" t="s">
        <v>1594</v>
      </c>
      <c r="W18" s="17">
        <f>(A1L211C10 + A1L227C10)</f>
        <v>3380556</v>
      </c>
      <c r="X18" s="16" t="s">
        <v>1595</v>
      </c>
      <c r="Y18" s="17">
        <f>(A1L211C11 + A1L227C11)</f>
        <v>278607</v>
      </c>
      <c r="Z18" s="16" t="s">
        <v>1596</v>
      </c>
      <c r="AA18" s="17">
        <f>(A1L246C10 + A1L246C11)</f>
        <v>3659163</v>
      </c>
      <c r="AB18" s="16" t="s">
        <v>1597</v>
      </c>
      <c r="AC18" s="17">
        <f>(A1L211C13 + A1L227C13)</f>
        <v>3283854</v>
      </c>
      <c r="AD18" s="16" t="s">
        <v>1598</v>
      </c>
      <c r="AE18" s="17">
        <f>(A1L211C14 + A1L227C14)</f>
        <v>266411</v>
      </c>
      <c r="AF18" s="16" t="s">
        <v>1599</v>
      </c>
      <c r="AG18" s="17">
        <f>(A1L246C13 + A1L246C14)</f>
        <v>3550265</v>
      </c>
      <c r="AH18" s="16" t="s">
        <v>1600</v>
      </c>
      <c r="AI18" s="17">
        <f>IF(RUN_YEARS &gt; 1,(A1L246C1 + A1L246C4) / 2, 0)</f>
        <v>3220334.5</v>
      </c>
      <c r="AJ18" s="16" t="s">
        <v>1601</v>
      </c>
      <c r="AK18" s="17">
        <f>IF(RUN_YEARS &gt; 1,(A1L246C2 + A1L246C5) / 2, 0)</f>
        <v>289026.5</v>
      </c>
      <c r="AL18" s="16" t="s">
        <v>1602</v>
      </c>
      <c r="AM18" s="17">
        <f>(A1L246C16 + A1L246C17)</f>
        <v>3509361</v>
      </c>
      <c r="AN18" s="16" t="s">
        <v>1603</v>
      </c>
      <c r="AO18" s="17">
        <f>IF(RUN_YEARS &gt; 2,(A1L246C1 + A1L246C4 + A1L246C7) / 3, 0)</f>
        <v>3224519.3333333335</v>
      </c>
      <c r="AP18" s="16" t="s">
        <v>1604</v>
      </c>
      <c r="AQ18" s="17">
        <f>IF(RUN_YEARS &gt; 2,(A1L246C2 + A1L246C5 + A1L246C8) / 3, 0)</f>
        <v>282289</v>
      </c>
      <c r="AR18" s="16" t="s">
        <v>1605</v>
      </c>
      <c r="AS18" s="17">
        <f>(A1L246C19 + A1L246C20)</f>
        <v>3506808.3333333335</v>
      </c>
      <c r="AT18" s="16" t="s">
        <v>1606</v>
      </c>
      <c r="AU18" s="17">
        <f>IF(RUN_YEARS &gt; 3,(A1L246C1 + A1L246C4 + A1L246C7 + A1L246C10) / 4, 0)</f>
        <v>3263528.5</v>
      </c>
      <c r="AV18" s="16" t="s">
        <v>1607</v>
      </c>
      <c r="AW18" s="17">
        <f>IF(RUN_YEARS &gt; 3,(A1L246C2 + A1L246C5 + A1L246C8 + A1L246C11) / 4, 0)</f>
        <v>281368.5</v>
      </c>
      <c r="AX18" s="16" t="s">
        <v>1608</v>
      </c>
      <c r="AY18" s="17">
        <f>(A1L246C22 + A1L246C23)</f>
        <v>3544897</v>
      </c>
      <c r="AZ18" s="16" t="s">
        <v>1609</v>
      </c>
      <c r="BA18" s="17">
        <f>IF(RUN_YEARS &gt; 4,(A1L246C1 + A1L246C4 + A1L246C7 + A1L246C10 + A1L246C13) / 5, 0)</f>
        <v>3267593.6</v>
      </c>
      <c r="BB18" s="16" t="s">
        <v>1610</v>
      </c>
      <c r="BC18" s="17">
        <f>IF(RUN_YEARS &gt; 4,(A1L246C2 + A1L246C5 + A1L246C8 + A1L246C11 + A1L246C14) / 5, 0)</f>
        <v>278377</v>
      </c>
      <c r="BD18" s="16" t="s">
        <v>1611</v>
      </c>
      <c r="BE18" s="17">
        <f>(A1L246C25 + A1L246C26)</f>
        <v>3545970.6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840877</v>
      </c>
      <c r="F19" s="16" t="s">
        <v>1613</v>
      </c>
      <c r="G19" s="17">
        <f>(A1L212C2 + A1L228C2)</f>
        <v>244144</v>
      </c>
      <c r="H19" s="16" t="s">
        <v>1614</v>
      </c>
      <c r="I19" s="17">
        <f>(A1L247C1 + A1L247C2)</f>
        <v>1085021</v>
      </c>
      <c r="J19" s="16" t="s">
        <v>1615</v>
      </c>
      <c r="K19" s="17">
        <f>(A1L212C4 + A1L228C4)</f>
        <v>826595</v>
      </c>
      <c r="L19" s="16" t="s">
        <v>1616</v>
      </c>
      <c r="M19" s="17">
        <f>(A1L212C5 + A1L228C5)</f>
        <v>290378</v>
      </c>
      <c r="N19" s="16" t="s">
        <v>1617</v>
      </c>
      <c r="O19" s="17">
        <f>(A1L247C4 + A1L247C5)</f>
        <v>1116973</v>
      </c>
      <c r="P19" s="16" t="s">
        <v>1618</v>
      </c>
      <c r="Q19" s="17">
        <f>(A1L212C7 + A1L228C7)</f>
        <v>1003946</v>
      </c>
      <c r="R19" s="16" t="s">
        <v>1619</v>
      </c>
      <c r="S19" s="17">
        <f>(A1L212C8 + A1L228C8)</f>
        <v>333868</v>
      </c>
      <c r="T19" s="16" t="s">
        <v>1620</v>
      </c>
      <c r="U19" s="17">
        <f>(A1L247C7 + A1L247C8)</f>
        <v>1337814</v>
      </c>
      <c r="V19" s="16" t="s">
        <v>1621</v>
      </c>
      <c r="W19" s="17">
        <f>(A1L212C10 + A1L228C10)</f>
        <v>1054273</v>
      </c>
      <c r="X19" s="16" t="s">
        <v>1622</v>
      </c>
      <c r="Y19" s="17">
        <f>(A1L212C11 + A1L228C11)</f>
        <v>333111</v>
      </c>
      <c r="Z19" s="16" t="s">
        <v>1623</v>
      </c>
      <c r="AA19" s="17">
        <f>(A1L247C10 + A1L247C11)</f>
        <v>1387384</v>
      </c>
      <c r="AB19" s="16" t="s">
        <v>1624</v>
      </c>
      <c r="AC19" s="17">
        <f>(A1L212C13 + A1L228C13)</f>
        <v>1020154</v>
      </c>
      <c r="AD19" s="16" t="s">
        <v>1625</v>
      </c>
      <c r="AE19" s="17">
        <f>(A1L212C14 + A1L228C14)</f>
        <v>351279</v>
      </c>
      <c r="AF19" s="16" t="s">
        <v>1626</v>
      </c>
      <c r="AG19" s="17">
        <f>(A1L247C13 + A1L247C14)</f>
        <v>1371433</v>
      </c>
      <c r="AH19" s="16" t="s">
        <v>1627</v>
      </c>
      <c r="AI19" s="17">
        <f>IF(RUN_YEARS &gt; 1,(A1L247C1 + A1L247C4) / 2, 0)</f>
        <v>833736</v>
      </c>
      <c r="AJ19" s="16" t="s">
        <v>1628</v>
      </c>
      <c r="AK19" s="17">
        <f>IF(RUN_YEARS &gt; 1,(A1L247C2 + A1L247C5) / 2, 0)</f>
        <v>267261</v>
      </c>
      <c r="AL19" s="16" t="s">
        <v>1629</v>
      </c>
      <c r="AM19" s="17">
        <f>(A1L247C16 + A1L247C17)</f>
        <v>1100997</v>
      </c>
      <c r="AN19" s="16" t="s">
        <v>1630</v>
      </c>
      <c r="AO19" s="17">
        <f>IF(RUN_YEARS &gt; 2,(A1L247C1 + A1L247C4 + A1L247C7) / 3, 0)</f>
        <v>890472.66666666663</v>
      </c>
      <c r="AP19" s="16" t="s">
        <v>1631</v>
      </c>
      <c r="AQ19" s="17">
        <f>IF(RUN_YEARS &gt; 2,(A1L247C2 + A1L247C5 + A1L247C8) / 3, 0)</f>
        <v>289463.33333333331</v>
      </c>
      <c r="AR19" s="16" t="s">
        <v>1632</v>
      </c>
      <c r="AS19" s="17">
        <f>(A1L247C19 + A1L247C20)</f>
        <v>1179936</v>
      </c>
      <c r="AT19" s="16" t="s">
        <v>1633</v>
      </c>
      <c r="AU19" s="17">
        <f>IF(RUN_YEARS &gt; 3,(A1L247C1 + A1L247C4 + A1L247C7 + A1L247C10) / 4, 0)</f>
        <v>931422.75</v>
      </c>
      <c r="AV19" s="16" t="s">
        <v>1634</v>
      </c>
      <c r="AW19" s="17">
        <f>IF(RUN_YEARS &gt; 3,(A1L247C2 + A1L247C5 + A1L247C8 + A1L247C11) / 4, 0)</f>
        <v>300375.25</v>
      </c>
      <c r="AX19" s="16" t="s">
        <v>1635</v>
      </c>
      <c r="AY19" s="17">
        <f>(A1L247C22 + A1L247C23)</f>
        <v>1231798</v>
      </c>
      <c r="AZ19" s="16" t="s">
        <v>1636</v>
      </c>
      <c r="BA19" s="17">
        <f>IF(RUN_YEARS &gt; 4,(A1L247C1 + A1L247C4 + A1L247C7 + A1L247C10 + A1L247C13) / 5, 0)</f>
        <v>949169</v>
      </c>
      <c r="BB19" s="16" t="s">
        <v>1637</v>
      </c>
      <c r="BC19" s="17">
        <f>IF(RUN_YEARS &gt; 4,(A1L247C2 + A1L247C5 + A1L247C8 + A1L247C11 + A1L247C14) / 5, 0)</f>
        <v>310556</v>
      </c>
      <c r="BD19" s="16" t="s">
        <v>1638</v>
      </c>
      <c r="BE19" s="17">
        <f>(A1L247C25 + A1L247C26)</f>
        <v>1259725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745</v>
      </c>
      <c r="F20" s="16" t="s">
        <v>1640</v>
      </c>
      <c r="G20" s="17">
        <f>(A1L213C2 + A1L229C2)</f>
        <v>920</v>
      </c>
      <c r="H20" s="16" t="s">
        <v>1641</v>
      </c>
      <c r="I20" s="17">
        <f>(A1L248C1 + A1L248C2)</f>
        <v>1665</v>
      </c>
      <c r="J20" s="16" t="s">
        <v>1642</v>
      </c>
      <c r="K20" s="17">
        <f>(A1L213C4 + A1L229C4)</f>
        <v>1040</v>
      </c>
      <c r="L20" s="16" t="s">
        <v>1643</v>
      </c>
      <c r="M20" s="17">
        <f>(A1L213C5 + A1L229C5)</f>
        <v>1182</v>
      </c>
      <c r="N20" s="16" t="s">
        <v>1644</v>
      </c>
      <c r="O20" s="17">
        <f>(A1L248C4 + A1L248C5)</f>
        <v>2222</v>
      </c>
      <c r="P20" s="16" t="s">
        <v>1645</v>
      </c>
      <c r="Q20" s="17">
        <f>(A1L213C7 + A1L229C7)</f>
        <v>942</v>
      </c>
      <c r="R20" s="16" t="s">
        <v>1646</v>
      </c>
      <c r="S20" s="17">
        <f>(A1L213C8 + A1L229C8)</f>
        <v>1385</v>
      </c>
      <c r="T20" s="16" t="s">
        <v>1647</v>
      </c>
      <c r="U20" s="17">
        <f>(A1L248C7 + A1L248C8)</f>
        <v>2327</v>
      </c>
      <c r="V20" s="16" t="s">
        <v>1648</v>
      </c>
      <c r="W20" s="17">
        <f>(A1L213C10 + A1L229C10)</f>
        <v>1240</v>
      </c>
      <c r="X20" s="16" t="s">
        <v>1649</v>
      </c>
      <c r="Y20" s="17">
        <f>(A1L213C11 + A1L229C11)</f>
        <v>1620</v>
      </c>
      <c r="Z20" s="16" t="s">
        <v>1650</v>
      </c>
      <c r="AA20" s="17">
        <f>(A1L248C10 + A1L248C11)</f>
        <v>2860</v>
      </c>
      <c r="AB20" s="16" t="s">
        <v>1651</v>
      </c>
      <c r="AC20" s="17">
        <f>(A1L213C13 + A1L229C13)</f>
        <v>1254</v>
      </c>
      <c r="AD20" s="16" t="s">
        <v>1652</v>
      </c>
      <c r="AE20" s="17">
        <f>(A1L213C14 + A1L229C14)</f>
        <v>1769</v>
      </c>
      <c r="AF20" s="16" t="s">
        <v>1653</v>
      </c>
      <c r="AG20" s="17">
        <f>(A1L248C13 + A1L248C14)</f>
        <v>3023</v>
      </c>
      <c r="AH20" s="16" t="s">
        <v>1654</v>
      </c>
      <c r="AI20" s="17">
        <f>IF(RUN_YEARS &gt; 1,(A1L248C1 + A1L248C4) / 2, 0)</f>
        <v>892.5</v>
      </c>
      <c r="AJ20" s="16" t="s">
        <v>1655</v>
      </c>
      <c r="AK20" s="17">
        <f>IF(RUN_YEARS &gt; 1,(A1L248C2 + A1L248C5) / 2, 0)</f>
        <v>1051</v>
      </c>
      <c r="AL20" s="16" t="s">
        <v>1656</v>
      </c>
      <c r="AM20" s="17">
        <f>(A1L248C16 + A1L248C17)</f>
        <v>1943.5</v>
      </c>
      <c r="AN20" s="16" t="s">
        <v>1657</v>
      </c>
      <c r="AO20" s="17">
        <f>IF(RUN_YEARS &gt; 2,(A1L248C1 + A1L248C4 + A1L248C7) / 3, 0)</f>
        <v>909</v>
      </c>
      <c r="AP20" s="16" t="s">
        <v>1658</v>
      </c>
      <c r="AQ20" s="17">
        <f>IF(RUN_YEARS &gt; 2,(A1L248C2 + A1L248C5 + A1L248C8) / 3, 0)</f>
        <v>1162.3333333333333</v>
      </c>
      <c r="AR20" s="16" t="s">
        <v>1659</v>
      </c>
      <c r="AS20" s="17">
        <f>(A1L248C19 + A1L248C20)</f>
        <v>2071.333333333333</v>
      </c>
      <c r="AT20" s="16" t="s">
        <v>1660</v>
      </c>
      <c r="AU20" s="17">
        <f>IF(RUN_YEARS &gt; 3,(A1L248C1 + A1L248C4 + A1L248C7 + A1L248C10) / 4, 0)</f>
        <v>991.75</v>
      </c>
      <c r="AV20" s="16" t="s">
        <v>1661</v>
      </c>
      <c r="AW20" s="17">
        <f>IF(RUN_YEARS &gt; 3,(A1L248C2 + A1L248C5 + A1L248C8 + A1L248C11) / 4, 0)</f>
        <v>1276.75</v>
      </c>
      <c r="AX20" s="16" t="s">
        <v>1662</v>
      </c>
      <c r="AY20" s="17">
        <f>(A1L248C22 + A1L248C23)</f>
        <v>2268.5</v>
      </c>
      <c r="AZ20" s="16" t="s">
        <v>1663</v>
      </c>
      <c r="BA20" s="17">
        <f>IF(RUN_YEARS &gt; 4,(A1L248C1 + A1L248C4 + A1L248C7 + A1L248C10 + A1L248C13) / 5, 0)</f>
        <v>1044.2</v>
      </c>
      <c r="BB20" s="16" t="s">
        <v>1664</v>
      </c>
      <c r="BC20" s="17">
        <f>IF(RUN_YEARS &gt; 4,(A1L248C2 + A1L248C5 + A1L248C8 + A1L248C11 + A1L248C14) / 5, 0)</f>
        <v>1375.2</v>
      </c>
      <c r="BD20" s="16" t="s">
        <v>1665</v>
      </c>
      <c r="BE20" s="17">
        <f>(A1L248C25 + A1L248C26)</f>
        <v>2419.4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393518</v>
      </c>
      <c r="F21" s="16" t="s">
        <v>1667</v>
      </c>
      <c r="G21" s="17">
        <f>(A1L214C2 + A1L230C2)</f>
        <v>369971</v>
      </c>
      <c r="H21" s="16" t="s">
        <v>1668</v>
      </c>
      <c r="I21" s="17">
        <f>(A1L249C1 + A1L249C2)</f>
        <v>763489</v>
      </c>
      <c r="J21" s="16" t="s">
        <v>1669</v>
      </c>
      <c r="K21" s="17">
        <f>(A1L214C4 + A1L230C4)</f>
        <v>385834</v>
      </c>
      <c r="L21" s="16" t="s">
        <v>1670</v>
      </c>
      <c r="M21" s="17">
        <f>(A1L214C5 + A1L230C5)</f>
        <v>368261</v>
      </c>
      <c r="N21" s="16" t="s">
        <v>1671</v>
      </c>
      <c r="O21" s="17">
        <f>(A1L249C4 + A1L249C5)</f>
        <v>754095</v>
      </c>
      <c r="P21" s="16" t="s">
        <v>1672</v>
      </c>
      <c r="Q21" s="17">
        <f>(A1L214C7 + A1L230C7)</f>
        <v>395324</v>
      </c>
      <c r="R21" s="16" t="s">
        <v>1673</v>
      </c>
      <c r="S21" s="17">
        <f>(A1L214C8 + A1L230C8)</f>
        <v>375470</v>
      </c>
      <c r="T21" s="16" t="s">
        <v>1674</v>
      </c>
      <c r="U21" s="17">
        <f>(A1L249C7 + A1L249C8)</f>
        <v>770794</v>
      </c>
      <c r="V21" s="16" t="s">
        <v>1675</v>
      </c>
      <c r="W21" s="17">
        <f>(A1L214C10 + A1L230C10)</f>
        <v>403026</v>
      </c>
      <c r="X21" s="16" t="s">
        <v>1676</v>
      </c>
      <c r="Y21" s="17">
        <f>(A1L214C11 + A1L230C11)</f>
        <v>376622</v>
      </c>
      <c r="Z21" s="16" t="s">
        <v>1677</v>
      </c>
      <c r="AA21" s="17">
        <f>(A1L249C10 + A1L249C11)</f>
        <v>779648</v>
      </c>
      <c r="AB21" s="16" t="s">
        <v>1678</v>
      </c>
      <c r="AC21" s="17">
        <f>(A1L214C13 + A1L230C13)</f>
        <v>366980</v>
      </c>
      <c r="AD21" s="16" t="s">
        <v>1679</v>
      </c>
      <c r="AE21" s="17">
        <f>(A1L214C14 + A1L230C14)</f>
        <v>339001</v>
      </c>
      <c r="AF21" s="16" t="s">
        <v>1680</v>
      </c>
      <c r="AG21" s="17">
        <f>(A1L249C13 + A1L249C14)</f>
        <v>705981</v>
      </c>
      <c r="AH21" s="16" t="s">
        <v>1681</v>
      </c>
      <c r="AI21" s="17">
        <f>IF(RUN_YEARS &gt; 1,(A1L249C1 + A1L249C4) / 2, 0)</f>
        <v>389676</v>
      </c>
      <c r="AJ21" s="16" t="s">
        <v>1682</v>
      </c>
      <c r="AK21" s="17">
        <f>IF(RUN_YEARS &gt; 1,(A1L249C2 + A1L249C5) / 2, 0)</f>
        <v>369116</v>
      </c>
      <c r="AL21" s="16" t="s">
        <v>1683</v>
      </c>
      <c r="AM21" s="17">
        <f>(A1L249C16 + A1L249C17)</f>
        <v>758792</v>
      </c>
      <c r="AN21" s="16" t="s">
        <v>1684</v>
      </c>
      <c r="AO21" s="17">
        <f>IF(RUN_YEARS &gt; 2,(A1L249C1 + A1L249C4 + A1L249C7) / 3, 0)</f>
        <v>391558.66666666669</v>
      </c>
      <c r="AP21" s="16" t="s">
        <v>1685</v>
      </c>
      <c r="AQ21" s="17">
        <f>IF(RUN_YEARS &gt; 2,(A1L249C2 + A1L249C5 + A1L249C8) / 3, 0)</f>
        <v>371234</v>
      </c>
      <c r="AR21" s="16" t="s">
        <v>1686</v>
      </c>
      <c r="AS21" s="17">
        <f>(A1L249C19 + A1L249C20)</f>
        <v>762792.66666666674</v>
      </c>
      <c r="AT21" s="16" t="s">
        <v>1687</v>
      </c>
      <c r="AU21" s="17">
        <f>IF(RUN_YEARS &gt; 3,(A1L249C1 + A1L249C4 + A1L249C7 + A1L249C10) / 4, 0)</f>
        <v>394425.5</v>
      </c>
      <c r="AV21" s="16" t="s">
        <v>1688</v>
      </c>
      <c r="AW21" s="17">
        <f>IF(RUN_YEARS &gt; 3,(A1L249C2 + A1L249C5 + A1L249C8 + A1L249C11) / 4, 0)</f>
        <v>372581</v>
      </c>
      <c r="AX21" s="16" t="s">
        <v>1689</v>
      </c>
      <c r="AY21" s="17">
        <f>(A1L249C22 + A1L249C23)</f>
        <v>767006.5</v>
      </c>
      <c r="AZ21" s="16" t="s">
        <v>1690</v>
      </c>
      <c r="BA21" s="17">
        <f>IF(RUN_YEARS &gt; 4,(A1L249C1 + A1L249C4 + A1L249C7 + A1L249C10 + A1L249C13) / 5, 0)</f>
        <v>388936.4</v>
      </c>
      <c r="BB21" s="16" t="s">
        <v>1691</v>
      </c>
      <c r="BC21" s="17">
        <f>IF(RUN_YEARS &gt; 4,(A1L249C2 + A1L249C5 + A1L249C8 + A1L249C11 + A1L249C14) / 5, 0)</f>
        <v>365865</v>
      </c>
      <c r="BD21" s="16" t="s">
        <v>1692</v>
      </c>
      <c r="BE21" s="17">
        <f>(A1L249C25 + A1L249C26)</f>
        <v>754801.4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321035</v>
      </c>
      <c r="F22" s="16" t="s">
        <v>1694</v>
      </c>
      <c r="G22" s="17">
        <f>(A1L231C2)</f>
        <v>327697</v>
      </c>
      <c r="H22" s="16" t="s">
        <v>1695</v>
      </c>
      <c r="I22" s="17">
        <f>(A1L250C1 + A1L250C2)</f>
        <v>648732</v>
      </c>
      <c r="J22" s="16" t="s">
        <v>1696</v>
      </c>
      <c r="K22" s="17">
        <f>(A1L231C4)</f>
        <v>309258</v>
      </c>
      <c r="L22" s="16" t="s">
        <v>1697</v>
      </c>
      <c r="M22" s="17">
        <f>(A1L231C5)</f>
        <v>324156</v>
      </c>
      <c r="N22" s="16" t="s">
        <v>1698</v>
      </c>
      <c r="O22" s="17">
        <f>(A1L250C4 + A1L250C5)</f>
        <v>633414</v>
      </c>
      <c r="P22" s="16" t="s">
        <v>1699</v>
      </c>
      <c r="Q22" s="17">
        <f>(A1L231C7)</f>
        <v>324421</v>
      </c>
      <c r="R22" s="16" t="s">
        <v>1700</v>
      </c>
      <c r="S22" s="17">
        <f>(A1L231C8)</f>
        <v>335729</v>
      </c>
      <c r="T22" s="16" t="s">
        <v>1701</v>
      </c>
      <c r="U22" s="17">
        <f>(A1L250C7 + A1L250C8)</f>
        <v>660150</v>
      </c>
      <c r="V22" s="16" t="s">
        <v>1702</v>
      </c>
      <c r="W22" s="17">
        <f>(A1L231C10)</f>
        <v>328459</v>
      </c>
      <c r="X22" s="16" t="s">
        <v>1703</v>
      </c>
      <c r="Y22" s="17">
        <f>(A1L231C11)</f>
        <v>336612</v>
      </c>
      <c r="Z22" s="16" t="s">
        <v>1704</v>
      </c>
      <c r="AA22" s="17">
        <f>(A1L250C10 + A1L250C11)</f>
        <v>665071</v>
      </c>
      <c r="AB22" s="16" t="s">
        <v>1705</v>
      </c>
      <c r="AC22" s="17">
        <f>(A1L231C13)</f>
        <v>320640</v>
      </c>
      <c r="AD22" s="16" t="s">
        <v>1706</v>
      </c>
      <c r="AE22" s="17">
        <f>(A1L231C14)</f>
        <v>329913</v>
      </c>
      <c r="AF22" s="16" t="s">
        <v>1707</v>
      </c>
      <c r="AG22" s="17">
        <f>(A1L250C13 + A1L250C14)</f>
        <v>650553</v>
      </c>
      <c r="AH22" s="16" t="s">
        <v>1708</v>
      </c>
      <c r="AI22" s="17">
        <f>IF(RUN_YEARS &gt; 1,(A1L250C1 + A1L250C4) / 2, 0)</f>
        <v>315146.5</v>
      </c>
      <c r="AJ22" s="16" t="s">
        <v>1709</v>
      </c>
      <c r="AK22" s="17">
        <f>IF(RUN_YEARS &gt; 1,(A1L250C2 + A1L250C5) / 2, 0)</f>
        <v>325926.5</v>
      </c>
      <c r="AL22" s="16" t="s">
        <v>1710</v>
      </c>
      <c r="AM22" s="17">
        <f>(A1L250C16 + A1L250C17)</f>
        <v>641073</v>
      </c>
      <c r="AN22" s="16" t="s">
        <v>1711</v>
      </c>
      <c r="AO22" s="17">
        <f>IF(RUN_YEARS &gt; 2,(A1L250C1 + A1L250C4 + A1L250C7) / 3, 0)</f>
        <v>318238</v>
      </c>
      <c r="AP22" s="16" t="s">
        <v>1712</v>
      </c>
      <c r="AQ22" s="17">
        <f>IF(RUN_YEARS &gt; 2,(A1L250C2 + A1L250C5 + A1L250C8) / 3, 0)</f>
        <v>329194</v>
      </c>
      <c r="AR22" s="16" t="s">
        <v>1713</v>
      </c>
      <c r="AS22" s="17">
        <f>(A1L250C19 + A1L250C20)</f>
        <v>647432</v>
      </c>
      <c r="AT22" s="16" t="s">
        <v>1714</v>
      </c>
      <c r="AU22" s="17">
        <f>IF(RUN_YEARS &gt; 3,(A1L250C1 + A1L250C4 + A1L250C7 + A1L250C10) / 4, 0)</f>
        <v>320793.25</v>
      </c>
      <c r="AV22" s="16" t="s">
        <v>1715</v>
      </c>
      <c r="AW22" s="17">
        <f>IF(RUN_YEARS &gt; 3,(A1L250C2 + A1L250C5 + A1L250C8 + A1L250C11) / 4, 0)</f>
        <v>331048.5</v>
      </c>
      <c r="AX22" s="16" t="s">
        <v>1716</v>
      </c>
      <c r="AY22" s="17">
        <f>(A1L250C22 + A1L250C23)</f>
        <v>651841.75</v>
      </c>
      <c r="AZ22" s="16" t="s">
        <v>1717</v>
      </c>
      <c r="BA22" s="17">
        <f>IF(RUN_YEARS &gt; 4,(A1L250C1 + A1L250C4 + A1L250C7 + A1L250C10 + A1L250C13) / 5, 0)</f>
        <v>320762.59999999998</v>
      </c>
      <c r="BB22" s="16" t="s">
        <v>1718</v>
      </c>
      <c r="BC22" s="17">
        <f>IF(RUN_YEARS &gt; 4,(A1L250C2 + A1L250C5 + A1L250C8 + A1L250C11 + A1L250C14) / 5, 0)</f>
        <v>330821.40000000002</v>
      </c>
      <c r="BD22" s="16" t="s">
        <v>1719</v>
      </c>
      <c r="BE22" s="17">
        <f>(A1L250C25 + A1L250C26)</f>
        <v>651584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1341019</v>
      </c>
      <c r="F23" s="16" t="s">
        <v>1721</v>
      </c>
      <c r="G23" s="17">
        <f>(A1L232C2)</f>
        <v>1384145</v>
      </c>
      <c r="H23" s="16" t="s">
        <v>1722</v>
      </c>
      <c r="I23" s="17">
        <f>(A1L251C1 + A1L251C2)</f>
        <v>2725164</v>
      </c>
      <c r="J23" s="16" t="s">
        <v>1723</v>
      </c>
      <c r="K23" s="17">
        <f>(A1L232C4)</f>
        <v>1303289</v>
      </c>
      <c r="L23" s="16" t="s">
        <v>1724</v>
      </c>
      <c r="M23" s="17">
        <f>(A1L232C5)</f>
        <v>1369864</v>
      </c>
      <c r="N23" s="16" t="s">
        <v>1725</v>
      </c>
      <c r="O23" s="17">
        <f>(A1L251C4 + A1L251C5)</f>
        <v>2673153</v>
      </c>
      <c r="P23" s="16" t="s">
        <v>1726</v>
      </c>
      <c r="Q23" s="17">
        <f>(A1L232C7)</f>
        <v>1584550</v>
      </c>
      <c r="R23" s="16" t="s">
        <v>1727</v>
      </c>
      <c r="S23" s="17">
        <f>(A1L232C8)</f>
        <v>1645738</v>
      </c>
      <c r="T23" s="16" t="s">
        <v>1728</v>
      </c>
      <c r="U23" s="17">
        <f>(A1L251C7 + A1L251C8)</f>
        <v>3230288</v>
      </c>
      <c r="V23" s="16" t="s">
        <v>1729</v>
      </c>
      <c r="W23" s="17">
        <f>(A1L232C10)</f>
        <v>1436407</v>
      </c>
      <c r="X23" s="16" t="s">
        <v>1730</v>
      </c>
      <c r="Y23" s="17">
        <f>(A1L232C11)</f>
        <v>1475426</v>
      </c>
      <c r="Z23" s="16" t="s">
        <v>1731</v>
      </c>
      <c r="AA23" s="17">
        <f>(A1L251C10 + A1L251C11)</f>
        <v>2911833</v>
      </c>
      <c r="AB23" s="16" t="s">
        <v>1732</v>
      </c>
      <c r="AC23" s="17">
        <f>(A1L232C13)</f>
        <v>1195339</v>
      </c>
      <c r="AD23" s="16" t="s">
        <v>1733</v>
      </c>
      <c r="AE23" s="17">
        <f>(A1L232C14)</f>
        <v>1246610</v>
      </c>
      <c r="AF23" s="16" t="s">
        <v>1734</v>
      </c>
      <c r="AG23" s="17">
        <f>(A1L251C13 + A1L251C14)</f>
        <v>2441949</v>
      </c>
      <c r="AH23" s="16" t="s">
        <v>1735</v>
      </c>
      <c r="AI23" s="17">
        <f>IF(RUN_YEARS &gt; 1,(A1L251C1 + A1L251C4) / 2, 0)</f>
        <v>1322154</v>
      </c>
      <c r="AJ23" s="16" t="s">
        <v>1736</v>
      </c>
      <c r="AK23" s="17">
        <f>IF(RUN_YEARS &gt; 1,(A1L251C2 + A1L251C5) / 2, 0)</f>
        <v>1377004.5</v>
      </c>
      <c r="AL23" s="16" t="s">
        <v>1737</v>
      </c>
      <c r="AM23" s="17">
        <f>(A1L251C16 + A1L251C17)</f>
        <v>2699158.5</v>
      </c>
      <c r="AN23" s="16" t="s">
        <v>1738</v>
      </c>
      <c r="AO23" s="17">
        <f>IF(RUN_YEARS &gt; 2,(A1L251C1 + A1L251C4 + A1L251C7) / 3, 0)</f>
        <v>1409619.3333333333</v>
      </c>
      <c r="AP23" s="16" t="s">
        <v>1739</v>
      </c>
      <c r="AQ23" s="17">
        <f>IF(RUN_YEARS &gt; 2,(A1L251C2 + A1L251C5 + A1L251C8) / 3, 0)</f>
        <v>1466582.3333333333</v>
      </c>
      <c r="AR23" s="16" t="s">
        <v>1740</v>
      </c>
      <c r="AS23" s="17">
        <f>(A1L251C19 + A1L251C20)</f>
        <v>2876201.6666666665</v>
      </c>
      <c r="AT23" s="16" t="s">
        <v>1741</v>
      </c>
      <c r="AU23" s="17">
        <f>IF(RUN_YEARS &gt; 3,(A1L251C1 + A1L251C4 + A1L251C7 + A1L251C10) / 4, 0)</f>
        <v>1416316.25</v>
      </c>
      <c r="AV23" s="16" t="s">
        <v>1742</v>
      </c>
      <c r="AW23" s="17">
        <f>IF(RUN_YEARS &gt; 3,(A1L251C2 + A1L251C5 + A1L251C8 + A1L251C11) / 4, 0)</f>
        <v>1468793.25</v>
      </c>
      <c r="AX23" s="16" t="s">
        <v>1743</v>
      </c>
      <c r="AY23" s="17">
        <f>(A1L251C22 + A1L251C23)</f>
        <v>2885109.5</v>
      </c>
      <c r="AZ23" s="16" t="s">
        <v>1744</v>
      </c>
      <c r="BA23" s="17">
        <f>IF(RUN_YEARS &gt; 4,(A1L251C1 + A1L251C4 + A1L251C7 + A1L251C10 + A1L251C13) / 5, 0)</f>
        <v>1372120.8</v>
      </c>
      <c r="BB23" s="16" t="s">
        <v>1745</v>
      </c>
      <c r="BC23" s="17">
        <f>IF(RUN_YEARS &gt; 4,(A1L251C2 + A1L251C5 + A1L251C8 + A1L251C11 + A1L251C14) / 5, 0)</f>
        <v>1424356.6</v>
      </c>
      <c r="BD23" s="16" t="s">
        <v>1746</v>
      </c>
      <c r="BE23" s="17">
        <f>(A1L251C25 + A1L251C26)</f>
        <v>2796477.4000000004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5077</v>
      </c>
      <c r="F24" s="16" t="s">
        <v>1748</v>
      </c>
      <c r="G24" s="17">
        <f>(A1L215C2 + A1L233C2)</f>
        <v>2660</v>
      </c>
      <c r="H24" s="16" t="s">
        <v>1749</v>
      </c>
      <c r="I24" s="17">
        <f>(A1L252C1 + A1L252C2)</f>
        <v>7737</v>
      </c>
      <c r="J24" s="16" t="s">
        <v>1750</v>
      </c>
      <c r="K24" s="17">
        <f>(A1L215C4 + A1L233C4)</f>
        <v>5061</v>
      </c>
      <c r="L24" s="16" t="s">
        <v>1751</v>
      </c>
      <c r="M24" s="17">
        <f>(A1L215C5 + A1L233C5)</f>
        <v>2742</v>
      </c>
      <c r="N24" s="16" t="s">
        <v>1752</v>
      </c>
      <c r="O24" s="17">
        <f>(A1L252C4 + A1L252C5)</f>
        <v>7803</v>
      </c>
      <c r="P24" s="16" t="s">
        <v>1753</v>
      </c>
      <c r="Q24" s="17">
        <f>(A1L215C7 + A1L233C7)</f>
        <v>5545</v>
      </c>
      <c r="R24" s="16" t="s">
        <v>1754</v>
      </c>
      <c r="S24" s="17">
        <f>(A1L215C8 + A1L233C8)</f>
        <v>2939</v>
      </c>
      <c r="T24" s="16" t="s">
        <v>1755</v>
      </c>
      <c r="U24" s="17">
        <f>(A1L252C7 + A1L252C8)</f>
        <v>8484</v>
      </c>
      <c r="V24" s="16" t="s">
        <v>1756</v>
      </c>
      <c r="W24" s="17">
        <f>(A1L215C10 + A1L233C10)</f>
        <v>7382</v>
      </c>
      <c r="X24" s="16" t="s">
        <v>1757</v>
      </c>
      <c r="Y24" s="17">
        <f>(A1L215C11 + A1L233C11)</f>
        <v>3930</v>
      </c>
      <c r="Z24" s="16" t="s">
        <v>1758</v>
      </c>
      <c r="AA24" s="17">
        <f>(A1L252C10 + A1L252C11)</f>
        <v>11312</v>
      </c>
      <c r="AB24" s="16" t="s">
        <v>1759</v>
      </c>
      <c r="AC24" s="17">
        <f>(A1L215C13 + A1L233C13)</f>
        <v>6090</v>
      </c>
      <c r="AD24" s="16" t="s">
        <v>1760</v>
      </c>
      <c r="AE24" s="17">
        <f>(A1L215C14 + A1L233C14)</f>
        <v>3918</v>
      </c>
      <c r="AF24" s="16" t="s">
        <v>1761</v>
      </c>
      <c r="AG24" s="17">
        <f>(A1L252C13 + A1L252C14)</f>
        <v>10008</v>
      </c>
      <c r="AH24" s="16" t="s">
        <v>1762</v>
      </c>
      <c r="AI24" s="17">
        <f>IF(RUN_YEARS &gt; 1,(A1L252C1 + A1L252C4) / 2, 0)</f>
        <v>5069</v>
      </c>
      <c r="AJ24" s="16" t="s">
        <v>1763</v>
      </c>
      <c r="AK24" s="17">
        <f>IF(RUN_YEARS &gt; 1,(A1L252C2 + A1L252C5) / 2, 0)</f>
        <v>2701</v>
      </c>
      <c r="AL24" s="16" t="s">
        <v>1764</v>
      </c>
      <c r="AM24" s="17">
        <f>(A1L252C16 + A1L252C17)</f>
        <v>7770</v>
      </c>
      <c r="AN24" s="16" t="s">
        <v>1765</v>
      </c>
      <c r="AO24" s="17">
        <f>IF(RUN_YEARS &gt; 2,(A1L252C1 + A1L252C4 + A1L252C7) / 3, 0)</f>
        <v>5227.666666666667</v>
      </c>
      <c r="AP24" s="16" t="s">
        <v>1766</v>
      </c>
      <c r="AQ24" s="17">
        <f>IF(RUN_YEARS &gt; 2,(A1L252C2 + A1L252C5 + A1L252C8) / 3, 0)</f>
        <v>2780.3333333333335</v>
      </c>
      <c r="AR24" s="16" t="s">
        <v>1767</v>
      </c>
      <c r="AS24" s="17">
        <f>(A1L252C19 + A1L252C20)</f>
        <v>8008</v>
      </c>
      <c r="AT24" s="16" t="s">
        <v>1768</v>
      </c>
      <c r="AU24" s="17">
        <f>IF(RUN_YEARS &gt; 3,(A1L252C1 + A1L252C4 + A1L252C7 + A1L252C10) / 4, 0)</f>
        <v>5766.25</v>
      </c>
      <c r="AV24" s="16" t="s">
        <v>1769</v>
      </c>
      <c r="AW24" s="17">
        <f>IF(RUN_YEARS &gt; 3,(A1L252C2 + A1L252C5 + A1L252C8 + A1L252C11) / 4, 0)</f>
        <v>3067.75</v>
      </c>
      <c r="AX24" s="16" t="s">
        <v>1770</v>
      </c>
      <c r="AY24" s="17">
        <f>(A1L252C22 + A1L252C23)</f>
        <v>8834</v>
      </c>
      <c r="AZ24" s="16" t="s">
        <v>1771</v>
      </c>
      <c r="BA24" s="17">
        <f>IF(RUN_YEARS &gt; 4,(A1L252C1 + A1L252C4 + A1L252C7 + A1L252C10 + A1L252C13) / 5, 0)</f>
        <v>5831</v>
      </c>
      <c r="BB24" s="16" t="s">
        <v>1772</v>
      </c>
      <c r="BC24" s="17">
        <f>IF(RUN_YEARS &gt; 4,(A1L252C2 + A1L252C5 + A1L252C8 + A1L252C11 + A1L252C14) / 5, 0)</f>
        <v>3237.8</v>
      </c>
      <c r="BD24" s="16" t="s">
        <v>1773</v>
      </c>
      <c r="BE24" s="17">
        <f>(A1L252C25 + A1L252C26)</f>
        <v>9068.7999999999993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1667131</v>
      </c>
      <c r="F25" s="16" t="s">
        <v>1775</v>
      </c>
      <c r="G25" s="17">
        <f>(A1L215C2 + A1L234C2)</f>
        <v>1714502</v>
      </c>
      <c r="H25" s="16" t="s">
        <v>1776</v>
      </c>
      <c r="I25" s="17">
        <f>(A1L253C1 + A1L253C2)</f>
        <v>3381633</v>
      </c>
      <c r="J25" s="16" t="s">
        <v>1777</v>
      </c>
      <c r="K25" s="17">
        <f>(A1L215C4 + A1L234C4)</f>
        <v>1617608</v>
      </c>
      <c r="L25" s="16" t="s">
        <v>1778</v>
      </c>
      <c r="M25" s="17">
        <f>(A1L215C5 + A1L234C5)</f>
        <v>1696762</v>
      </c>
      <c r="N25" s="16" t="s">
        <v>1779</v>
      </c>
      <c r="O25" s="17">
        <f>(A1L253C4 + A1L253C5)</f>
        <v>3314370</v>
      </c>
      <c r="P25" s="16" t="s">
        <v>1780</v>
      </c>
      <c r="Q25" s="17">
        <f>(A1L215C7 + A1L234C7)</f>
        <v>1914516</v>
      </c>
      <c r="R25" s="16" t="s">
        <v>1781</v>
      </c>
      <c r="S25" s="17">
        <f>(A1L215C8 + A1L234C8)</f>
        <v>1984406</v>
      </c>
      <c r="T25" s="16" t="s">
        <v>1782</v>
      </c>
      <c r="U25" s="17">
        <f>(A1L253C7 + A1L253C8)</f>
        <v>3898922</v>
      </c>
      <c r="V25" s="16" t="s">
        <v>1783</v>
      </c>
      <c r="W25" s="17">
        <f>(A1L215C10 + A1L234C10)</f>
        <v>1772248</v>
      </c>
      <c r="X25" s="16" t="s">
        <v>1784</v>
      </c>
      <c r="Y25" s="17">
        <f>(A1L215C11 + A1L234C11)</f>
        <v>1815968</v>
      </c>
      <c r="Z25" s="16" t="s">
        <v>1785</v>
      </c>
      <c r="AA25" s="17">
        <f>(A1L253C10 + A1L253C11)</f>
        <v>3588216</v>
      </c>
      <c r="AB25" s="16" t="s">
        <v>1786</v>
      </c>
      <c r="AC25" s="17">
        <f>(A1L215C13 + A1L234C13)</f>
        <v>1522069</v>
      </c>
      <c r="AD25" s="16" t="s">
        <v>1787</v>
      </c>
      <c r="AE25" s="17">
        <f>(A1L215C14 + A1L234C14)</f>
        <v>1580441</v>
      </c>
      <c r="AF25" s="16" t="s">
        <v>1788</v>
      </c>
      <c r="AG25" s="17">
        <f>(A1L253C13 + A1L253C14)</f>
        <v>3102510</v>
      </c>
      <c r="AH25" s="16" t="s">
        <v>1789</v>
      </c>
      <c r="AI25" s="17">
        <f>IF(RUN_YEARS &gt; 1,(A1L253C1 + A1L253C4) / 2, 0)</f>
        <v>1642369.5</v>
      </c>
      <c r="AJ25" s="16" t="s">
        <v>1790</v>
      </c>
      <c r="AK25" s="17">
        <f>IF(RUN_YEARS &gt; 1,(A1L253C2 + A1L253C5) / 2, 0)</f>
        <v>1705632</v>
      </c>
      <c r="AL25" s="16" t="s">
        <v>1791</v>
      </c>
      <c r="AM25" s="17">
        <f>(A1L253C16 + A1L253C17)</f>
        <v>3348001.5</v>
      </c>
      <c r="AN25" s="16" t="s">
        <v>1792</v>
      </c>
      <c r="AO25" s="17">
        <f>IF(RUN_YEARS &gt; 2,(A1L253C1 + A1L253C4 + A1L253C7) / 3, 0)</f>
        <v>1733085</v>
      </c>
      <c r="AP25" s="16" t="s">
        <v>1793</v>
      </c>
      <c r="AQ25" s="17">
        <f>IF(RUN_YEARS &gt; 2,(A1L253C2 + A1L253C5 + A1L253C8) / 3, 0)</f>
        <v>1798556.6666666667</v>
      </c>
      <c r="AR25" s="16" t="s">
        <v>1794</v>
      </c>
      <c r="AS25" s="17">
        <f>(A1L253C19 + A1L253C20)</f>
        <v>3531641.666666667</v>
      </c>
      <c r="AT25" s="16" t="s">
        <v>1795</v>
      </c>
      <c r="AU25" s="17">
        <f>IF(RUN_YEARS &gt; 3,(A1L253C1 + A1L253C4 + A1L253C7 + A1L253C10) / 4, 0)</f>
        <v>1742875.75</v>
      </c>
      <c r="AV25" s="16" t="s">
        <v>1796</v>
      </c>
      <c r="AW25" s="17">
        <f>IF(RUN_YEARS &gt; 3,(A1L253C2 + A1L253C5 + A1L253C8 + A1L253C11) / 4, 0)</f>
        <v>1802909.5</v>
      </c>
      <c r="AX25" s="16" t="s">
        <v>1797</v>
      </c>
      <c r="AY25" s="17">
        <f>(A1L253C22 + A1L253C23)</f>
        <v>3545785.25</v>
      </c>
      <c r="AZ25" s="16" t="s">
        <v>1798</v>
      </c>
      <c r="BA25" s="17">
        <f>IF(RUN_YEARS &gt; 4,(A1L253C1 + A1L253C4 + A1L253C7 + A1L253C10 + A1L253C13) / 5, 0)</f>
        <v>1698714.4</v>
      </c>
      <c r="BB25" s="16" t="s">
        <v>1799</v>
      </c>
      <c r="BC25" s="17">
        <f>IF(RUN_YEARS &gt; 4,(A1L253C2 + A1L253C5 + A1L253C8 + A1L253C11 + A1L253C14) / 5, 0)</f>
        <v>1758415.8</v>
      </c>
      <c r="BD25" s="16" t="s">
        <v>1800</v>
      </c>
      <c r="BE25" s="17">
        <f>(A1L253C25 + A1L253C26)</f>
        <v>3457130.2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12582162</v>
      </c>
      <c r="F26" s="16" t="s">
        <v>1802</v>
      </c>
      <c r="G26" s="17">
        <f>(A1L216C2 + A1L235C2)</f>
        <v>8803735</v>
      </c>
      <c r="H26" s="16" t="s">
        <v>1803</v>
      </c>
      <c r="I26" s="17">
        <f>(A1L254C1 + A1L254C2)</f>
        <v>21385897</v>
      </c>
      <c r="J26" s="16" t="s">
        <v>1804</v>
      </c>
      <c r="K26" s="17">
        <f>(A1L216C4 + A1L235C4)</f>
        <v>11846030</v>
      </c>
      <c r="L26" s="16" t="s">
        <v>1805</v>
      </c>
      <c r="M26" s="17">
        <f>(A1L216C5 + A1L235C5)</f>
        <v>8284357</v>
      </c>
      <c r="N26" s="16" t="s">
        <v>1806</v>
      </c>
      <c r="O26" s="17">
        <f>(A1L254C4 + A1L254C5)</f>
        <v>20130387</v>
      </c>
      <c r="P26" s="16" t="s">
        <v>1807</v>
      </c>
      <c r="Q26" s="17">
        <f>(A1L216C7 + A1L235C7)</f>
        <v>13182778</v>
      </c>
      <c r="R26" s="16" t="s">
        <v>1808</v>
      </c>
      <c r="S26" s="17">
        <f>(A1L216C8 + A1L235C8)</f>
        <v>9491749</v>
      </c>
      <c r="T26" s="16" t="s">
        <v>1809</v>
      </c>
      <c r="U26" s="17">
        <f>(A1L254C7 + A1L254C8)</f>
        <v>22674527</v>
      </c>
      <c r="V26" s="16" t="s">
        <v>1810</v>
      </c>
      <c r="W26" s="17">
        <f>(A1L216C10 + A1L235C10)</f>
        <v>14012331</v>
      </c>
      <c r="X26" s="16" t="s">
        <v>1811</v>
      </c>
      <c r="Y26" s="17">
        <f>(A1L216C11 + A1L235C11)</f>
        <v>9993165</v>
      </c>
      <c r="Z26" s="16" t="s">
        <v>1812</v>
      </c>
      <c r="AA26" s="17">
        <f>(A1L254C10 + A1L254C11)</f>
        <v>24005496</v>
      </c>
      <c r="AB26" s="16" t="s">
        <v>1813</v>
      </c>
      <c r="AC26" s="17">
        <f>(A1L216C13 + A1L235C13)</f>
        <v>13513931</v>
      </c>
      <c r="AD26" s="16" t="s">
        <v>1814</v>
      </c>
      <c r="AE26" s="17">
        <f>(A1L216C14 + A1L235C14)</f>
        <v>9653077</v>
      </c>
      <c r="AF26" s="16" t="s">
        <v>1815</v>
      </c>
      <c r="AG26" s="17">
        <f>(A1L254C13 + A1L254C14)</f>
        <v>23167008</v>
      </c>
      <c r="AH26" s="16" t="s">
        <v>1816</v>
      </c>
      <c r="AI26" s="17">
        <f>IF(RUN_YEARS &gt; 1,(A1L254C1 + A1L254C4) / 2, 0)</f>
        <v>12214096</v>
      </c>
      <c r="AJ26" s="16" t="s">
        <v>1817</v>
      </c>
      <c r="AK26" s="17">
        <f>IF(RUN_YEARS &gt; 1,(A1L254C2 + A1L254C5) / 2, 0)</f>
        <v>8544046</v>
      </c>
      <c r="AL26" s="16" t="s">
        <v>1818</v>
      </c>
      <c r="AM26" s="17">
        <f>(A1L254C16 + A1L254C17)</f>
        <v>20758142</v>
      </c>
      <c r="AN26" s="16" t="s">
        <v>1819</v>
      </c>
      <c r="AO26" s="17">
        <f>IF(RUN_YEARS &gt; 2,(A1L254C1 + A1L254C4 + A1L254C7) / 3, 0)</f>
        <v>12536990</v>
      </c>
      <c r="AP26" s="16" t="s">
        <v>1820</v>
      </c>
      <c r="AQ26" s="17">
        <f>IF(RUN_YEARS &gt; 2,(A1L254C2 + A1L254C5 + A1L254C8) / 3, 0)</f>
        <v>8859947</v>
      </c>
      <c r="AR26" s="16" t="s">
        <v>1821</v>
      </c>
      <c r="AS26" s="17">
        <f>(A1L254C19 + A1L254C20)</f>
        <v>21396937</v>
      </c>
      <c r="AT26" s="16" t="s">
        <v>1822</v>
      </c>
      <c r="AU26" s="17">
        <f>IF(RUN_YEARS &gt; 3,(A1L254C1 + A1L254C4 + A1L254C7 + A1L254C10) / 4, 0)</f>
        <v>12905825.25</v>
      </c>
      <c r="AV26" s="16" t="s">
        <v>1823</v>
      </c>
      <c r="AW26" s="17">
        <f>IF(RUN_YEARS &gt; 3,(A1L254C2 + A1L254C5 + A1L254C8 + A1L254C11) / 4, 0)</f>
        <v>9143251.5</v>
      </c>
      <c r="AX26" s="16" t="s">
        <v>1824</v>
      </c>
      <c r="AY26" s="17">
        <f>(A1L254C22 + A1L254C23)</f>
        <v>22049076.75</v>
      </c>
      <c r="AZ26" s="16" t="s">
        <v>1825</v>
      </c>
      <c r="BA26" s="17">
        <f>IF(RUN_YEARS &gt; 4,(A1L254C1 + A1L254C4 + A1L254C7 + A1L254C10 + A1L254C13) / 5, 0)</f>
        <v>13027446.4</v>
      </c>
      <c r="BB26" s="16" t="s">
        <v>1826</v>
      </c>
      <c r="BC26" s="17">
        <f>IF(RUN_YEARS &gt; 4,(A1L254C2 + A1L254C5 + A1L254C8 + A1L254C11 + A1L254C14) / 5, 0)</f>
        <v>9245216.5999999996</v>
      </c>
      <c r="BD26" s="16" t="s">
        <v>1827</v>
      </c>
      <c r="BE26" s="17">
        <f>(A1L254C25 + A1L254C26)</f>
        <v>22272663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9596C-F344-4890-9483-92872DBA2B6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2.4E-2</v>
      </c>
      <c r="L8" s="16" t="s">
        <v>1875</v>
      </c>
      <c r="M8" s="15">
        <v>2.5000000000000001E-2</v>
      </c>
      <c r="N8" s="16" t="s">
        <v>1877</v>
      </c>
      <c r="O8" s="17">
        <f>(A1L301C4 + A1L301C5)</f>
        <v>4.9000000000000002E-2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1E-3</v>
      </c>
      <c r="AF8" s="16" t="s">
        <v>1880</v>
      </c>
      <c r="AG8" s="17">
        <f>(A1L301C13 + A1L301C14)</f>
        <v>1E-3</v>
      </c>
      <c r="AH8" s="16" t="s">
        <v>1881</v>
      </c>
      <c r="AI8" s="17">
        <f>IF(RUN_YEARS &gt; 1,(A1L301C3 + A1L301C6) / 2, 0 )</f>
        <v>2.4500000000000001E-2</v>
      </c>
      <c r="AJ8" s="16" t="s">
        <v>1882</v>
      </c>
      <c r="AK8" s="17">
        <f>IF(RUN_YEARS &gt; 2,(A1L301C3 + A1L301C6 + A1L301C9) / 3, 0 )</f>
        <v>1.6333333333333335E-2</v>
      </c>
      <c r="AL8" s="16" t="s">
        <v>1883</v>
      </c>
      <c r="AM8" s="17">
        <f>IF(RUN_YEARS &gt; 3,(A1L301C3 + A1L301C6 + A1L301C9 + A1L301C12) / 4, 0 )</f>
        <v>1.225E-2</v>
      </c>
      <c r="AN8" s="16" t="s">
        <v>1884</v>
      </c>
      <c r="AO8" s="17">
        <f>IF(RUN_YEARS &gt; 4,(A1L301C3 + A1L301C6 + A1L301C9 + A1L301C12 + A1L301C15) / 5, 0 )</f>
        <v>0.01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8.2469999999999999</v>
      </c>
      <c r="F9" s="16" t="s">
        <v>1885</v>
      </c>
      <c r="G9" s="15">
        <v>12.768000000000001</v>
      </c>
      <c r="H9" s="16" t="s">
        <v>1886</v>
      </c>
      <c r="I9" s="17">
        <f>(A1L302C1 + A1L302C2)</f>
        <v>21.015000000000001</v>
      </c>
      <c r="J9" s="16" t="s">
        <v>1885</v>
      </c>
      <c r="K9" s="15">
        <v>6.6379999999999999</v>
      </c>
      <c r="L9" s="16" t="s">
        <v>1885</v>
      </c>
      <c r="M9" s="15">
        <v>11.125</v>
      </c>
      <c r="N9" s="16" t="s">
        <v>1887</v>
      </c>
      <c r="O9" s="17">
        <f>(A1L302C4 + A1L302C5)</f>
        <v>17.762999999999998</v>
      </c>
      <c r="P9" s="16" t="s">
        <v>1885</v>
      </c>
      <c r="Q9" s="15">
        <v>7.09</v>
      </c>
      <c r="R9" s="16" t="s">
        <v>1885</v>
      </c>
      <c r="S9" s="15">
        <v>10.676</v>
      </c>
      <c r="T9" s="16" t="s">
        <v>1888</v>
      </c>
      <c r="U9" s="17">
        <f>(A1L302C7 + A1L302C8)</f>
        <v>17.765999999999998</v>
      </c>
      <c r="V9" s="16" t="s">
        <v>1885</v>
      </c>
      <c r="W9" s="15">
        <v>4.4470000000000001</v>
      </c>
      <c r="X9" s="16" t="s">
        <v>1885</v>
      </c>
      <c r="Y9" s="15">
        <v>9.0570000000000004</v>
      </c>
      <c r="Z9" s="16" t="s">
        <v>1889</v>
      </c>
      <c r="AA9" s="17">
        <f>(A1L302C10 + A1L302C11)</f>
        <v>13.504000000000001</v>
      </c>
      <c r="AB9" s="16" t="s">
        <v>1885</v>
      </c>
      <c r="AC9" s="15">
        <v>3.5419999999999998</v>
      </c>
      <c r="AD9" s="16" t="s">
        <v>1885</v>
      </c>
      <c r="AE9" s="15">
        <v>7.702</v>
      </c>
      <c r="AF9" s="16" t="s">
        <v>1890</v>
      </c>
      <c r="AG9" s="17">
        <f>(A1L302C13 + A1L302C14)</f>
        <v>11.244</v>
      </c>
      <c r="AH9" s="16" t="s">
        <v>1891</v>
      </c>
      <c r="AI9" s="17">
        <f>IF(RUN_YEARS &gt; 1,(A1L302C3 + A1L302C6) / 2, 0 )</f>
        <v>19.388999999999999</v>
      </c>
      <c r="AJ9" s="16" t="s">
        <v>1892</v>
      </c>
      <c r="AK9" s="17">
        <f>IF(RUN_YEARS &gt; 2,(A1L302C3 + A1L302C6 + A1L302C9) / 3, 0 )</f>
        <v>18.847999999999999</v>
      </c>
      <c r="AL9" s="16" t="s">
        <v>1893</v>
      </c>
      <c r="AM9" s="17">
        <f>IF(RUN_YEARS &gt; 3,(A1L302C3 + A1L302C6 + A1L302C9 + A1L302C12) / 4, 0 )</f>
        <v>17.512</v>
      </c>
      <c r="AN9" s="16" t="s">
        <v>1894</v>
      </c>
      <c r="AO9" s="17">
        <f>IF(RUN_YEARS &gt; 4,(A1L302C3 + A1L302C6 + A1L302C9 + A1L302C12 + A1L302C15) / 5, 0 )</f>
        <v>16.258400000000002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9.93</v>
      </c>
      <c r="F10" s="16" t="s">
        <v>1895</v>
      </c>
      <c r="G10" s="15">
        <v>8.6989999999999998</v>
      </c>
      <c r="H10" s="16" t="s">
        <v>1896</v>
      </c>
      <c r="I10" s="17">
        <f>(A1L303C1 + A1L303C2)</f>
        <v>18.628999999999998</v>
      </c>
      <c r="J10" s="16" t="s">
        <v>1895</v>
      </c>
      <c r="K10" s="15">
        <v>7.4710000000000001</v>
      </c>
      <c r="L10" s="16" t="s">
        <v>1895</v>
      </c>
      <c r="M10" s="15">
        <v>6.819</v>
      </c>
      <c r="N10" s="16" t="s">
        <v>1897</v>
      </c>
      <c r="O10" s="17">
        <f>(A1L303C4 + A1L303C5)</f>
        <v>14.29</v>
      </c>
      <c r="P10" s="16" t="s">
        <v>1895</v>
      </c>
      <c r="Q10" s="15">
        <v>6.8719999999999999</v>
      </c>
      <c r="R10" s="16" t="s">
        <v>1895</v>
      </c>
      <c r="S10" s="15">
        <v>6.4329999999999998</v>
      </c>
      <c r="T10" s="16" t="s">
        <v>1898</v>
      </c>
      <c r="U10" s="17">
        <f>(A1L303C7 + A1L303C8)</f>
        <v>13.305</v>
      </c>
      <c r="V10" s="16" t="s">
        <v>1895</v>
      </c>
      <c r="W10" s="15">
        <v>8.2050000000000001</v>
      </c>
      <c r="X10" s="16" t="s">
        <v>1895</v>
      </c>
      <c r="Y10" s="15">
        <v>7.3659999999999997</v>
      </c>
      <c r="Z10" s="16" t="s">
        <v>1899</v>
      </c>
      <c r="AA10" s="17">
        <f>(A1L303C10 + A1L303C11)</f>
        <v>15.571</v>
      </c>
      <c r="AB10" s="16" t="s">
        <v>1895</v>
      </c>
      <c r="AC10" s="15">
        <v>7.7720000000000002</v>
      </c>
      <c r="AD10" s="16" t="s">
        <v>1895</v>
      </c>
      <c r="AE10" s="15">
        <v>7.6150000000000002</v>
      </c>
      <c r="AF10" s="16" t="s">
        <v>1900</v>
      </c>
      <c r="AG10" s="17">
        <f>(A1L303C13 + A1L303C14)</f>
        <v>15.387</v>
      </c>
      <c r="AH10" s="16" t="s">
        <v>1901</v>
      </c>
      <c r="AI10" s="17">
        <f>IF(RUN_YEARS &gt; 1,(A1L303C3 + A1L303C6) / 2, 0 )</f>
        <v>16.459499999999998</v>
      </c>
      <c r="AJ10" s="16" t="s">
        <v>1902</v>
      </c>
      <c r="AK10" s="17">
        <f>IF(RUN_YEARS &gt; 2,(A1L303C3 + A1L303C6 + A1L303C9) / 3, 0 )</f>
        <v>15.407999999999999</v>
      </c>
      <c r="AL10" s="16" t="s">
        <v>1903</v>
      </c>
      <c r="AM10" s="17">
        <f>IF(RUN_YEARS &gt; 3,(A1L303C3 + A1L303C6 + A1L303C9 + A1L303C12) / 4, 0 )</f>
        <v>15.448749999999999</v>
      </c>
      <c r="AN10" s="16" t="s">
        <v>1904</v>
      </c>
      <c r="AO10" s="17">
        <f>IF(RUN_YEARS &gt; 4,(A1L303C3 + A1L303C6 + A1L303C9 + A1L303C12 + A1L303C15) / 5, 0 )</f>
        <v>15.436399999999997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18.177</v>
      </c>
      <c r="F11" s="16" t="s">
        <v>1906</v>
      </c>
      <c r="G11" s="17">
        <f>(A1L302C2 + A1L303C2)</f>
        <v>21.466999999999999</v>
      </c>
      <c r="H11" s="16" t="s">
        <v>1907</v>
      </c>
      <c r="I11" s="17">
        <f>(_xlfn.SINGLE(A1L304C1) +_xlfn.SINGLE( A1L304C2))</f>
        <v>39.643999999999998</v>
      </c>
      <c r="J11" s="16" t="s">
        <v>1908</v>
      </c>
      <c r="K11" s="17">
        <f>(A1L302C4 + A1L303C4)</f>
        <v>14.109</v>
      </c>
      <c r="L11" s="16" t="s">
        <v>1909</v>
      </c>
      <c r="M11" s="17">
        <f>(A1L302C5 + A1L303C5)</f>
        <v>17.943999999999999</v>
      </c>
      <c r="N11" s="16" t="s">
        <v>1910</v>
      </c>
      <c r="O11" s="17">
        <f>(_xlfn.SINGLE(A1L304C4) +_xlfn.SINGLE( A1L304C5))</f>
        <v>32.052999999999997</v>
      </c>
      <c r="P11" s="16" t="s">
        <v>1911</v>
      </c>
      <c r="Q11" s="17">
        <f>(A1L302C7 + A1L303C7)</f>
        <v>13.962</v>
      </c>
      <c r="R11" s="16" t="s">
        <v>1912</v>
      </c>
      <c r="S11" s="17">
        <f>(A1L302C8 + A1L303C8)</f>
        <v>17.109000000000002</v>
      </c>
      <c r="T11" s="16" t="s">
        <v>1913</v>
      </c>
      <c r="U11" s="17">
        <f>(_xlfn.SINGLE(A1L304C7) +_xlfn.SINGLE( A1L304C8))</f>
        <v>31.071000000000002</v>
      </c>
      <c r="V11" s="16" t="s">
        <v>1914</v>
      </c>
      <c r="W11" s="17">
        <f>(A1L302C10 + A1L303C10)</f>
        <v>12.652000000000001</v>
      </c>
      <c r="X11" s="16" t="s">
        <v>1915</v>
      </c>
      <c r="Y11" s="17">
        <f>(A1L302C11 + A1L303C11)</f>
        <v>16.423000000000002</v>
      </c>
      <c r="Z11" s="16" t="s">
        <v>1916</v>
      </c>
      <c r="AA11" s="17">
        <f>(_xlfn.SINGLE(A1L304C10) +_xlfn.SINGLE( A1L304C11))</f>
        <v>29.075000000000003</v>
      </c>
      <c r="AB11" s="16" t="s">
        <v>1917</v>
      </c>
      <c r="AC11" s="17">
        <f>(A1L302C13 + A1L303C13)</f>
        <v>11.314</v>
      </c>
      <c r="AD11" s="16" t="s">
        <v>1918</v>
      </c>
      <c r="AE11" s="17">
        <f>(A1L302C14 + A1L303C14)</f>
        <v>15.317</v>
      </c>
      <c r="AF11" s="16" t="s">
        <v>1919</v>
      </c>
      <c r="AG11" s="17">
        <f>(_xlfn.SINGLE(A1L304C13) +_xlfn.SINGLE( A1L304C14))</f>
        <v>26.631</v>
      </c>
      <c r="AH11" s="16" t="s">
        <v>1920</v>
      </c>
      <c r="AI11" s="17">
        <f>IF(RUN_YEARS &gt; 1,(A1L304C3 + A1L304C6) / 2, 0 )</f>
        <v>35.848500000000001</v>
      </c>
      <c r="AJ11" s="16" t="s">
        <v>1921</v>
      </c>
      <c r="AK11" s="17">
        <f>IF(RUN_YEARS &gt; 2,(A1L304C3 + A1L304C6 + A1L304C9) / 3, 0 )</f>
        <v>34.256</v>
      </c>
      <c r="AL11" s="16" t="s">
        <v>1922</v>
      </c>
      <c r="AM11" s="17">
        <f>IF(RUN_YEARS &gt; 3,(A1L304C3 + A1L304C6 + A1L304C9 + A1L304C12) / 4, 0 )</f>
        <v>32.960750000000004</v>
      </c>
      <c r="AN11" s="16" t="s">
        <v>1923</v>
      </c>
      <c r="AO11" s="17">
        <f>IF(RUN_YEARS &gt; 4,(A1L304C3 + A1L304C6 + A1L304C9 + A1L304C12 + A1L304C15) / 5, 0 )</f>
        <v>31.694800000000004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158.339</v>
      </c>
      <c r="F12" s="16" t="s">
        <v>1924</v>
      </c>
      <c r="G12" s="15">
        <v>234.227</v>
      </c>
      <c r="H12" s="16" t="s">
        <v>1925</v>
      </c>
      <c r="I12" s="17">
        <f>(A1L305C1 + A1L305C2)</f>
        <v>392.56600000000003</v>
      </c>
      <c r="J12" s="16" t="s">
        <v>1924</v>
      </c>
      <c r="K12" s="15">
        <v>112.938</v>
      </c>
      <c r="L12" s="16" t="s">
        <v>1924</v>
      </c>
      <c r="M12" s="15">
        <v>180.25399999999999</v>
      </c>
      <c r="N12" s="16" t="s">
        <v>1926</v>
      </c>
      <c r="O12" s="17">
        <f>(A1L305C4 + A1L305C5)</f>
        <v>293.19200000000001</v>
      </c>
      <c r="P12" s="16" t="s">
        <v>1924</v>
      </c>
      <c r="Q12" s="15">
        <v>118.18</v>
      </c>
      <c r="R12" s="16" t="s">
        <v>1924</v>
      </c>
      <c r="S12" s="15">
        <v>178.22</v>
      </c>
      <c r="T12" s="16" t="s">
        <v>1927</v>
      </c>
      <c r="U12" s="17">
        <f>(A1L305C7 + A1L305C8)</f>
        <v>296.39999999999998</v>
      </c>
      <c r="V12" s="16" t="s">
        <v>1924</v>
      </c>
      <c r="W12" s="15">
        <v>215.078</v>
      </c>
      <c r="X12" s="16" t="s">
        <v>1924</v>
      </c>
      <c r="Y12" s="15">
        <v>231.476</v>
      </c>
      <c r="Z12" s="16" t="s">
        <v>1928</v>
      </c>
      <c r="AA12" s="17">
        <f>(A1L305C10 + A1L305C11)</f>
        <v>446.55399999999997</v>
      </c>
      <c r="AB12" s="16" t="s">
        <v>1924</v>
      </c>
      <c r="AC12" s="15">
        <v>238.339</v>
      </c>
      <c r="AD12" s="16" t="s">
        <v>1924</v>
      </c>
      <c r="AE12" s="15">
        <v>246.423</v>
      </c>
      <c r="AF12" s="16" t="s">
        <v>1929</v>
      </c>
      <c r="AG12" s="17">
        <f>(A1L305C13 + A1L305C14)</f>
        <v>484.762</v>
      </c>
      <c r="AH12" s="16" t="s">
        <v>1930</v>
      </c>
      <c r="AI12" s="17">
        <f>IF(RUN_YEARS &gt; 1,(A1L305C3 + A1L305C6) / 2, 0 )</f>
        <v>342.87900000000002</v>
      </c>
      <c r="AJ12" s="16" t="s">
        <v>1931</v>
      </c>
      <c r="AK12" s="17">
        <f>IF(RUN_YEARS &gt; 2,(A1L305C3 + A1L305C6 + A1L305C9) / 3, 0 )</f>
        <v>327.38600000000002</v>
      </c>
      <c r="AL12" s="16" t="s">
        <v>1932</v>
      </c>
      <c r="AM12" s="17">
        <f>IF(RUN_YEARS &gt; 3,(A1L305C3 + A1L305C6 + A1L305C9 + A1L305C12) / 4, 0 )</f>
        <v>357.178</v>
      </c>
      <c r="AN12" s="16" t="s">
        <v>1933</v>
      </c>
      <c r="AO12" s="17">
        <f>IF(RUN_YEARS &gt; 4,(A1L305C3 + A1L305C6 + A1L305C9 + A1L305C12 + A1L305C15) / 5, 0 )</f>
        <v>382.69479999999999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286.245</v>
      </c>
      <c r="F13" s="16" t="s">
        <v>1934</v>
      </c>
      <c r="G13" s="15">
        <v>256.84899999999999</v>
      </c>
      <c r="H13" s="16" t="s">
        <v>1935</v>
      </c>
      <c r="I13" s="17">
        <f>(A1L306C1 + A1L306C2)</f>
        <v>543.09400000000005</v>
      </c>
      <c r="J13" s="16" t="s">
        <v>1934</v>
      </c>
      <c r="K13" s="15">
        <v>271.41699999999997</v>
      </c>
      <c r="L13" s="16" t="s">
        <v>1934</v>
      </c>
      <c r="M13" s="15">
        <v>233.976</v>
      </c>
      <c r="N13" s="16" t="s">
        <v>1936</v>
      </c>
      <c r="O13" s="17">
        <f>(A1L306C4 + A1L306C5)</f>
        <v>505.39299999999997</v>
      </c>
      <c r="P13" s="16" t="s">
        <v>1934</v>
      </c>
      <c r="Q13" s="15">
        <v>316.32799999999997</v>
      </c>
      <c r="R13" s="16" t="s">
        <v>1934</v>
      </c>
      <c r="S13" s="15">
        <v>283.69900000000001</v>
      </c>
      <c r="T13" s="16" t="s">
        <v>1937</v>
      </c>
      <c r="U13" s="17">
        <f>(A1L306C7 + A1L306C8)</f>
        <v>600.02700000000004</v>
      </c>
      <c r="V13" s="16" t="s">
        <v>1934</v>
      </c>
      <c r="W13" s="15">
        <v>357.71699999999998</v>
      </c>
      <c r="X13" s="16" t="s">
        <v>1934</v>
      </c>
      <c r="Y13" s="15">
        <v>311.42899999999997</v>
      </c>
      <c r="Z13" s="16" t="s">
        <v>1938</v>
      </c>
      <c r="AA13" s="17">
        <f>(A1L306C10 + A1L306C11)</f>
        <v>669.14599999999996</v>
      </c>
      <c r="AB13" s="16" t="s">
        <v>1934</v>
      </c>
      <c r="AC13" s="15">
        <v>371.14499999999998</v>
      </c>
      <c r="AD13" s="16" t="s">
        <v>1934</v>
      </c>
      <c r="AE13" s="15">
        <v>359.84100000000001</v>
      </c>
      <c r="AF13" s="16" t="s">
        <v>1939</v>
      </c>
      <c r="AG13" s="17">
        <f>(A1L306C13 + A1L306C14)</f>
        <v>730.98599999999999</v>
      </c>
      <c r="AH13" s="16" t="s">
        <v>1940</v>
      </c>
      <c r="AI13" s="17">
        <f>IF(RUN_YEARS &gt; 1,(A1L306C3 + A1L306C6) / 2, 0 )</f>
        <v>524.24350000000004</v>
      </c>
      <c r="AJ13" s="16" t="s">
        <v>1941</v>
      </c>
      <c r="AK13" s="17">
        <f>IF(RUN_YEARS &gt; 2,(A1L306C3 + A1L306C6 + A1L306C9) / 3, 0 )</f>
        <v>549.50466666666671</v>
      </c>
      <c r="AL13" s="16" t="s">
        <v>1942</v>
      </c>
      <c r="AM13" s="17">
        <f>IF(RUN_YEARS &gt; 3,(A1L306C3 + A1L306C6 + A1L306C9 + A1L306C12) / 4, 0 )</f>
        <v>579.41499999999996</v>
      </c>
      <c r="AN13" s="16" t="s">
        <v>1943</v>
      </c>
      <c r="AO13" s="17">
        <f>IF(RUN_YEARS &gt; 4,(A1L306C3 + A1L306C6 + A1L306C9 + A1L306C12 + A1L306C15) / 5, 0 )</f>
        <v>609.72919999999999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39.627000000000002</v>
      </c>
      <c r="F14" s="16" t="s">
        <v>1944</v>
      </c>
      <c r="G14" s="15">
        <v>32.651000000000003</v>
      </c>
      <c r="H14" s="16" t="s">
        <v>1945</v>
      </c>
      <c r="I14" s="17">
        <f>(A1L307C1 + A1L307C2)</f>
        <v>72.278000000000006</v>
      </c>
      <c r="J14" s="16" t="s">
        <v>1944</v>
      </c>
      <c r="K14" s="15">
        <v>22.588000000000001</v>
      </c>
      <c r="L14" s="16" t="s">
        <v>1944</v>
      </c>
      <c r="M14" s="15">
        <v>17.951000000000001</v>
      </c>
      <c r="N14" s="16" t="s">
        <v>1946</v>
      </c>
      <c r="O14" s="17">
        <f>(A1L307C4 + A1L307C5)</f>
        <v>40.539000000000001</v>
      </c>
      <c r="P14" s="16" t="s">
        <v>1944</v>
      </c>
      <c r="Q14" s="15">
        <v>19.908000000000001</v>
      </c>
      <c r="R14" s="16" t="s">
        <v>1944</v>
      </c>
      <c r="S14" s="15">
        <v>15.798999999999999</v>
      </c>
      <c r="T14" s="16" t="s">
        <v>1947</v>
      </c>
      <c r="U14" s="17">
        <f>(A1L307C7 + A1L307C8)</f>
        <v>35.707000000000001</v>
      </c>
      <c r="V14" s="16" t="s">
        <v>1944</v>
      </c>
      <c r="W14" s="15">
        <v>21.695</v>
      </c>
      <c r="X14" s="16" t="s">
        <v>1944</v>
      </c>
      <c r="Y14" s="15">
        <v>16.882000000000001</v>
      </c>
      <c r="Z14" s="16" t="s">
        <v>1948</v>
      </c>
      <c r="AA14" s="17">
        <f>(A1L307C10 + A1L307C11)</f>
        <v>38.576999999999998</v>
      </c>
      <c r="AB14" s="16" t="s">
        <v>1944</v>
      </c>
      <c r="AC14" s="15">
        <v>21.794</v>
      </c>
      <c r="AD14" s="16" t="s">
        <v>1944</v>
      </c>
      <c r="AE14" s="15">
        <v>16.942</v>
      </c>
      <c r="AF14" s="16" t="s">
        <v>1949</v>
      </c>
      <c r="AG14" s="17">
        <f>(A1L307C13 + A1L307C14)</f>
        <v>38.736000000000004</v>
      </c>
      <c r="AH14" s="16" t="s">
        <v>1950</v>
      </c>
      <c r="AI14" s="17">
        <f>IF(RUN_YEARS &gt; 1,(A1L307C3 + A1L307C6) / 2, 0 )</f>
        <v>56.408500000000004</v>
      </c>
      <c r="AJ14" s="16" t="s">
        <v>1951</v>
      </c>
      <c r="AK14" s="17">
        <f>IF(RUN_YEARS &gt; 2,(A1L307C3 + A1L307C6 + A1L307C9) / 3, 0 )</f>
        <v>49.508000000000003</v>
      </c>
      <c r="AL14" s="16" t="s">
        <v>1952</v>
      </c>
      <c r="AM14" s="17">
        <f>IF(RUN_YEARS &gt; 3,(A1L307C3 + A1L307C6 + A1L307C9 + A1L307C12) / 4, 0 )</f>
        <v>46.77525</v>
      </c>
      <c r="AN14" s="16" t="s">
        <v>1953</v>
      </c>
      <c r="AO14" s="17">
        <f>IF(RUN_YEARS &gt; 4,(A1L307C3 + A1L307C6 + A1L307C9 + A1L307C12 + A1L307C15) / 5, 0 )</f>
        <v>45.167400000000001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325.87200000000001</v>
      </c>
      <c r="F15" s="16" t="s">
        <v>1955</v>
      </c>
      <c r="G15" s="17">
        <f>(A1L306C2 + A1L307C2)</f>
        <v>289.5</v>
      </c>
      <c r="H15" s="16" t="s">
        <v>1956</v>
      </c>
      <c r="I15" s="17">
        <f>(_xlfn.SINGLE(A1L308C1) +_xlfn.SINGLE( A1L308C2))</f>
        <v>615.37200000000007</v>
      </c>
      <c r="J15" s="16" t="s">
        <v>1957</v>
      </c>
      <c r="K15" s="17">
        <f>(A1L306C4 + A1L307C4)</f>
        <v>294.005</v>
      </c>
      <c r="L15" s="16" t="s">
        <v>1958</v>
      </c>
      <c r="M15" s="17">
        <f>(A1L306C5 + A1L307C5)</f>
        <v>251.92699999999999</v>
      </c>
      <c r="N15" s="16" t="s">
        <v>1959</v>
      </c>
      <c r="O15" s="17">
        <f>(_xlfn.SINGLE(A1L308C4) +_xlfn.SINGLE( A1L308C5))</f>
        <v>545.93200000000002</v>
      </c>
      <c r="P15" s="16" t="s">
        <v>1960</v>
      </c>
      <c r="Q15" s="17">
        <f>(A1L306C7 + A1L307C7)</f>
        <v>336.23599999999999</v>
      </c>
      <c r="R15" s="16" t="s">
        <v>1961</v>
      </c>
      <c r="S15" s="17">
        <f>(A1L306C8 + A1L307C8)</f>
        <v>299.49799999999999</v>
      </c>
      <c r="T15" s="16" t="s">
        <v>1962</v>
      </c>
      <c r="U15" s="17">
        <f>(_xlfn.SINGLE(A1L308C7) +_xlfn.SINGLE( A1L308C8))</f>
        <v>635.73399999999992</v>
      </c>
      <c r="V15" s="16" t="s">
        <v>1963</v>
      </c>
      <c r="W15" s="17">
        <f>(A1L306C10 + A1L307C10)</f>
        <v>379.41199999999998</v>
      </c>
      <c r="X15" s="16" t="s">
        <v>1964</v>
      </c>
      <c r="Y15" s="17">
        <f>(A1L306C11 + A1L307C11)</f>
        <v>328.31099999999998</v>
      </c>
      <c r="Z15" s="16" t="s">
        <v>1965</v>
      </c>
      <c r="AA15" s="17">
        <f>(_xlfn.SINGLE(A1L308C10) +_xlfn.SINGLE( A1L308C11))</f>
        <v>707.72299999999996</v>
      </c>
      <c r="AB15" s="16" t="s">
        <v>1966</v>
      </c>
      <c r="AC15" s="17">
        <f>(A1L306C13 + A1L307C13)</f>
        <v>392.93899999999996</v>
      </c>
      <c r="AD15" s="16" t="s">
        <v>1967</v>
      </c>
      <c r="AE15" s="17">
        <f>(A1L306C14 + A1L307C14)</f>
        <v>376.78300000000002</v>
      </c>
      <c r="AF15" s="16" t="s">
        <v>1968</v>
      </c>
      <c r="AG15" s="17">
        <f>(_xlfn.SINGLE(A1L308C13) +_xlfn.SINGLE( A1L308C14))</f>
        <v>769.72199999999998</v>
      </c>
      <c r="AH15" s="16" t="s">
        <v>1969</v>
      </c>
      <c r="AI15" s="17">
        <f>IF(RUN_YEARS &gt; 1,(A1L308C3 + A1L308C6) / 2, 0 )</f>
        <v>580.65200000000004</v>
      </c>
      <c r="AJ15" s="16" t="s">
        <v>1970</v>
      </c>
      <c r="AK15" s="17">
        <f>IF(RUN_YEARS &gt; 2,(A1L308C3 + A1L308C6 + A1L308C9) / 3, 0 )</f>
        <v>599.01266666666663</v>
      </c>
      <c r="AL15" s="16" t="s">
        <v>1971</v>
      </c>
      <c r="AM15" s="17">
        <f>IF(RUN_YEARS &gt; 3,(A1L308C3 + A1L308C6 + A1L308C9 + A1L308C12) / 4, 0 )</f>
        <v>626.19024999999999</v>
      </c>
      <c r="AN15" s="16" t="s">
        <v>1972</v>
      </c>
      <c r="AO15" s="17">
        <f>IF(RUN_YEARS &gt; 4,(A1L308C3 + A1L308C6 + A1L308C9 + A1L308C12 + A1L308C15) / 5, 0 )</f>
        <v>654.89660000000003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111.071</v>
      </c>
      <c r="F16" s="16" t="s">
        <v>1973</v>
      </c>
      <c r="G16" s="15">
        <v>136.77199999999999</v>
      </c>
      <c r="H16" s="16" t="s">
        <v>1974</v>
      </c>
      <c r="I16" s="17">
        <f>(A1L309C1 + A1L309C2)</f>
        <v>247.84299999999999</v>
      </c>
      <c r="J16" s="16" t="s">
        <v>1973</v>
      </c>
      <c r="K16" s="15">
        <v>98.224000000000004</v>
      </c>
      <c r="L16" s="16" t="s">
        <v>1973</v>
      </c>
      <c r="M16" s="15">
        <v>120.316</v>
      </c>
      <c r="N16" s="16" t="s">
        <v>1975</v>
      </c>
      <c r="O16" s="17">
        <f>(A1L309C4 + A1L309C5)</f>
        <v>218.54000000000002</v>
      </c>
      <c r="P16" s="16" t="s">
        <v>1973</v>
      </c>
      <c r="Q16" s="15">
        <v>109.167</v>
      </c>
      <c r="R16" s="16" t="s">
        <v>1973</v>
      </c>
      <c r="S16" s="15">
        <v>139.18899999999999</v>
      </c>
      <c r="T16" s="16" t="s">
        <v>1976</v>
      </c>
      <c r="U16" s="17">
        <f>(A1L309C7 + A1L309C8)</f>
        <v>248.35599999999999</v>
      </c>
      <c r="V16" s="16" t="s">
        <v>1973</v>
      </c>
      <c r="W16" s="15">
        <v>116.706</v>
      </c>
      <c r="X16" s="16" t="s">
        <v>1973</v>
      </c>
      <c r="Y16" s="15">
        <v>144.715</v>
      </c>
      <c r="Z16" s="16" t="s">
        <v>1977</v>
      </c>
      <c r="AA16" s="17">
        <f>(A1L309C10 + A1L309C11)</f>
        <v>261.42099999999999</v>
      </c>
      <c r="AB16" s="16" t="s">
        <v>1973</v>
      </c>
      <c r="AC16" s="15">
        <v>125.608</v>
      </c>
      <c r="AD16" s="16" t="s">
        <v>1973</v>
      </c>
      <c r="AE16" s="15">
        <v>147.00899999999999</v>
      </c>
      <c r="AF16" s="16" t="s">
        <v>1978</v>
      </c>
      <c r="AG16" s="17">
        <f>(A1L309C13 + A1L309C14)</f>
        <v>272.61699999999996</v>
      </c>
      <c r="AH16" s="16" t="s">
        <v>1979</v>
      </c>
      <c r="AI16" s="17">
        <f>IF(RUN_YEARS &gt; 1,(A1L309C3 + A1L309C6) / 2, 0 )</f>
        <v>233.19150000000002</v>
      </c>
      <c r="AJ16" s="16" t="s">
        <v>1980</v>
      </c>
      <c r="AK16" s="17">
        <f>IF(RUN_YEARS &gt; 2,(A1L309C3 + A1L309C6 + A1L309C9) / 3, 0 )</f>
        <v>238.24633333333335</v>
      </c>
      <c r="AL16" s="16" t="s">
        <v>1981</v>
      </c>
      <c r="AM16" s="17">
        <f>IF(RUN_YEARS &gt; 3,(A1L309C3 + A1L309C6 + A1L309C9 + A1L309C12) / 4, 0 )</f>
        <v>244.04000000000002</v>
      </c>
      <c r="AN16" s="16" t="s">
        <v>1982</v>
      </c>
      <c r="AO16" s="17">
        <f>IF(RUN_YEARS &gt; 4,(A1L309C3 + A1L309C6 + A1L309C9 + A1L309C12 + A1L309C15) / 5, 0 )</f>
        <v>249.75540000000001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14.696</v>
      </c>
      <c r="F17" s="16" t="s">
        <v>1983</v>
      </c>
      <c r="G17" s="15">
        <v>14.227</v>
      </c>
      <c r="H17" s="16" t="s">
        <v>1984</v>
      </c>
      <c r="I17" s="17">
        <f>(A1L310C1 + A1L310C2)</f>
        <v>28.923000000000002</v>
      </c>
      <c r="J17" s="16" t="s">
        <v>1983</v>
      </c>
      <c r="K17" s="15">
        <v>12.087999999999999</v>
      </c>
      <c r="L17" s="16" t="s">
        <v>1983</v>
      </c>
      <c r="M17" s="15">
        <v>11.218</v>
      </c>
      <c r="N17" s="16" t="s">
        <v>1985</v>
      </c>
      <c r="O17" s="17">
        <f>(A1L310C4 + A1L310C5)</f>
        <v>23.305999999999997</v>
      </c>
      <c r="P17" s="16" t="s">
        <v>1983</v>
      </c>
      <c r="Q17" s="15">
        <v>13.768000000000001</v>
      </c>
      <c r="R17" s="16" t="s">
        <v>1983</v>
      </c>
      <c r="S17" s="15">
        <v>12.358000000000001</v>
      </c>
      <c r="T17" s="16" t="s">
        <v>1986</v>
      </c>
      <c r="U17" s="17">
        <f>(A1L310C7 + A1L310C8)</f>
        <v>26.126000000000001</v>
      </c>
      <c r="V17" s="16" t="s">
        <v>1983</v>
      </c>
      <c r="W17" s="15">
        <v>21.227</v>
      </c>
      <c r="X17" s="16" t="s">
        <v>1983</v>
      </c>
      <c r="Y17" s="15">
        <v>19.2</v>
      </c>
      <c r="Z17" s="16" t="s">
        <v>1987</v>
      </c>
      <c r="AA17" s="17">
        <f>(A1L310C10 + A1L310C11)</f>
        <v>40.427</v>
      </c>
      <c r="AB17" s="16" t="s">
        <v>1983</v>
      </c>
      <c r="AC17" s="15">
        <v>28.555</v>
      </c>
      <c r="AD17" s="16" t="s">
        <v>1983</v>
      </c>
      <c r="AE17" s="15">
        <v>27.388000000000002</v>
      </c>
      <c r="AF17" s="16" t="s">
        <v>1988</v>
      </c>
      <c r="AG17" s="17">
        <f>(A1L310C13 + A1L310C14)</f>
        <v>55.942999999999998</v>
      </c>
      <c r="AH17" s="16" t="s">
        <v>1989</v>
      </c>
      <c r="AI17" s="17">
        <f>IF(RUN_YEARS &gt; 1,(A1L310C3 + A1L310C6) / 2, 0 )</f>
        <v>26.1145</v>
      </c>
      <c r="AJ17" s="16" t="s">
        <v>1990</v>
      </c>
      <c r="AK17" s="17">
        <f>IF(RUN_YEARS &gt; 2,(A1L310C3 + A1L310C6 + A1L310C9) / 3, 0 )</f>
        <v>26.118333333333336</v>
      </c>
      <c r="AL17" s="16" t="s">
        <v>1991</v>
      </c>
      <c r="AM17" s="17">
        <f>IF(RUN_YEARS &gt; 3,(A1L310C3 + A1L310C6 + A1L310C9 + A1L310C12) / 4, 0 )</f>
        <v>29.695500000000003</v>
      </c>
      <c r="AN17" s="16" t="s">
        <v>1992</v>
      </c>
      <c r="AO17" s="17">
        <f>IF(RUN_YEARS &gt; 4,(A1L310C3 + A1L310C6 + A1L310C9 + A1L310C12 + A1L310C15) / 5, 0 )</f>
        <v>34.945000000000007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1130.8779999999999</v>
      </c>
      <c r="F18" s="16" t="s">
        <v>1993</v>
      </c>
      <c r="G18" s="15">
        <v>863.322</v>
      </c>
      <c r="H18" s="16" t="s">
        <v>1994</v>
      </c>
      <c r="I18" s="17">
        <f>(A1L311C1 + A1L311C2)</f>
        <v>1994.1999999999998</v>
      </c>
      <c r="J18" s="16" t="s">
        <v>1993</v>
      </c>
      <c r="K18" s="15">
        <v>1078.9590000000001</v>
      </c>
      <c r="L18" s="16" t="s">
        <v>1993</v>
      </c>
      <c r="M18" s="15">
        <v>836.95399999999995</v>
      </c>
      <c r="N18" s="16" t="s">
        <v>1995</v>
      </c>
      <c r="O18" s="17">
        <f>(A1L311C4 + A1L311C5)</f>
        <v>1915.913</v>
      </c>
      <c r="P18" s="16" t="s">
        <v>1993</v>
      </c>
      <c r="Q18" s="15">
        <v>1037.421</v>
      </c>
      <c r="R18" s="16" t="s">
        <v>1993</v>
      </c>
      <c r="S18" s="15">
        <v>775.37699999999995</v>
      </c>
      <c r="T18" s="16" t="s">
        <v>1996</v>
      </c>
      <c r="U18" s="17">
        <f>(A1L311C7 + A1L311C8)</f>
        <v>1812.798</v>
      </c>
      <c r="V18" s="16" t="s">
        <v>1993</v>
      </c>
      <c r="W18" s="15">
        <v>1076.971</v>
      </c>
      <c r="X18" s="16" t="s">
        <v>1993</v>
      </c>
      <c r="Y18" s="15">
        <v>837.04</v>
      </c>
      <c r="Z18" s="16" t="s">
        <v>1997</v>
      </c>
      <c r="AA18" s="17">
        <f>(A1L311C10 + A1L311C11)</f>
        <v>1914.011</v>
      </c>
      <c r="AB18" s="16" t="s">
        <v>1993</v>
      </c>
      <c r="AC18" s="15">
        <v>1161.2850000000001</v>
      </c>
      <c r="AD18" s="16" t="s">
        <v>1993</v>
      </c>
      <c r="AE18" s="15">
        <v>930.77200000000005</v>
      </c>
      <c r="AF18" s="16" t="s">
        <v>1998</v>
      </c>
      <c r="AG18" s="17">
        <f>(A1L311C13 + A1L311C14)</f>
        <v>2092.0570000000002</v>
      </c>
      <c r="AH18" s="16" t="s">
        <v>1999</v>
      </c>
      <c r="AI18" s="17">
        <f>IF(RUN_YEARS &gt; 1,(A1L311C3 + A1L311C6) / 2, 0 )</f>
        <v>1955.0564999999999</v>
      </c>
      <c r="AJ18" s="16" t="s">
        <v>2000</v>
      </c>
      <c r="AK18" s="17">
        <f>IF(RUN_YEARS &gt; 2,(A1L311C3 + A1L311C6 + A1L311C9) / 3, 0 )</f>
        <v>1907.6369999999999</v>
      </c>
      <c r="AL18" s="16" t="s">
        <v>2001</v>
      </c>
      <c r="AM18" s="17">
        <f>IF(RUN_YEARS &gt; 3,(A1L311C3 + A1L311C6 + A1L311C9 + A1L311C12) / 4, 0 )</f>
        <v>1909.2305000000001</v>
      </c>
      <c r="AN18" s="16" t="s">
        <v>2002</v>
      </c>
      <c r="AO18" s="17">
        <f>IF(RUN_YEARS &gt; 4,(A1L311C3 + A1L311C6 + A1L311C9 + A1L311C12 + A1L311C15) / 5, 0 )</f>
        <v>1945.7958000000003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1145.5739999999998</v>
      </c>
      <c r="F19" s="16" t="s">
        <v>2004</v>
      </c>
      <c r="G19" s="17">
        <f>(A1L310C2 + A1L311C2)</f>
        <v>877.54899999999998</v>
      </c>
      <c r="H19" s="16" t="s">
        <v>2005</v>
      </c>
      <c r="I19" s="17">
        <f>(_xlfn.SINGLE(A1L312C1) +_xlfn.SINGLE( A1L312C2))</f>
        <v>2023.1229999999998</v>
      </c>
      <c r="J19" s="16" t="s">
        <v>2006</v>
      </c>
      <c r="K19" s="17">
        <f>(A1L310C4 + A1L311C4)</f>
        <v>1091.047</v>
      </c>
      <c r="L19" s="16" t="s">
        <v>2007</v>
      </c>
      <c r="M19" s="17">
        <f>(A1L310C5 + A1L311C5)</f>
        <v>848.17199999999991</v>
      </c>
      <c r="N19" s="16" t="s">
        <v>2008</v>
      </c>
      <c r="O19" s="17">
        <f>(_xlfn.SINGLE(A1L312C4) +_xlfn.SINGLE( A1L312C5))</f>
        <v>1939.2190000000001</v>
      </c>
      <c r="P19" s="16" t="s">
        <v>2009</v>
      </c>
      <c r="Q19" s="17">
        <f>(A1L310C7 + A1L311C7)</f>
        <v>1051.1890000000001</v>
      </c>
      <c r="R19" s="16" t="s">
        <v>2010</v>
      </c>
      <c r="S19" s="17">
        <f>(A1L310C8 + A1L311C8)</f>
        <v>787.7349999999999</v>
      </c>
      <c r="T19" s="16" t="s">
        <v>2011</v>
      </c>
      <c r="U19" s="17">
        <f>(_xlfn.SINGLE(A1L312C7) +_xlfn.SINGLE( A1L312C8))</f>
        <v>1838.924</v>
      </c>
      <c r="V19" s="16" t="s">
        <v>2012</v>
      </c>
      <c r="W19" s="17">
        <f>(A1L310C10 + A1L311C10)</f>
        <v>1098.1980000000001</v>
      </c>
      <c r="X19" s="16" t="s">
        <v>2013</v>
      </c>
      <c r="Y19" s="17">
        <f>(A1L310C11 + A1L311C11)</f>
        <v>856.24</v>
      </c>
      <c r="Z19" s="16" t="s">
        <v>2014</v>
      </c>
      <c r="AA19" s="17">
        <f>(_xlfn.SINGLE(A1L312C10) +_xlfn.SINGLE( A1L312C11))</f>
        <v>1954.4380000000001</v>
      </c>
      <c r="AB19" s="16" t="s">
        <v>2015</v>
      </c>
      <c r="AC19" s="17">
        <f>(A1L310C13 + A1L311C13)</f>
        <v>1189.8400000000001</v>
      </c>
      <c r="AD19" s="16" t="s">
        <v>2016</v>
      </c>
      <c r="AE19" s="17">
        <f>(A1L310C14 + A1L311C14)</f>
        <v>958.16000000000008</v>
      </c>
      <c r="AF19" s="16" t="s">
        <v>2017</v>
      </c>
      <c r="AG19" s="17">
        <f>(_xlfn.SINGLE(A1L312C13) +_xlfn.SINGLE( A1L312C14))</f>
        <v>2148</v>
      </c>
      <c r="AH19" s="16" t="s">
        <v>2018</v>
      </c>
      <c r="AI19" s="17">
        <f>IF(RUN_YEARS &gt; 1,(A1L312C3 + A1L312C6) / 2, 0 )</f>
        <v>1981.1709999999998</v>
      </c>
      <c r="AJ19" s="16" t="s">
        <v>2019</v>
      </c>
      <c r="AK19" s="17">
        <f>IF(RUN_YEARS &gt; 2,(A1L312C3 + A1L312C6 + A1L312C9) / 3, 0 )</f>
        <v>1933.7553333333333</v>
      </c>
      <c r="AL19" s="16" t="s">
        <v>2020</v>
      </c>
      <c r="AM19" s="17">
        <f>IF(RUN_YEARS &gt; 3,(A1L312C3 + A1L312C6 + A1L312C9 + A1L312C12) / 4, 0 )</f>
        <v>1938.9259999999999</v>
      </c>
      <c r="AN19" s="16" t="s">
        <v>2021</v>
      </c>
      <c r="AO19" s="17">
        <f>IF(RUN_YEARS &gt; 4,(A1L312C3 + A1L312C6 + A1L312C9 + A1L312C12 + A1L312C15) / 5, 0 )</f>
        <v>1980.7408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110.834</v>
      </c>
      <c r="F20" s="16" t="s">
        <v>2022</v>
      </c>
      <c r="G20" s="15">
        <v>105.464</v>
      </c>
      <c r="H20" s="16" t="s">
        <v>2023</v>
      </c>
      <c r="I20" s="17">
        <f>(A1L313C1 + A1L313C2)</f>
        <v>216.298</v>
      </c>
      <c r="J20" s="16" t="s">
        <v>2022</v>
      </c>
      <c r="K20" s="15">
        <v>113.28400000000001</v>
      </c>
      <c r="L20" s="16" t="s">
        <v>2022</v>
      </c>
      <c r="M20" s="15">
        <v>106.967</v>
      </c>
      <c r="N20" s="16" t="s">
        <v>2024</v>
      </c>
      <c r="O20" s="17">
        <f>(A1L313C4 + A1L313C5)</f>
        <v>220.251</v>
      </c>
      <c r="P20" s="16" t="s">
        <v>2022</v>
      </c>
      <c r="Q20" s="15">
        <v>132.083</v>
      </c>
      <c r="R20" s="16" t="s">
        <v>2022</v>
      </c>
      <c r="S20" s="15">
        <v>124.595</v>
      </c>
      <c r="T20" s="16" t="s">
        <v>2025</v>
      </c>
      <c r="U20" s="17">
        <f>(A1L313C7 + A1L313C8)</f>
        <v>256.678</v>
      </c>
      <c r="V20" s="16" t="s">
        <v>2022</v>
      </c>
      <c r="W20" s="15">
        <v>150.78</v>
      </c>
      <c r="X20" s="16" t="s">
        <v>2022</v>
      </c>
      <c r="Y20" s="15">
        <v>128.93899999999999</v>
      </c>
      <c r="Z20" s="16" t="s">
        <v>2026</v>
      </c>
      <c r="AA20" s="17">
        <f>(A1L313C10 + A1L313C11)</f>
        <v>279.71899999999999</v>
      </c>
      <c r="AB20" s="16" t="s">
        <v>2022</v>
      </c>
      <c r="AC20" s="15">
        <v>169.35400000000001</v>
      </c>
      <c r="AD20" s="16" t="s">
        <v>2022</v>
      </c>
      <c r="AE20" s="15">
        <v>149.851</v>
      </c>
      <c r="AF20" s="16" t="s">
        <v>2027</v>
      </c>
      <c r="AG20" s="17">
        <f>(A1L313C13 + A1L313C14)</f>
        <v>319.20500000000004</v>
      </c>
      <c r="AH20" s="16" t="s">
        <v>2028</v>
      </c>
      <c r="AI20" s="17">
        <f>IF(RUN_YEARS &gt; 1,(A1L313C3 + A1L313C6) / 2, 0 )</f>
        <v>218.27449999999999</v>
      </c>
      <c r="AJ20" s="16" t="s">
        <v>2029</v>
      </c>
      <c r="AK20" s="17">
        <f>IF(RUN_YEARS &gt; 2,(A1L313C3 + A1L313C6 + A1L313C9) / 3, 0 )</f>
        <v>231.07566666666665</v>
      </c>
      <c r="AL20" s="16" t="s">
        <v>2030</v>
      </c>
      <c r="AM20" s="17">
        <f>IF(RUN_YEARS &gt; 3,(A1L313C3 + A1L313C6 + A1L313C9 + A1L313C12) / 4, 0 )</f>
        <v>243.23649999999998</v>
      </c>
      <c r="AN20" s="16" t="s">
        <v>2031</v>
      </c>
      <c r="AO20" s="17">
        <f>IF(RUN_YEARS &gt; 4,(A1L313C3 + A1L313C6 + A1L313C9 + A1L313C12 + A1L313C15) / 5, 0 )</f>
        <v>258.43019999999996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305.76400000000001</v>
      </c>
      <c r="F21" s="16" t="s">
        <v>2032</v>
      </c>
      <c r="G21" s="15">
        <v>266.94200000000001</v>
      </c>
      <c r="H21" s="16" t="s">
        <v>2033</v>
      </c>
      <c r="I21" s="17">
        <f>(A1L314C1 + A1L314C2)</f>
        <v>572.70600000000002</v>
      </c>
      <c r="J21" s="16" t="s">
        <v>2032</v>
      </c>
      <c r="K21" s="15">
        <v>247.65199999999999</v>
      </c>
      <c r="L21" s="16" t="s">
        <v>2032</v>
      </c>
      <c r="M21" s="15">
        <v>222.851</v>
      </c>
      <c r="N21" s="16" t="s">
        <v>2034</v>
      </c>
      <c r="O21" s="17">
        <f>(A1L314C4 + A1L314C5)</f>
        <v>470.50299999999999</v>
      </c>
      <c r="P21" s="16" t="s">
        <v>2032</v>
      </c>
      <c r="Q21" s="15">
        <v>383.75700000000001</v>
      </c>
      <c r="R21" s="16" t="s">
        <v>2032</v>
      </c>
      <c r="S21" s="15">
        <v>303.23599999999999</v>
      </c>
      <c r="T21" s="16" t="s">
        <v>2035</v>
      </c>
      <c r="U21" s="17">
        <f>(A1L314C7 + A1L314C8)</f>
        <v>686.99299999999994</v>
      </c>
      <c r="V21" s="16" t="s">
        <v>2032</v>
      </c>
      <c r="W21" s="15">
        <v>277.36599999999999</v>
      </c>
      <c r="X21" s="16" t="s">
        <v>2032</v>
      </c>
      <c r="Y21" s="15">
        <v>198.50200000000001</v>
      </c>
      <c r="Z21" s="16" t="s">
        <v>2036</v>
      </c>
      <c r="AA21" s="17">
        <f>(A1L314C10 + A1L314C11)</f>
        <v>475.86799999999999</v>
      </c>
      <c r="AB21" s="16" t="s">
        <v>2032</v>
      </c>
      <c r="AC21" s="15">
        <v>269.20499999999998</v>
      </c>
      <c r="AD21" s="16" t="s">
        <v>2032</v>
      </c>
      <c r="AE21" s="15">
        <v>216.31200000000001</v>
      </c>
      <c r="AF21" s="16" t="s">
        <v>2037</v>
      </c>
      <c r="AG21" s="17">
        <f>(A1L314C13 + A1L314C14)</f>
        <v>485.517</v>
      </c>
      <c r="AH21" s="16" t="s">
        <v>2038</v>
      </c>
      <c r="AI21" s="17">
        <f>IF(RUN_YEARS &gt; 1,(A1L314C3 + A1L314C6) / 2, 0 )</f>
        <v>521.60450000000003</v>
      </c>
      <c r="AJ21" s="16" t="s">
        <v>2039</v>
      </c>
      <c r="AK21" s="17">
        <f>IF(RUN_YEARS &gt; 2,(A1L314C3 + A1L314C6 + A1L314C9) / 3, 0 )</f>
        <v>576.73400000000004</v>
      </c>
      <c r="AL21" s="16" t="s">
        <v>2040</v>
      </c>
      <c r="AM21" s="17">
        <f>IF(RUN_YEARS &gt; 3,(A1L314C3 + A1L314C6 + A1L314C9 + A1L314C12) / 4, 0 )</f>
        <v>551.51750000000004</v>
      </c>
      <c r="AN21" s="16" t="s">
        <v>2041</v>
      </c>
      <c r="AO21" s="17">
        <f>IF(RUN_YEARS &gt; 4,(A1L314C3 + A1L314C6 + A1L314C9 + A1L314C12 + A1L314C15) / 5, 0 )</f>
        <v>538.31740000000002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19.004999999999999</v>
      </c>
      <c r="F22" s="16" t="s">
        <v>2042</v>
      </c>
      <c r="G22" s="15">
        <v>1.1120000000000001</v>
      </c>
      <c r="H22" s="16" t="s">
        <v>2043</v>
      </c>
      <c r="I22" s="17">
        <f>(A1L315C1 + A1L315C2)</f>
        <v>20.116999999999997</v>
      </c>
      <c r="J22" s="16" t="s">
        <v>2042</v>
      </c>
      <c r="K22" s="15">
        <v>17.013000000000002</v>
      </c>
      <c r="L22" s="16" t="s">
        <v>2042</v>
      </c>
      <c r="M22" s="15">
        <v>0.755</v>
      </c>
      <c r="N22" s="16" t="s">
        <v>2044</v>
      </c>
      <c r="O22" s="17">
        <f>(A1L315C4 + A1L315C5)</f>
        <v>17.768000000000001</v>
      </c>
      <c r="P22" s="16" t="s">
        <v>2042</v>
      </c>
      <c r="Q22" s="15">
        <v>19.954000000000001</v>
      </c>
      <c r="R22" s="16" t="s">
        <v>2042</v>
      </c>
      <c r="S22" s="15">
        <v>1.9350000000000001</v>
      </c>
      <c r="T22" s="16" t="s">
        <v>2045</v>
      </c>
      <c r="U22" s="17">
        <f>(A1L315C7 + A1L315C8)</f>
        <v>21.888999999999999</v>
      </c>
      <c r="V22" s="16" t="s">
        <v>2042</v>
      </c>
      <c r="W22" s="15">
        <v>24.562999999999999</v>
      </c>
      <c r="X22" s="16" t="s">
        <v>2042</v>
      </c>
      <c r="Y22" s="15">
        <v>3.4</v>
      </c>
      <c r="Z22" s="16" t="s">
        <v>2046</v>
      </c>
      <c r="AA22" s="17">
        <f>(A1L315C10 + A1L315C11)</f>
        <v>27.962999999999997</v>
      </c>
      <c r="AB22" s="16" t="s">
        <v>2042</v>
      </c>
      <c r="AC22" s="15">
        <v>36.459000000000003</v>
      </c>
      <c r="AD22" s="16" t="s">
        <v>2042</v>
      </c>
      <c r="AE22" s="15">
        <v>4.367</v>
      </c>
      <c r="AF22" s="16" t="s">
        <v>2047</v>
      </c>
      <c r="AG22" s="17">
        <f>(A1L315C13 + A1L315C14)</f>
        <v>40.826000000000001</v>
      </c>
      <c r="AH22" s="16" t="s">
        <v>2048</v>
      </c>
      <c r="AI22" s="17">
        <f>IF(RUN_YEARS &gt; 1,(A1L315C3 + A1L315C6) / 2, 0 )</f>
        <v>18.942499999999999</v>
      </c>
      <c r="AJ22" s="16" t="s">
        <v>2049</v>
      </c>
      <c r="AK22" s="17">
        <f>IF(RUN_YEARS &gt; 2,(A1L315C3 + A1L315C6 + A1L315C9) / 3, 0 )</f>
        <v>19.924666666666667</v>
      </c>
      <c r="AL22" s="16" t="s">
        <v>2050</v>
      </c>
      <c r="AM22" s="17">
        <f>IF(RUN_YEARS &gt; 3,(A1L315C3 + A1L315C6 + A1L315C9 + A1L315C12) / 4, 0 )</f>
        <v>21.934249999999999</v>
      </c>
      <c r="AN22" s="16" t="s">
        <v>2051</v>
      </c>
      <c r="AO22" s="17">
        <f>IF(RUN_YEARS &gt; 4,(A1L315C3 + A1L315C6 + A1L315C9 + A1L315C12 + A1L315C15) / 5, 0 )</f>
        <v>25.712599999999998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29.526</v>
      </c>
      <c r="F23" s="16" t="s">
        <v>2052</v>
      </c>
      <c r="G23" s="15">
        <v>10.72</v>
      </c>
      <c r="H23" s="16" t="s">
        <v>2053</v>
      </c>
      <c r="I23" s="17">
        <f>(A1L316C1 + A1L316C2)</f>
        <v>40.246000000000002</v>
      </c>
      <c r="J23" s="16" t="s">
        <v>2052</v>
      </c>
      <c r="K23" s="15">
        <v>30.611999999999998</v>
      </c>
      <c r="L23" s="16" t="s">
        <v>2052</v>
      </c>
      <c r="M23" s="15">
        <v>12.025</v>
      </c>
      <c r="N23" s="16" t="s">
        <v>2054</v>
      </c>
      <c r="O23" s="17">
        <f>(A1L316C4 + A1L316C5)</f>
        <v>42.637</v>
      </c>
      <c r="P23" s="16" t="s">
        <v>2052</v>
      </c>
      <c r="Q23" s="15">
        <v>37.380000000000003</v>
      </c>
      <c r="R23" s="16" t="s">
        <v>2052</v>
      </c>
      <c r="S23" s="15">
        <v>12.878</v>
      </c>
      <c r="T23" s="16" t="s">
        <v>2055</v>
      </c>
      <c r="U23" s="17">
        <f>(A1L316C7 + A1L316C8)</f>
        <v>50.258000000000003</v>
      </c>
      <c r="V23" s="16" t="s">
        <v>2052</v>
      </c>
      <c r="W23" s="15">
        <v>43.456000000000003</v>
      </c>
      <c r="X23" s="16" t="s">
        <v>2052</v>
      </c>
      <c r="Y23" s="15">
        <v>15.635999999999999</v>
      </c>
      <c r="Z23" s="16" t="s">
        <v>2056</v>
      </c>
      <c r="AA23" s="17">
        <f>(A1L316C10 + A1L316C11)</f>
        <v>59.091999999999999</v>
      </c>
      <c r="AB23" s="16" t="s">
        <v>2052</v>
      </c>
      <c r="AC23" s="15">
        <v>45.706000000000003</v>
      </c>
      <c r="AD23" s="16" t="s">
        <v>2052</v>
      </c>
      <c r="AE23" s="15">
        <v>15.859</v>
      </c>
      <c r="AF23" s="16" t="s">
        <v>2057</v>
      </c>
      <c r="AG23" s="17">
        <f>(A1L316C13 + A1L316C14)</f>
        <v>61.565000000000005</v>
      </c>
      <c r="AH23" s="16" t="s">
        <v>2058</v>
      </c>
      <c r="AI23" s="17">
        <f>IF(RUN_YEARS &gt; 1,(A1L316C3 + A1L316C6) / 2, 0 )</f>
        <v>41.441500000000005</v>
      </c>
      <c r="AJ23" s="16" t="s">
        <v>2059</v>
      </c>
      <c r="AK23" s="17">
        <f>IF(RUN_YEARS &gt; 2,(A1L316C3 + A1L316C6 + A1L316C9) / 3, 0 )</f>
        <v>44.38033333333334</v>
      </c>
      <c r="AL23" s="16" t="s">
        <v>2060</v>
      </c>
      <c r="AM23" s="17">
        <f>IF(RUN_YEARS &gt; 3,(A1L316C3 + A1L316C6 + A1L316C9 + A1L316C12) / 4, 0 )</f>
        <v>48.058250000000001</v>
      </c>
      <c r="AN23" s="16" t="s">
        <v>2061</v>
      </c>
      <c r="AO23" s="17">
        <f>IF(RUN_YEARS &gt; 4,(A1L316C3 + A1L316C6 + A1L316C9 + A1L316C12 + A1L316C15) / 5, 0 )</f>
        <v>50.759599999999999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603.04200000000003</v>
      </c>
      <c r="F24" s="16" t="s">
        <v>2062</v>
      </c>
      <c r="G24" s="15">
        <v>493.32799999999997</v>
      </c>
      <c r="H24" s="16" t="s">
        <v>2063</v>
      </c>
      <c r="I24" s="17">
        <f>(A1L317C1 + A1L317C2)</f>
        <v>1096.3699999999999</v>
      </c>
      <c r="J24" s="16" t="s">
        <v>2062</v>
      </c>
      <c r="K24" s="15">
        <v>652.20100000000002</v>
      </c>
      <c r="L24" s="16" t="s">
        <v>2062</v>
      </c>
      <c r="M24" s="15">
        <v>535.02099999999996</v>
      </c>
      <c r="N24" s="16" t="s">
        <v>2064</v>
      </c>
      <c r="O24" s="17">
        <f>(A1L317C4 + A1L317C5)</f>
        <v>1187.222</v>
      </c>
      <c r="P24" s="16" t="s">
        <v>2062</v>
      </c>
      <c r="Q24" s="15">
        <v>629.49300000000005</v>
      </c>
      <c r="R24" s="16" t="s">
        <v>2062</v>
      </c>
      <c r="S24" s="15">
        <v>523.47</v>
      </c>
      <c r="T24" s="16" t="s">
        <v>2065</v>
      </c>
      <c r="U24" s="17">
        <f>(A1L317C7 + A1L317C8)</f>
        <v>1152.9630000000002</v>
      </c>
      <c r="V24" s="16" t="s">
        <v>2062</v>
      </c>
      <c r="W24" s="15">
        <v>462.58300000000003</v>
      </c>
      <c r="X24" s="16" t="s">
        <v>2062</v>
      </c>
      <c r="Y24" s="15">
        <v>472.745</v>
      </c>
      <c r="Z24" s="16" t="s">
        <v>2066</v>
      </c>
      <c r="AA24" s="17">
        <f>(A1L317C10 + A1L317C11)</f>
        <v>935.32799999999997</v>
      </c>
      <c r="AB24" s="16" t="s">
        <v>2062</v>
      </c>
      <c r="AC24" s="15">
        <v>438.71499999999997</v>
      </c>
      <c r="AD24" s="16" t="s">
        <v>2062</v>
      </c>
      <c r="AE24" s="15">
        <v>451.05500000000001</v>
      </c>
      <c r="AF24" s="16" t="s">
        <v>2067</v>
      </c>
      <c r="AG24" s="17">
        <f>(A1L317C13 + A1L317C14)</f>
        <v>889.77</v>
      </c>
      <c r="AH24" s="16" t="s">
        <v>2068</v>
      </c>
      <c r="AI24" s="17">
        <f>IF(RUN_YEARS &gt; 1,(A1L317C3 + A1L317C6) / 2, 0 )</f>
        <v>1141.7959999999998</v>
      </c>
      <c r="AJ24" s="16" t="s">
        <v>2069</v>
      </c>
      <c r="AK24" s="17">
        <f>IF(RUN_YEARS &gt; 2,(A1L317C3 + A1L317C6 + A1L317C9) / 3, 0 )</f>
        <v>1145.5183333333332</v>
      </c>
      <c r="AL24" s="16" t="s">
        <v>2070</v>
      </c>
      <c r="AM24" s="17">
        <f>IF(RUN_YEARS &gt; 3,(A1L317C3 + A1L317C6 + A1L317C9 + A1L317C12) / 4, 0 )</f>
        <v>1092.97075</v>
      </c>
      <c r="AN24" s="16" t="s">
        <v>2071</v>
      </c>
      <c r="AO24" s="17">
        <f>IF(RUN_YEARS &gt; 4,(A1L317C3 + A1L317C6 + A1L317C9 + A1L317C12 + A1L317C15) / 5, 0 )</f>
        <v>1052.3306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113.78400000000001</v>
      </c>
      <c r="F25" s="16" t="s">
        <v>2072</v>
      </c>
      <c r="G25" s="15">
        <v>333.71300000000002</v>
      </c>
      <c r="H25" s="16" t="s">
        <v>2073</v>
      </c>
      <c r="I25" s="17">
        <f>(A1L318C1 + A1L318C2)</f>
        <v>447.49700000000001</v>
      </c>
      <c r="J25" s="16" t="s">
        <v>2072</v>
      </c>
      <c r="K25" s="15">
        <v>107.42400000000001</v>
      </c>
      <c r="L25" s="16" t="s">
        <v>2072</v>
      </c>
      <c r="M25" s="15">
        <v>313.34100000000001</v>
      </c>
      <c r="N25" s="16" t="s">
        <v>2074</v>
      </c>
      <c r="O25" s="17">
        <f>(A1L318C4 + A1L318C5)</f>
        <v>420.76499999999999</v>
      </c>
      <c r="P25" s="16" t="s">
        <v>2072</v>
      </c>
      <c r="Q25" s="15">
        <v>130.601</v>
      </c>
      <c r="R25" s="16" t="s">
        <v>2072</v>
      </c>
      <c r="S25" s="15">
        <v>373.24200000000002</v>
      </c>
      <c r="T25" s="16" t="s">
        <v>2075</v>
      </c>
      <c r="U25" s="17">
        <f>(A1L318C7 + A1L318C8)</f>
        <v>503.84300000000002</v>
      </c>
      <c r="V25" s="16" t="s">
        <v>2072</v>
      </c>
      <c r="W25" s="15">
        <v>125.85</v>
      </c>
      <c r="X25" s="16" t="s">
        <v>2072</v>
      </c>
      <c r="Y25" s="15">
        <v>366.31599999999997</v>
      </c>
      <c r="Z25" s="16" t="s">
        <v>2076</v>
      </c>
      <c r="AA25" s="17">
        <f>(A1L318C10 + A1L318C11)</f>
        <v>492.16599999999994</v>
      </c>
      <c r="AB25" s="16" t="s">
        <v>2072</v>
      </c>
      <c r="AC25" s="15">
        <v>120.88</v>
      </c>
      <c r="AD25" s="16" t="s">
        <v>2072</v>
      </c>
      <c r="AE25" s="15">
        <v>358.51</v>
      </c>
      <c r="AF25" s="16" t="s">
        <v>2077</v>
      </c>
      <c r="AG25" s="17">
        <f>(A1L318C13 + A1L318C14)</f>
        <v>479.39</v>
      </c>
      <c r="AH25" s="16" t="s">
        <v>2078</v>
      </c>
      <c r="AI25" s="17">
        <f>IF(RUN_YEARS &gt; 1,(A1L318C3 + A1L318C6) / 2, 0 )</f>
        <v>434.13099999999997</v>
      </c>
      <c r="AJ25" s="16" t="s">
        <v>2079</v>
      </c>
      <c r="AK25" s="17">
        <f>IF(RUN_YEARS &gt; 2,(A1L318C3 + A1L318C6 + A1L318C9) / 3, 0 )</f>
        <v>457.36833333333334</v>
      </c>
      <c r="AL25" s="16" t="s">
        <v>2080</v>
      </c>
      <c r="AM25" s="17">
        <f>IF(RUN_YEARS &gt; 3,(A1L318C3 + A1L318C6 + A1L318C9 + A1L318C12) / 4, 0 )</f>
        <v>466.06774999999999</v>
      </c>
      <c r="AN25" s="16" t="s">
        <v>2081</v>
      </c>
      <c r="AO25" s="17">
        <f>IF(RUN_YEARS &gt; 4,(A1L318C3 + A1L318C6 + A1L318C9 + A1L318C12 + A1L318C15) / 5, 0 )</f>
        <v>468.73220000000003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0.499</v>
      </c>
      <c r="F26" s="16" t="s">
        <v>2082</v>
      </c>
      <c r="G26" s="15">
        <v>0.64600000000000002</v>
      </c>
      <c r="H26" s="16" t="s">
        <v>2083</v>
      </c>
      <c r="I26" s="17">
        <f>(A1L319C1 + A1L319C2)</f>
        <v>1.145</v>
      </c>
      <c r="J26" s="16" t="s">
        <v>2082</v>
      </c>
      <c r="K26" s="15">
        <v>0.52500000000000002</v>
      </c>
      <c r="L26" s="16" t="s">
        <v>2082</v>
      </c>
      <c r="M26" s="15">
        <v>0.72899999999999998</v>
      </c>
      <c r="N26" s="16" t="s">
        <v>2084</v>
      </c>
      <c r="O26" s="17">
        <f>(A1L319C4 + A1L319C5)</f>
        <v>1.254</v>
      </c>
      <c r="P26" s="16" t="s">
        <v>2082</v>
      </c>
      <c r="Q26" s="15">
        <v>0.54200000000000004</v>
      </c>
      <c r="R26" s="16" t="s">
        <v>2082</v>
      </c>
      <c r="S26" s="15">
        <v>0.56000000000000005</v>
      </c>
      <c r="T26" s="16" t="s">
        <v>2085</v>
      </c>
      <c r="U26" s="17">
        <f>(A1L319C7 + A1L319C8)</f>
        <v>1.1020000000000001</v>
      </c>
      <c r="V26" s="16" t="s">
        <v>2082</v>
      </c>
      <c r="W26" s="15">
        <v>0.502</v>
      </c>
      <c r="X26" s="16" t="s">
        <v>2082</v>
      </c>
      <c r="Y26" s="15">
        <v>0.46300000000000002</v>
      </c>
      <c r="Z26" s="16" t="s">
        <v>2086</v>
      </c>
      <c r="AA26" s="17">
        <f>(A1L319C10 + A1L319C11)</f>
        <v>0.96500000000000008</v>
      </c>
      <c r="AB26" s="16" t="s">
        <v>2082</v>
      </c>
      <c r="AC26" s="15">
        <v>0.39900000000000002</v>
      </c>
      <c r="AD26" s="16" t="s">
        <v>2082</v>
      </c>
      <c r="AE26" s="15">
        <v>0.48299999999999998</v>
      </c>
      <c r="AF26" s="16" t="s">
        <v>2087</v>
      </c>
      <c r="AG26" s="17">
        <f>(A1L319C13 + A1L319C14)</f>
        <v>0.88200000000000001</v>
      </c>
      <c r="AH26" s="16" t="s">
        <v>2088</v>
      </c>
      <c r="AI26" s="17">
        <f>IF(RUN_YEARS &gt; 1,(A1L319C3 + A1L319C6) / 2, 0 )</f>
        <v>1.1995</v>
      </c>
      <c r="AJ26" s="16" t="s">
        <v>2089</v>
      </c>
      <c r="AK26" s="17">
        <f>IF(RUN_YEARS &gt; 2,(A1L319C3 + A1L319C6 + A1L319C9) / 3, 0 )</f>
        <v>1.167</v>
      </c>
      <c r="AL26" s="16" t="s">
        <v>2090</v>
      </c>
      <c r="AM26" s="17">
        <f>IF(RUN_YEARS &gt; 3,(A1L319C3 + A1L319C6 + A1L319C9 + A1L319C12) / 4, 0 )</f>
        <v>1.1165</v>
      </c>
      <c r="AN26" s="16" t="s">
        <v>2091</v>
      </c>
      <c r="AO26" s="17">
        <f>IF(RUN_YEARS &gt; 4,(A1L319C3 + A1L319C6 + A1L319C9 + A1L319C12 + A1L319C15) / 5, 0 )</f>
        <v>1.0695999999999999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158.93600000000001</v>
      </c>
      <c r="F27" s="16" t="s">
        <v>2092</v>
      </c>
      <c r="G27" s="15">
        <v>197.11500000000001</v>
      </c>
      <c r="H27" s="16" t="s">
        <v>2093</v>
      </c>
      <c r="I27" s="17">
        <f>(A1L320C1 + A1L320C2)</f>
        <v>356.05100000000004</v>
      </c>
      <c r="J27" s="16" t="s">
        <v>2092</v>
      </c>
      <c r="K27" s="15">
        <v>109.959</v>
      </c>
      <c r="L27" s="16" t="s">
        <v>2092</v>
      </c>
      <c r="M27" s="15">
        <v>157.351</v>
      </c>
      <c r="N27" s="16" t="s">
        <v>2094</v>
      </c>
      <c r="O27" s="17">
        <f>(A1L320C4 + A1L320C5)</f>
        <v>267.31</v>
      </c>
      <c r="P27" s="16" t="s">
        <v>2092</v>
      </c>
      <c r="Q27" s="15">
        <v>101.42100000000001</v>
      </c>
      <c r="R27" s="16" t="s">
        <v>2092</v>
      </c>
      <c r="S27" s="15">
        <v>147.315</v>
      </c>
      <c r="T27" s="16" t="s">
        <v>2095</v>
      </c>
      <c r="U27" s="17">
        <f>(A1L320C7 + A1L320C8)</f>
        <v>248.73599999999999</v>
      </c>
      <c r="V27" s="16" t="s">
        <v>2092</v>
      </c>
      <c r="W27" s="15">
        <v>104.68</v>
      </c>
      <c r="X27" s="16" t="s">
        <v>2092</v>
      </c>
      <c r="Y27" s="15">
        <v>154.59299999999999</v>
      </c>
      <c r="Z27" s="16" t="s">
        <v>2096</v>
      </c>
      <c r="AA27" s="17">
        <f>(A1L320C10 + A1L320C11)</f>
        <v>259.27300000000002</v>
      </c>
      <c r="AB27" s="16" t="s">
        <v>2092</v>
      </c>
      <c r="AC27" s="15">
        <v>115.46899999999999</v>
      </c>
      <c r="AD27" s="16" t="s">
        <v>2092</v>
      </c>
      <c r="AE27" s="15">
        <v>154.958</v>
      </c>
      <c r="AF27" s="16" t="s">
        <v>2097</v>
      </c>
      <c r="AG27" s="17">
        <f>(A1L320C13 + A1L320C14)</f>
        <v>270.42700000000002</v>
      </c>
      <c r="AH27" s="16" t="s">
        <v>2098</v>
      </c>
      <c r="AI27" s="17">
        <f>IF(RUN_YEARS &gt; 1,(A1L320C3 + A1L320C6) / 2, 0 )</f>
        <v>311.68050000000005</v>
      </c>
      <c r="AJ27" s="16" t="s">
        <v>2099</v>
      </c>
      <c r="AK27" s="17">
        <f>IF(RUN_YEARS &gt; 2,(A1L320C3 + A1L320C6 + A1L320C9) / 3, 0 )</f>
        <v>290.69900000000001</v>
      </c>
      <c r="AL27" s="16" t="s">
        <v>2100</v>
      </c>
      <c r="AM27" s="17">
        <f>IF(RUN_YEARS &gt; 3,(A1L320C3 + A1L320C6 + A1L320C9 + A1L320C12) / 4, 0 )</f>
        <v>282.84250000000003</v>
      </c>
      <c r="AN27" s="16" t="s">
        <v>2101</v>
      </c>
      <c r="AO27" s="17">
        <f>IF(RUN_YEARS &gt; 4,(A1L320C3 + A1L320C6 + A1L320C9 + A1L320C12 + A1L320C15) / 5, 0 )</f>
        <v>280.35939999999999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5.8559999999999999</v>
      </c>
      <c r="F28" s="16" t="s">
        <v>2102</v>
      </c>
      <c r="G28" s="15">
        <v>4.0259999999999998</v>
      </c>
      <c r="H28" s="16" t="s">
        <v>2103</v>
      </c>
      <c r="I28" s="17">
        <f>(A1L321C1 + A1L321C2)</f>
        <v>9.8819999999999997</v>
      </c>
      <c r="J28" s="16" t="s">
        <v>2102</v>
      </c>
      <c r="K28" s="15">
        <v>3.4740000000000002</v>
      </c>
      <c r="L28" s="16" t="s">
        <v>2102</v>
      </c>
      <c r="M28" s="15">
        <v>2.38</v>
      </c>
      <c r="N28" s="16" t="s">
        <v>2104</v>
      </c>
      <c r="O28" s="17">
        <f>(A1L321C4 + A1L321C5)</f>
        <v>5.8540000000000001</v>
      </c>
      <c r="P28" s="16" t="s">
        <v>2102</v>
      </c>
      <c r="Q28" s="15">
        <v>1.2470000000000001</v>
      </c>
      <c r="R28" s="16" t="s">
        <v>2102</v>
      </c>
      <c r="S28" s="15">
        <v>1.429</v>
      </c>
      <c r="T28" s="16" t="s">
        <v>2105</v>
      </c>
      <c r="U28" s="17">
        <f>(A1L321C7 + A1L321C8)</f>
        <v>2.6760000000000002</v>
      </c>
      <c r="V28" s="16" t="s">
        <v>2102</v>
      </c>
      <c r="W28" s="15">
        <v>2.528</v>
      </c>
      <c r="X28" s="16" t="s">
        <v>2102</v>
      </c>
      <c r="Y28" s="15">
        <v>2.7250000000000001</v>
      </c>
      <c r="Z28" s="16" t="s">
        <v>2106</v>
      </c>
      <c r="AA28" s="17">
        <f>(A1L321C10 + A1L321C11)</f>
        <v>5.2530000000000001</v>
      </c>
      <c r="AB28" s="16" t="s">
        <v>2102</v>
      </c>
      <c r="AC28" s="15">
        <v>3.444</v>
      </c>
      <c r="AD28" s="16" t="s">
        <v>2102</v>
      </c>
      <c r="AE28" s="15">
        <v>3.2170000000000001</v>
      </c>
      <c r="AF28" s="16" t="s">
        <v>2107</v>
      </c>
      <c r="AG28" s="17">
        <f>(A1L321C13 + A1L321C14)</f>
        <v>6.6609999999999996</v>
      </c>
      <c r="AH28" s="16" t="s">
        <v>2108</v>
      </c>
      <c r="AI28" s="17">
        <f>IF(RUN_YEARS &gt; 1,(A1L321C3 + A1L321C6) / 2, 0 )</f>
        <v>7.8680000000000003</v>
      </c>
      <c r="AJ28" s="16" t="s">
        <v>2109</v>
      </c>
      <c r="AK28" s="17">
        <f>IF(RUN_YEARS &gt; 2,(A1L321C3 + A1L321C6 + A1L321C9) / 3, 0 )</f>
        <v>6.1373333333333333</v>
      </c>
      <c r="AL28" s="16" t="s">
        <v>2110</v>
      </c>
      <c r="AM28" s="17">
        <f>IF(RUN_YEARS &gt; 3,(A1L321C3 + A1L321C6 + A1L321C9 + A1L321C12) / 4, 0 )</f>
        <v>5.9162499999999998</v>
      </c>
      <c r="AN28" s="16" t="s">
        <v>2111</v>
      </c>
      <c r="AO28" s="17">
        <f>IF(RUN_YEARS &gt; 4,(A1L321C3 + A1L321C6 + A1L321C9 + A1L321C12 + A1L321C15) / 5, 0 )</f>
        <v>6.0651999999999999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61.011000000000003</v>
      </c>
      <c r="F29" s="16" t="s">
        <v>2112</v>
      </c>
      <c r="G29" s="15">
        <v>55.634999999999998</v>
      </c>
      <c r="H29" s="16" t="s">
        <v>2113</v>
      </c>
      <c r="I29" s="17">
        <f>(A1L322C1 + A1L322C2)</f>
        <v>116.646</v>
      </c>
      <c r="J29" s="16" t="s">
        <v>2112</v>
      </c>
      <c r="K29" s="15">
        <v>63.856000000000002</v>
      </c>
      <c r="L29" s="16" t="s">
        <v>2112</v>
      </c>
      <c r="M29" s="15">
        <v>59.805999999999997</v>
      </c>
      <c r="N29" s="16" t="s">
        <v>2114</v>
      </c>
      <c r="O29" s="17">
        <f>(A1L322C4 + A1L322C5)</f>
        <v>123.66200000000001</v>
      </c>
      <c r="P29" s="16" t="s">
        <v>2112</v>
      </c>
      <c r="Q29" s="15">
        <v>72.893000000000001</v>
      </c>
      <c r="R29" s="16" t="s">
        <v>2112</v>
      </c>
      <c r="S29" s="15">
        <v>68.08</v>
      </c>
      <c r="T29" s="16" t="s">
        <v>2115</v>
      </c>
      <c r="U29" s="17">
        <f>(A1L322C7 + A1L322C8)</f>
        <v>140.97300000000001</v>
      </c>
      <c r="V29" s="16" t="s">
        <v>2112</v>
      </c>
      <c r="W29" s="15">
        <v>301.92</v>
      </c>
      <c r="X29" s="16" t="s">
        <v>2112</v>
      </c>
      <c r="Y29" s="15">
        <v>224.52699999999999</v>
      </c>
      <c r="Z29" s="16" t="s">
        <v>2116</v>
      </c>
      <c r="AA29" s="17">
        <f>(A1L322C10 + A1L322C11)</f>
        <v>526.447</v>
      </c>
      <c r="AB29" s="16" t="s">
        <v>2112</v>
      </c>
      <c r="AC29" s="15">
        <v>294.48099999999999</v>
      </c>
      <c r="AD29" s="16" t="s">
        <v>2112</v>
      </c>
      <c r="AE29" s="15">
        <v>226.24199999999999</v>
      </c>
      <c r="AF29" s="16" t="s">
        <v>2117</v>
      </c>
      <c r="AG29" s="17">
        <f>(A1L322C13 + A1L322C14)</f>
        <v>520.72299999999996</v>
      </c>
      <c r="AH29" s="16" t="s">
        <v>2118</v>
      </c>
      <c r="AI29" s="17">
        <f>IF(RUN_YEARS &gt; 1,(A1L322C3 + A1L322C6) / 2, 0 )</f>
        <v>120.154</v>
      </c>
      <c r="AJ29" s="16" t="s">
        <v>2119</v>
      </c>
      <c r="AK29" s="17">
        <f>IF(RUN_YEARS &gt; 2,(A1L322C3 + A1L322C6 + A1L322C9) / 3, 0 )</f>
        <v>127.09366666666666</v>
      </c>
      <c r="AL29" s="16" t="s">
        <v>2120</v>
      </c>
      <c r="AM29" s="17">
        <f>IF(RUN_YEARS &gt; 3,(A1L322C3 + A1L322C6 + A1L322C9 + A1L322C12) / 4, 0 )</f>
        <v>226.93200000000002</v>
      </c>
      <c r="AN29" s="16" t="s">
        <v>2121</v>
      </c>
      <c r="AO29" s="17">
        <f>IF(RUN_YEARS &gt; 4,(A1L322C3 + A1L322C6 + A1L322C9 + A1L322C12 + A1L322C15) / 5, 0 )</f>
        <v>285.6902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66.867000000000004</v>
      </c>
      <c r="F30" s="16" t="s">
        <v>2123</v>
      </c>
      <c r="G30" s="17">
        <f>(A1L321C2 + A1L322C2)</f>
        <v>59.661000000000001</v>
      </c>
      <c r="H30" s="16" t="s">
        <v>2124</v>
      </c>
      <c r="I30" s="17">
        <f>(_xlfn.SINGLE(A1L323C1) +_xlfn.SINGLE( A1L323C2))</f>
        <v>126.52800000000001</v>
      </c>
      <c r="J30" s="16" t="s">
        <v>2125</v>
      </c>
      <c r="K30" s="17">
        <f>(A1L321C4 + A1L322C4)</f>
        <v>67.33</v>
      </c>
      <c r="L30" s="16" t="s">
        <v>2126</v>
      </c>
      <c r="M30" s="17">
        <f>(A1L321C5 + A1L322C5)</f>
        <v>62.186</v>
      </c>
      <c r="N30" s="16" t="s">
        <v>2127</v>
      </c>
      <c r="O30" s="17">
        <f>(_xlfn.SINGLE(A1L323C4) +_xlfn.SINGLE( A1L323C5))</f>
        <v>129.51599999999999</v>
      </c>
      <c r="P30" s="16" t="s">
        <v>2128</v>
      </c>
      <c r="Q30" s="17">
        <f>(A1L321C7 + A1L322C7)</f>
        <v>74.14</v>
      </c>
      <c r="R30" s="16" t="s">
        <v>2129</v>
      </c>
      <c r="S30" s="17">
        <f>(A1L321C8 + A1L322C8)</f>
        <v>69.509</v>
      </c>
      <c r="T30" s="16" t="s">
        <v>2130</v>
      </c>
      <c r="U30" s="17">
        <f>(_xlfn.SINGLE(A1L323C7) +_xlfn.SINGLE( A1L323C8))</f>
        <v>143.649</v>
      </c>
      <c r="V30" s="16" t="s">
        <v>2131</v>
      </c>
      <c r="W30" s="17">
        <f>(A1L321C10 + A1L322C10)</f>
        <v>304.44800000000004</v>
      </c>
      <c r="X30" s="16" t="s">
        <v>2132</v>
      </c>
      <c r="Y30" s="17">
        <f>(A1L321C11 + A1L322C11)</f>
        <v>227.25199999999998</v>
      </c>
      <c r="Z30" s="16" t="s">
        <v>2133</v>
      </c>
      <c r="AA30" s="17">
        <f>(_xlfn.SINGLE(A1L323C10) +_xlfn.SINGLE( A1L323C11))</f>
        <v>531.70000000000005</v>
      </c>
      <c r="AB30" s="16" t="s">
        <v>2134</v>
      </c>
      <c r="AC30" s="17">
        <f>(A1L321C13 + A1L322C13)</f>
        <v>297.92500000000001</v>
      </c>
      <c r="AD30" s="16" t="s">
        <v>2135</v>
      </c>
      <c r="AE30" s="17">
        <f>(A1L321C14 + A1L322C14)</f>
        <v>229.459</v>
      </c>
      <c r="AF30" s="16" t="s">
        <v>2136</v>
      </c>
      <c r="AG30" s="17">
        <f>(_xlfn.SINGLE(A1L323C13) +_xlfn.SINGLE( A1L323C14))</f>
        <v>527.38400000000001</v>
      </c>
      <c r="AH30" s="16" t="s">
        <v>2137</v>
      </c>
      <c r="AI30" s="17">
        <f>IF(RUN_YEARS &gt; 1,(A1L323C3 + A1L323C6) / 2, 0 )</f>
        <v>128.02199999999999</v>
      </c>
      <c r="AJ30" s="16" t="s">
        <v>2138</v>
      </c>
      <c r="AK30" s="17">
        <f>IF(RUN_YEARS &gt; 2,(A1L323C3 + A1L323C6 + A1L323C9) / 3, 0 )</f>
        <v>133.23099999999999</v>
      </c>
      <c r="AL30" s="16" t="s">
        <v>2139</v>
      </c>
      <c r="AM30" s="17">
        <f>IF(RUN_YEARS &gt; 3,(A1L323C3 + A1L323C6 + A1L323C9 + A1L323C12) / 4, 0 )</f>
        <v>232.84825000000001</v>
      </c>
      <c r="AN30" s="16" t="s">
        <v>2140</v>
      </c>
      <c r="AO30" s="17">
        <f>IF(RUN_YEARS &gt; 4,(A1L323C3 + A1L323C6 + A1L323C9 + A1L323C12 + A1L323C15) / 5, 0 )</f>
        <v>291.75540000000001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3167.2900000000009</v>
      </c>
      <c r="F31" s="16" t="s">
        <v>2142</v>
      </c>
      <c r="G31" s="17">
        <f>(A1L301C2 + A1L304C2 + A1L305C2 + A1L308C2 + A1L309C2 + SUM(A1L312C2:A1L322C2))</f>
        <v>3028.2159999999999</v>
      </c>
      <c r="H31" s="16" t="s">
        <v>2143</v>
      </c>
      <c r="I31" s="17">
        <f>(_xlfn.SINGLE(A1L324C1) +_xlfn.SINGLE( A1L324C2))</f>
        <v>6195.5060000000012</v>
      </c>
      <c r="J31" s="16" t="s">
        <v>2144</v>
      </c>
      <c r="K31" s="17">
        <f>(A1L301C4 + A1L304C4 + A1L305C4 + A1L308C4 + A1L309C4 + SUM(A1L312C4:A1L322C4))</f>
        <v>2956.3470000000007</v>
      </c>
      <c r="L31" s="16" t="s">
        <v>2145</v>
      </c>
      <c r="M31" s="17">
        <f>(A1L301C5 + A1L304C5 + A1L305C5 + A1L308C5 + A1L309C5 + SUM(A1L312C5:A1L322C5))</f>
        <v>2829.864</v>
      </c>
      <c r="N31" s="16" t="s">
        <v>2146</v>
      </c>
      <c r="O31" s="17">
        <f>(_xlfn.SINGLE(A1L324C4) +_xlfn.SINGLE( A1L324C5))</f>
        <v>5786.2110000000011</v>
      </c>
      <c r="P31" s="16" t="s">
        <v>2147</v>
      </c>
      <c r="Q31" s="17">
        <f>(A1L301C7 + A1L304C7 + A1L305C7 + A1L308C7 + A1L309C7 + SUM(A1L312C7:A1L322C7))</f>
        <v>3138.105</v>
      </c>
      <c r="R31" s="16" t="s">
        <v>2148</v>
      </c>
      <c r="S31" s="17">
        <f>(A1L301C8 + A1L304C8 + A1L305C8 + A1L308C8 + A1L309C8 + SUM(A1L312C8:A1L322C8))</f>
        <v>2978.491</v>
      </c>
      <c r="T31" s="16" t="s">
        <v>2149</v>
      </c>
      <c r="U31" s="17">
        <f>(_xlfn.SINGLE(A1L324C7) +_xlfn.SINGLE( A1L324C8))</f>
        <v>6116.5959999999995</v>
      </c>
      <c r="V31" s="16" t="s">
        <v>2150</v>
      </c>
      <c r="W31" s="17">
        <f>(A1L301C10 + A1L304C10 + A1L305C10 + A1L308C10 + A1L309C10 + SUM(A1L312C10:A1L322C10))</f>
        <v>3316.2739999999994</v>
      </c>
      <c r="X31" s="16" t="s">
        <v>2151</v>
      </c>
      <c r="Y31" s="17">
        <f>(A1L301C11 + A1L304C11 + A1L305C11 + A1L308C11 + A1L309C11 + SUM(A1L312C11:A1L322C11))</f>
        <v>3145.011</v>
      </c>
      <c r="Z31" s="16" t="s">
        <v>2152</v>
      </c>
      <c r="AA31" s="17">
        <f>(_xlfn.SINGLE(A1L324C10) +_xlfn.SINGLE( A1L324C11))</f>
        <v>6461.2849999999999</v>
      </c>
      <c r="AB31" s="16" t="s">
        <v>2153</v>
      </c>
      <c r="AC31" s="17">
        <f>(A1L301C13 + A1L304C13 + A1L305C13 + A1L308C13 + A1L309C13 + SUM(A1L312C13:A1L322C13))</f>
        <v>3452.152</v>
      </c>
      <c r="AD31" s="16" t="s">
        <v>2154</v>
      </c>
      <c r="AE31" s="17">
        <f>(A1L301C14 + A1L304C14 + A1L305C14 + A1L308C14 + A1L309C14 + SUM(A1L312C14:A1L322C14))</f>
        <v>3324.547</v>
      </c>
      <c r="AF31" s="16" t="s">
        <v>2155</v>
      </c>
      <c r="AG31" s="17">
        <f>(_xlfn.SINGLE(A1L324C13) +_xlfn.SINGLE( A1L324C14))</f>
        <v>6776.6990000000005</v>
      </c>
      <c r="AH31" s="16" t="s">
        <v>2156</v>
      </c>
      <c r="AI31" s="17">
        <f>IF(RUN_YEARS &gt; 1,(A1L324C3 + A1L324C6) / 2, 0 )</f>
        <v>5990.8585000000012</v>
      </c>
      <c r="AJ31" s="16" t="s">
        <v>2157</v>
      </c>
      <c r="AK31" s="17">
        <f>IF(RUN_YEARS &gt; 2,(A1L324C3 + A1L324C6 + A1L324C9) / 3, 0 )</f>
        <v>6032.7710000000006</v>
      </c>
      <c r="AL31" s="16" t="s">
        <v>2158</v>
      </c>
      <c r="AM31" s="17">
        <f>IF(RUN_YEARS &gt; 3,(A1L324C3 + A1L324C6 + A1L324C9 + A1L324C12) / 4, 0 )</f>
        <v>6139.8995000000004</v>
      </c>
      <c r="AN31" s="16" t="s">
        <v>2159</v>
      </c>
      <c r="AO31" s="17">
        <f>IF(RUN_YEARS &gt; 4,(A1L324C3 + A1L324C6 + A1L324C9 + A1L324C12 + A1L324C15) / 5, 0 )</f>
        <v>6267.2594000000008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B7691-F002-4ED9-89BA-2A2C1221777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2.5999999999999999E-2</v>
      </c>
      <c r="L8" s="16" t="s">
        <v>2185</v>
      </c>
      <c r="M8" s="15">
        <v>2.7E-2</v>
      </c>
      <c r="N8" s="16" t="s">
        <v>2187</v>
      </c>
      <c r="O8" s="17">
        <f>(A1L341C4 + A1L341C5)</f>
        <v>5.2999999999999999E-2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1E-3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2.6499999999999999E-2</v>
      </c>
      <c r="AJ8" s="16" t="s">
        <v>2192</v>
      </c>
      <c r="AK8" s="17">
        <f>IF(RUN_YEARS &gt; 2,(A1L341C3 + A1L341C6 + A1L341C9) / 3, 0 )</f>
        <v>1.7666666666666667E-2</v>
      </c>
      <c r="AL8" s="16" t="s">
        <v>2193</v>
      </c>
      <c r="AM8" s="17">
        <f>IF(RUN_YEARS &gt; 3,(A1L341C3 + A1L341C6 + A1L341C9 + A1L341C12) / 4, 0 )</f>
        <v>1.325E-2</v>
      </c>
      <c r="AN8" s="16" t="s">
        <v>2194</v>
      </c>
      <c r="AO8" s="17">
        <f>IF(RUN_YEARS &gt; 4,(A1L341C3 + A1L341C6 + A1L341C9 + A1L341C12 + A1L341C15) / 5, 0 )</f>
        <v>1.0800000000000001E-2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29.683</v>
      </c>
      <c r="F9" s="16" t="s">
        <v>1885</v>
      </c>
      <c r="G9" s="15">
        <v>45.045999999999999</v>
      </c>
      <c r="H9" s="16" t="s">
        <v>2195</v>
      </c>
      <c r="I9" s="17">
        <f>(A1L342C1 + A1L342C2)</f>
        <v>74.728999999999999</v>
      </c>
      <c r="J9" s="16" t="s">
        <v>1885</v>
      </c>
      <c r="K9" s="15">
        <v>22.210999999999999</v>
      </c>
      <c r="L9" s="16" t="s">
        <v>1885</v>
      </c>
      <c r="M9" s="15">
        <v>40.322000000000003</v>
      </c>
      <c r="N9" s="16" t="s">
        <v>2196</v>
      </c>
      <c r="O9" s="17">
        <f>(A1L342C4 + A1L342C5)</f>
        <v>62.533000000000001</v>
      </c>
      <c r="P9" s="16" t="s">
        <v>1885</v>
      </c>
      <c r="Q9" s="15">
        <v>22.873999999999999</v>
      </c>
      <c r="R9" s="16" t="s">
        <v>1885</v>
      </c>
      <c r="S9" s="15">
        <v>41.886000000000003</v>
      </c>
      <c r="T9" s="16" t="s">
        <v>2197</v>
      </c>
      <c r="U9" s="17">
        <f>(A1L342C7 + A1L342C8)</f>
        <v>64.760000000000005</v>
      </c>
      <c r="V9" s="16" t="s">
        <v>1885</v>
      </c>
      <c r="W9" s="15">
        <v>27.419</v>
      </c>
      <c r="X9" s="16" t="s">
        <v>1885</v>
      </c>
      <c r="Y9" s="15">
        <v>42.993000000000002</v>
      </c>
      <c r="Z9" s="16" t="s">
        <v>2198</v>
      </c>
      <c r="AA9" s="17">
        <f>(A1L342C10 + A1L342C11)</f>
        <v>70.412000000000006</v>
      </c>
      <c r="AB9" s="16" t="s">
        <v>1885</v>
      </c>
      <c r="AC9" s="15">
        <v>25.010999999999999</v>
      </c>
      <c r="AD9" s="16" t="s">
        <v>1885</v>
      </c>
      <c r="AE9" s="15">
        <v>36.89</v>
      </c>
      <c r="AF9" s="16" t="s">
        <v>2199</v>
      </c>
      <c r="AG9" s="17">
        <f>(A1L342C13 + A1L342C14)</f>
        <v>61.900999999999996</v>
      </c>
      <c r="AH9" s="16" t="s">
        <v>2200</v>
      </c>
      <c r="AI9" s="17">
        <f>IF(RUN_YEARS &gt; 1,(A1L342C3 + A1L342C6) / 2, 0 )</f>
        <v>68.631</v>
      </c>
      <c r="AJ9" s="16" t="s">
        <v>2201</v>
      </c>
      <c r="AK9" s="17">
        <f>IF(RUN_YEARS &gt; 2,(A1L342C3 + A1L342C6 + A1L342C9) / 3, 0 )</f>
        <v>67.340666666666664</v>
      </c>
      <c r="AL9" s="16" t="s">
        <v>2202</v>
      </c>
      <c r="AM9" s="17">
        <f>IF(RUN_YEARS &gt; 3,(A1L342C3 + A1L342C6 + A1L342C9 + A1L342C12) / 4, 0 )</f>
        <v>68.108499999999992</v>
      </c>
      <c r="AN9" s="16" t="s">
        <v>2203</v>
      </c>
      <c r="AO9" s="17">
        <f>IF(RUN_YEARS &gt; 4,(A1L342C3 + A1L342C6 + A1L342C9 + A1L342C12 + A1L342C15) / 5, 0 )</f>
        <v>66.86699999999999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11.509</v>
      </c>
      <c r="F10" s="16" t="s">
        <v>1895</v>
      </c>
      <c r="G10" s="15">
        <v>10.374000000000001</v>
      </c>
      <c r="H10" s="16" t="s">
        <v>2204</v>
      </c>
      <c r="I10" s="17">
        <f>(A1L343C1 + A1L343C2)</f>
        <v>21.883000000000003</v>
      </c>
      <c r="J10" s="16" t="s">
        <v>1895</v>
      </c>
      <c r="K10" s="15">
        <v>10.252000000000001</v>
      </c>
      <c r="L10" s="16" t="s">
        <v>1895</v>
      </c>
      <c r="M10" s="15">
        <v>9.8260000000000005</v>
      </c>
      <c r="N10" s="16" t="s">
        <v>2205</v>
      </c>
      <c r="O10" s="17">
        <f>(A1L343C4 + A1L343C5)</f>
        <v>20.078000000000003</v>
      </c>
      <c r="P10" s="16" t="s">
        <v>1895</v>
      </c>
      <c r="Q10" s="15">
        <v>7.3570000000000002</v>
      </c>
      <c r="R10" s="16" t="s">
        <v>1895</v>
      </c>
      <c r="S10" s="15">
        <v>7.2629999999999999</v>
      </c>
      <c r="T10" s="16" t="s">
        <v>2206</v>
      </c>
      <c r="U10" s="17">
        <f>(A1L343C7 + A1L343C8)</f>
        <v>14.620000000000001</v>
      </c>
      <c r="V10" s="16" t="s">
        <v>1895</v>
      </c>
      <c r="W10" s="15">
        <v>8.3439999999999994</v>
      </c>
      <c r="X10" s="16" t="s">
        <v>1895</v>
      </c>
      <c r="Y10" s="15">
        <v>7.8659999999999997</v>
      </c>
      <c r="Z10" s="16" t="s">
        <v>2207</v>
      </c>
      <c r="AA10" s="17">
        <f>(A1L343C10 + A1L343C11)</f>
        <v>16.21</v>
      </c>
      <c r="AB10" s="16" t="s">
        <v>1895</v>
      </c>
      <c r="AC10" s="15">
        <v>7.8789999999999996</v>
      </c>
      <c r="AD10" s="16" t="s">
        <v>1895</v>
      </c>
      <c r="AE10" s="15">
        <v>8.0670000000000002</v>
      </c>
      <c r="AF10" s="16" t="s">
        <v>2208</v>
      </c>
      <c r="AG10" s="17">
        <f>(A1L343C13 + A1L343C14)</f>
        <v>15.946</v>
      </c>
      <c r="AH10" s="16" t="s">
        <v>2209</v>
      </c>
      <c r="AI10" s="17">
        <f>IF(RUN_YEARS &gt; 1,(A1L343C3 + A1L343C6) / 2, 0 )</f>
        <v>20.980500000000003</v>
      </c>
      <c r="AJ10" s="16" t="s">
        <v>2210</v>
      </c>
      <c r="AK10" s="17">
        <f>IF(RUN_YEARS &gt; 2,(A1L343C3 + A1L343C6 + A1L343C9) / 3, 0 )</f>
        <v>18.860333333333333</v>
      </c>
      <c r="AL10" s="16" t="s">
        <v>2211</v>
      </c>
      <c r="AM10" s="17">
        <f>IF(RUN_YEARS &gt; 3,(A1L343C3 + A1L343C6 + A1L343C9 + A1L343C12) / 4, 0 )</f>
        <v>18.197749999999999</v>
      </c>
      <c r="AN10" s="16" t="s">
        <v>2212</v>
      </c>
      <c r="AO10" s="17">
        <f>IF(RUN_YEARS &gt; 4,(A1L343C3 + A1L343C6 + A1L343C9 + A1L343C12 + A1L343C15) / 5, 0 )</f>
        <v>17.747399999999999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41.192</v>
      </c>
      <c r="F11" s="16" t="s">
        <v>2214</v>
      </c>
      <c r="G11" s="17">
        <f>(A1L342C2 + A1L343C2)</f>
        <v>55.42</v>
      </c>
      <c r="H11" s="16" t="s">
        <v>2215</v>
      </c>
      <c r="I11" s="17">
        <f>(_xlfn.SINGLE(A1L344C1) +_xlfn.SINGLE( A1L344C2))</f>
        <v>96.611999999999995</v>
      </c>
      <c r="J11" s="16" t="s">
        <v>2216</v>
      </c>
      <c r="K11" s="17">
        <f>(A1L342C4 + A1L343C4)</f>
        <v>32.463000000000001</v>
      </c>
      <c r="L11" s="16" t="s">
        <v>2217</v>
      </c>
      <c r="M11" s="17">
        <f>(A1L342C5 + A1L343C5)</f>
        <v>50.148000000000003</v>
      </c>
      <c r="N11" s="16" t="s">
        <v>2218</v>
      </c>
      <c r="O11" s="17">
        <f>(_xlfn.SINGLE(A1L344C4) +_xlfn.SINGLE( A1L344C5))</f>
        <v>82.611000000000004</v>
      </c>
      <c r="P11" s="16" t="s">
        <v>2219</v>
      </c>
      <c r="Q11" s="17">
        <f>(A1L342C7 + A1L343C7)</f>
        <v>30.230999999999998</v>
      </c>
      <c r="R11" s="16" t="s">
        <v>2220</v>
      </c>
      <c r="S11" s="17">
        <f>(A1L342C8 + A1L343C8)</f>
        <v>49.149000000000001</v>
      </c>
      <c r="T11" s="16" t="s">
        <v>2221</v>
      </c>
      <c r="U11" s="17">
        <f>(_xlfn.SINGLE(A1L344C7) +_xlfn.SINGLE( A1L344C8))</f>
        <v>79.38</v>
      </c>
      <c r="V11" s="16" t="s">
        <v>2222</v>
      </c>
      <c r="W11" s="17">
        <f>(A1L342C10 + A1L343C10)</f>
        <v>35.762999999999998</v>
      </c>
      <c r="X11" s="16" t="s">
        <v>2223</v>
      </c>
      <c r="Y11" s="17">
        <f>(A1L342C11 + A1L343C11)</f>
        <v>50.859000000000002</v>
      </c>
      <c r="Z11" s="16" t="s">
        <v>2224</v>
      </c>
      <c r="AA11" s="17">
        <f>(_xlfn.SINGLE(A1L344C10) +_xlfn.SINGLE( A1L344C11))</f>
        <v>86.622</v>
      </c>
      <c r="AB11" s="16" t="s">
        <v>2225</v>
      </c>
      <c r="AC11" s="17">
        <f>(A1L342C13 + A1L343C13)</f>
        <v>32.89</v>
      </c>
      <c r="AD11" s="16" t="s">
        <v>2226</v>
      </c>
      <c r="AE11" s="17">
        <f>(A1L342C14 + A1L343C14)</f>
        <v>44.957000000000001</v>
      </c>
      <c r="AF11" s="16" t="s">
        <v>2227</v>
      </c>
      <c r="AG11" s="17">
        <f>(_xlfn.SINGLE(A1L344C13) +_xlfn.SINGLE( A1L344C14))</f>
        <v>77.847000000000008</v>
      </c>
      <c r="AH11" s="16" t="s">
        <v>2228</v>
      </c>
      <c r="AI11" s="17">
        <f>IF(RUN_YEARS &gt; 1,(A1L344C3 + A1L344C6) / 2, 0 )</f>
        <v>89.611500000000007</v>
      </c>
      <c r="AJ11" s="16" t="s">
        <v>2229</v>
      </c>
      <c r="AK11" s="17">
        <f>IF(RUN_YEARS &gt; 2,(A1L344C3 + A1L344C6 + A1L344C9) / 3, 0 )</f>
        <v>86.201000000000008</v>
      </c>
      <c r="AL11" s="16" t="s">
        <v>2230</v>
      </c>
      <c r="AM11" s="17">
        <f>IF(RUN_YEARS &gt; 3,(A1L344C3 + A1L344C6 + A1L344C9 + A1L344C12) / 4, 0 )</f>
        <v>86.306250000000006</v>
      </c>
      <c r="AN11" s="16" t="s">
        <v>2231</v>
      </c>
      <c r="AO11" s="17">
        <f>IF(RUN_YEARS &gt; 4,(A1L344C3 + A1L344C6 + A1L344C9 + A1L344C12 + A1L344C15) / 5, 0 )</f>
        <v>84.614400000000003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199.983</v>
      </c>
      <c r="F12" s="16" t="s">
        <v>1924</v>
      </c>
      <c r="G12" s="15">
        <v>261.39100000000002</v>
      </c>
      <c r="H12" s="16" t="s">
        <v>2232</v>
      </c>
      <c r="I12" s="17">
        <f>(A1L345C1 + A1L345C2)</f>
        <v>461.37400000000002</v>
      </c>
      <c r="J12" s="16" t="s">
        <v>1924</v>
      </c>
      <c r="K12" s="15">
        <v>189.221</v>
      </c>
      <c r="L12" s="16" t="s">
        <v>1924</v>
      </c>
      <c r="M12" s="15">
        <v>242.393</v>
      </c>
      <c r="N12" s="16" t="s">
        <v>2233</v>
      </c>
      <c r="O12" s="17">
        <f>(A1L345C4 + A1L345C5)</f>
        <v>431.61400000000003</v>
      </c>
      <c r="P12" s="16" t="s">
        <v>1924</v>
      </c>
      <c r="Q12" s="15">
        <v>202.32300000000001</v>
      </c>
      <c r="R12" s="16" t="s">
        <v>1924</v>
      </c>
      <c r="S12" s="15">
        <v>248.87700000000001</v>
      </c>
      <c r="T12" s="16" t="s">
        <v>2234</v>
      </c>
      <c r="U12" s="17">
        <f>(A1L345C7 + A1L345C8)</f>
        <v>451.20000000000005</v>
      </c>
      <c r="V12" s="16" t="s">
        <v>1924</v>
      </c>
      <c r="W12" s="15">
        <v>421.28199999999998</v>
      </c>
      <c r="X12" s="16" t="s">
        <v>1924</v>
      </c>
      <c r="Y12" s="15">
        <v>370.57400000000001</v>
      </c>
      <c r="Z12" s="16" t="s">
        <v>2235</v>
      </c>
      <c r="AA12" s="17">
        <f>(A1L345C10 + A1L345C11)</f>
        <v>791.85599999999999</v>
      </c>
      <c r="AB12" s="16" t="s">
        <v>1924</v>
      </c>
      <c r="AC12" s="15">
        <v>387.75299999999999</v>
      </c>
      <c r="AD12" s="16" t="s">
        <v>1924</v>
      </c>
      <c r="AE12" s="15">
        <v>359.68099999999998</v>
      </c>
      <c r="AF12" s="16" t="s">
        <v>2236</v>
      </c>
      <c r="AG12" s="17">
        <f>(A1L345C13 + A1L345C14)</f>
        <v>747.43399999999997</v>
      </c>
      <c r="AH12" s="16" t="s">
        <v>2237</v>
      </c>
      <c r="AI12" s="17">
        <f>IF(RUN_YEARS &gt; 1,(A1L345C3 + A1L345C6) / 2, 0 )</f>
        <v>446.49400000000003</v>
      </c>
      <c r="AJ12" s="16" t="s">
        <v>2238</v>
      </c>
      <c r="AK12" s="17">
        <f>IF(RUN_YEARS &gt; 2,(A1L345C3 + A1L345C6 + A1L345C9) / 3, 0 )</f>
        <v>448.0626666666667</v>
      </c>
      <c r="AL12" s="16" t="s">
        <v>2239</v>
      </c>
      <c r="AM12" s="17">
        <f>IF(RUN_YEARS &gt; 3,(A1L345C3 + A1L345C6 + A1L345C9 + A1L345C12) / 4, 0 )</f>
        <v>534.01099999999997</v>
      </c>
      <c r="AN12" s="16" t="s">
        <v>2240</v>
      </c>
      <c r="AO12" s="17">
        <f>IF(RUN_YEARS &gt; 4,(A1L345C3 + A1L345C6 + A1L345C9 + A1L345C12 + A1L345C15) / 5, 0 )</f>
        <v>576.69560000000001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1598.2080000000001</v>
      </c>
      <c r="F13" s="16" t="s">
        <v>1934</v>
      </c>
      <c r="G13" s="15">
        <v>1414.027</v>
      </c>
      <c r="H13" s="16" t="s">
        <v>2241</v>
      </c>
      <c r="I13" s="17">
        <f>(A1L346C1 + A1L346C2)</f>
        <v>3012.2350000000001</v>
      </c>
      <c r="J13" s="16" t="s">
        <v>1934</v>
      </c>
      <c r="K13" s="15">
        <v>1441.797</v>
      </c>
      <c r="L13" s="16" t="s">
        <v>1934</v>
      </c>
      <c r="M13" s="15">
        <v>1299.0360000000001</v>
      </c>
      <c r="N13" s="16" t="s">
        <v>2242</v>
      </c>
      <c r="O13" s="17">
        <f>(A1L346C4 + A1L346C5)</f>
        <v>2740.8330000000001</v>
      </c>
      <c r="P13" s="16" t="s">
        <v>1934</v>
      </c>
      <c r="Q13" s="15">
        <v>1854.4960000000001</v>
      </c>
      <c r="R13" s="16" t="s">
        <v>1934</v>
      </c>
      <c r="S13" s="15">
        <v>1648.2809999999999</v>
      </c>
      <c r="T13" s="16" t="s">
        <v>2243</v>
      </c>
      <c r="U13" s="17">
        <f>(A1L346C7 + A1L346C8)</f>
        <v>3502.777</v>
      </c>
      <c r="V13" s="16" t="s">
        <v>1934</v>
      </c>
      <c r="W13" s="15">
        <v>1942.8920000000001</v>
      </c>
      <c r="X13" s="16" t="s">
        <v>1934</v>
      </c>
      <c r="Y13" s="15">
        <v>1717.2249999999999</v>
      </c>
      <c r="Z13" s="16" t="s">
        <v>2244</v>
      </c>
      <c r="AA13" s="17">
        <f>(A1L346C10 + A1L346C11)</f>
        <v>3660.1170000000002</v>
      </c>
      <c r="AB13" s="16" t="s">
        <v>1934</v>
      </c>
      <c r="AC13" s="15">
        <v>1874.2929999999999</v>
      </c>
      <c r="AD13" s="16" t="s">
        <v>1934</v>
      </c>
      <c r="AE13" s="15">
        <v>1706.329</v>
      </c>
      <c r="AF13" s="16" t="s">
        <v>2245</v>
      </c>
      <c r="AG13" s="17">
        <f>(A1L346C13 + A1L346C14)</f>
        <v>3580.6219999999998</v>
      </c>
      <c r="AH13" s="16" t="s">
        <v>2246</v>
      </c>
      <c r="AI13" s="17">
        <f>IF(RUN_YEARS &gt; 1,(A1L346C3 + A1L346C6) / 2, 0 )</f>
        <v>2876.5340000000001</v>
      </c>
      <c r="AJ13" s="16" t="s">
        <v>2247</v>
      </c>
      <c r="AK13" s="17">
        <f>IF(RUN_YEARS &gt; 2,(A1L346C3 + A1L346C6 + A1L346C9) / 3, 0 )</f>
        <v>3085.2816666666672</v>
      </c>
      <c r="AL13" s="16" t="s">
        <v>2248</v>
      </c>
      <c r="AM13" s="17">
        <f>IF(RUN_YEARS &gt; 3,(A1L346C3 + A1L346C6 + A1L346C9 + A1L346C12) / 4, 0 )</f>
        <v>3228.9905000000003</v>
      </c>
      <c r="AN13" s="16" t="s">
        <v>2249</v>
      </c>
      <c r="AO13" s="17">
        <f>IF(RUN_YEARS &gt; 4,(A1L346C3 + A1L346C6 + A1L346C9 + A1L346C12 + A1L346C15) / 5, 0 )</f>
        <v>3299.3168000000005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56.575000000000003</v>
      </c>
      <c r="F14" s="16" t="s">
        <v>1944</v>
      </c>
      <c r="G14" s="15">
        <v>51.558999999999997</v>
      </c>
      <c r="H14" s="16" t="s">
        <v>2250</v>
      </c>
      <c r="I14" s="17">
        <f>(A1L347C1 + A1L347C2)</f>
        <v>108.134</v>
      </c>
      <c r="J14" s="16" t="s">
        <v>1944</v>
      </c>
      <c r="K14" s="15">
        <v>43.683</v>
      </c>
      <c r="L14" s="16" t="s">
        <v>1944</v>
      </c>
      <c r="M14" s="15">
        <v>38.125999999999998</v>
      </c>
      <c r="N14" s="16" t="s">
        <v>2251</v>
      </c>
      <c r="O14" s="17">
        <f>(A1L347C4 + A1L347C5)</f>
        <v>81.808999999999997</v>
      </c>
      <c r="P14" s="16" t="s">
        <v>1944</v>
      </c>
      <c r="Q14" s="15">
        <v>43.145000000000003</v>
      </c>
      <c r="R14" s="16" t="s">
        <v>1944</v>
      </c>
      <c r="S14" s="15">
        <v>38.185000000000002</v>
      </c>
      <c r="T14" s="16" t="s">
        <v>2252</v>
      </c>
      <c r="U14" s="17">
        <f>(A1L347C7 + A1L347C8)</f>
        <v>81.330000000000013</v>
      </c>
      <c r="V14" s="16" t="s">
        <v>1944</v>
      </c>
      <c r="W14" s="15">
        <v>207.05500000000001</v>
      </c>
      <c r="X14" s="16" t="s">
        <v>1944</v>
      </c>
      <c r="Y14" s="15">
        <v>131.24600000000001</v>
      </c>
      <c r="Z14" s="16" t="s">
        <v>2253</v>
      </c>
      <c r="AA14" s="17">
        <f>(A1L347C10 + A1L347C11)</f>
        <v>338.30100000000004</v>
      </c>
      <c r="AB14" s="16" t="s">
        <v>1944</v>
      </c>
      <c r="AC14" s="15">
        <v>117.648</v>
      </c>
      <c r="AD14" s="16" t="s">
        <v>1944</v>
      </c>
      <c r="AE14" s="15">
        <v>76.888000000000005</v>
      </c>
      <c r="AF14" s="16" t="s">
        <v>2254</v>
      </c>
      <c r="AG14" s="17">
        <f>(A1L347C13 + A1L347C14)</f>
        <v>194.536</v>
      </c>
      <c r="AH14" s="16" t="s">
        <v>2255</v>
      </c>
      <c r="AI14" s="17">
        <f>IF(RUN_YEARS &gt; 1,(A1L347C3 + A1L347C6) / 2, 0 )</f>
        <v>94.971499999999992</v>
      </c>
      <c r="AJ14" s="16" t="s">
        <v>2256</v>
      </c>
      <c r="AK14" s="17">
        <f>IF(RUN_YEARS &gt; 2,(A1L347C3 + A1L347C6 + A1L347C9) / 3, 0 )</f>
        <v>90.424333333333337</v>
      </c>
      <c r="AL14" s="16" t="s">
        <v>2257</v>
      </c>
      <c r="AM14" s="17">
        <f>IF(RUN_YEARS &gt; 3,(A1L347C3 + A1L347C6 + A1L347C9 + A1L347C12) / 4, 0 )</f>
        <v>152.39350000000002</v>
      </c>
      <c r="AN14" s="16" t="s">
        <v>2258</v>
      </c>
      <c r="AO14" s="17">
        <f>IF(RUN_YEARS &gt; 4,(A1L347C3 + A1L347C6 + A1L347C9 + A1L347C12 + A1L347C15) / 5, 0 )</f>
        <v>160.82200000000003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1654.7830000000001</v>
      </c>
      <c r="F15" s="16" t="s">
        <v>2260</v>
      </c>
      <c r="G15" s="17">
        <f>(A1L346C2 + A1L347C2)</f>
        <v>1465.586</v>
      </c>
      <c r="H15" s="16" t="s">
        <v>2261</v>
      </c>
      <c r="I15" s="17">
        <f>(_xlfn.SINGLE(A1L348C1) +_xlfn.SINGLE( A1L348C2))</f>
        <v>3120.3690000000001</v>
      </c>
      <c r="J15" s="16" t="s">
        <v>2262</v>
      </c>
      <c r="K15" s="17">
        <f>(A1L346C4 + A1L347C4)</f>
        <v>1485.48</v>
      </c>
      <c r="L15" s="16" t="s">
        <v>2263</v>
      </c>
      <c r="M15" s="17">
        <f>(A1L346C5 + A1L347C5)</f>
        <v>1337.162</v>
      </c>
      <c r="N15" s="16" t="s">
        <v>2264</v>
      </c>
      <c r="O15" s="17">
        <f>(_xlfn.SINGLE(A1L348C4) +_xlfn.SINGLE( A1L348C5))</f>
        <v>2822.6419999999998</v>
      </c>
      <c r="P15" s="16" t="s">
        <v>2265</v>
      </c>
      <c r="Q15" s="17">
        <f>(A1L346C7 + A1L347C7)</f>
        <v>1897.6410000000001</v>
      </c>
      <c r="R15" s="16" t="s">
        <v>2266</v>
      </c>
      <c r="S15" s="17">
        <f>(A1L346C8 + A1L347C8)</f>
        <v>1686.4659999999999</v>
      </c>
      <c r="T15" s="16" t="s">
        <v>2267</v>
      </c>
      <c r="U15" s="17">
        <f>(_xlfn.SINGLE(A1L348C7) +_xlfn.SINGLE( A1L348C8))</f>
        <v>3584.107</v>
      </c>
      <c r="V15" s="16" t="s">
        <v>2268</v>
      </c>
      <c r="W15" s="17">
        <f>(A1L346C10 + A1L347C10)</f>
        <v>2149.9470000000001</v>
      </c>
      <c r="X15" s="16" t="s">
        <v>2269</v>
      </c>
      <c r="Y15" s="17">
        <f>(A1L346C11 + A1L347C11)</f>
        <v>1848.471</v>
      </c>
      <c r="Z15" s="16" t="s">
        <v>2270</v>
      </c>
      <c r="AA15" s="17">
        <f>(_xlfn.SINGLE(A1L348C10) +_xlfn.SINGLE( A1L348C11))</f>
        <v>3998.4180000000001</v>
      </c>
      <c r="AB15" s="16" t="s">
        <v>2271</v>
      </c>
      <c r="AC15" s="17">
        <f>(A1L346C13 + A1L347C13)</f>
        <v>1991.9409999999998</v>
      </c>
      <c r="AD15" s="16" t="s">
        <v>2272</v>
      </c>
      <c r="AE15" s="17">
        <f>(A1L346C14 + A1L347C14)</f>
        <v>1783.2169999999999</v>
      </c>
      <c r="AF15" s="16" t="s">
        <v>2273</v>
      </c>
      <c r="AG15" s="17">
        <f>(_xlfn.SINGLE(A1L348C13) +_xlfn.SINGLE( A1L348C14))</f>
        <v>3775.1579999999994</v>
      </c>
      <c r="AH15" s="16" t="s">
        <v>2274</v>
      </c>
      <c r="AI15" s="17">
        <f>IF(RUN_YEARS &gt; 1,(A1L348C3 + A1L348C6) / 2, 0 )</f>
        <v>2971.5055000000002</v>
      </c>
      <c r="AJ15" s="16" t="s">
        <v>2275</v>
      </c>
      <c r="AK15" s="17">
        <f>IF(RUN_YEARS &gt; 2,(A1L348C3 + A1L348C6 + A1L348C9) / 3, 0 )</f>
        <v>3175.7060000000001</v>
      </c>
      <c r="AL15" s="16" t="s">
        <v>2276</v>
      </c>
      <c r="AM15" s="17">
        <f>IF(RUN_YEARS &gt; 3,(A1L348C3 + A1L348C6 + A1L348C9 + A1L348C12) / 4, 0 )</f>
        <v>3381.384</v>
      </c>
      <c r="AN15" s="16" t="s">
        <v>2277</v>
      </c>
      <c r="AO15" s="17">
        <f>IF(RUN_YEARS &gt; 4,(A1L348C3 + A1L348C6 + A1L348C9 + A1L348C12 + A1L348C15) / 5, 0 )</f>
        <v>3460.1387999999997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168.66399999999999</v>
      </c>
      <c r="F16" s="16" t="s">
        <v>1973</v>
      </c>
      <c r="G16" s="15">
        <v>194.245</v>
      </c>
      <c r="H16" s="16" t="s">
        <v>2278</v>
      </c>
      <c r="I16" s="17">
        <f>(A1L349C1 + A1L349C2)</f>
        <v>362.90899999999999</v>
      </c>
      <c r="J16" s="16" t="s">
        <v>1973</v>
      </c>
      <c r="K16" s="15">
        <v>158.03</v>
      </c>
      <c r="L16" s="16" t="s">
        <v>1973</v>
      </c>
      <c r="M16" s="15">
        <v>180.483</v>
      </c>
      <c r="N16" s="16" t="s">
        <v>2279</v>
      </c>
      <c r="O16" s="17">
        <f>(A1L349C4 + A1L349C5)</f>
        <v>338.51300000000003</v>
      </c>
      <c r="P16" s="16" t="s">
        <v>1973</v>
      </c>
      <c r="Q16" s="15">
        <v>163.76599999999999</v>
      </c>
      <c r="R16" s="16" t="s">
        <v>1973</v>
      </c>
      <c r="S16" s="15">
        <v>199.81</v>
      </c>
      <c r="T16" s="16" t="s">
        <v>2280</v>
      </c>
      <c r="U16" s="17">
        <f>(A1L349C7 + A1L349C8)</f>
        <v>363.57600000000002</v>
      </c>
      <c r="V16" s="16" t="s">
        <v>1973</v>
      </c>
      <c r="W16" s="15">
        <v>177.25200000000001</v>
      </c>
      <c r="X16" s="16" t="s">
        <v>1973</v>
      </c>
      <c r="Y16" s="15">
        <v>207.709</v>
      </c>
      <c r="Z16" s="16" t="s">
        <v>2281</v>
      </c>
      <c r="AA16" s="17">
        <f>(A1L349C10 + A1L349C11)</f>
        <v>384.96100000000001</v>
      </c>
      <c r="AB16" s="16" t="s">
        <v>1973</v>
      </c>
      <c r="AC16" s="15">
        <v>183.90700000000001</v>
      </c>
      <c r="AD16" s="16" t="s">
        <v>1973</v>
      </c>
      <c r="AE16" s="15">
        <v>204.40299999999999</v>
      </c>
      <c r="AF16" s="16" t="s">
        <v>2282</v>
      </c>
      <c r="AG16" s="17">
        <f>(A1L349C13 + A1L349C14)</f>
        <v>388.31</v>
      </c>
      <c r="AH16" s="16" t="s">
        <v>2283</v>
      </c>
      <c r="AI16" s="17">
        <f>IF(RUN_YEARS &gt; 1,(A1L349C3 + A1L349C6) / 2, 0 )</f>
        <v>350.71100000000001</v>
      </c>
      <c r="AJ16" s="16" t="s">
        <v>2284</v>
      </c>
      <c r="AK16" s="17">
        <f>IF(RUN_YEARS &gt; 2,(A1L349C3 + A1L349C6 + A1L349C9) / 3, 0 )</f>
        <v>354.99933333333337</v>
      </c>
      <c r="AL16" s="16" t="s">
        <v>2285</v>
      </c>
      <c r="AM16" s="17">
        <f>IF(RUN_YEARS &gt; 3,(A1L349C3 + A1L349C6 + A1L349C9 + A1L349C12) / 4, 0 )</f>
        <v>362.48975000000002</v>
      </c>
      <c r="AN16" s="16" t="s">
        <v>2286</v>
      </c>
      <c r="AO16" s="17">
        <f>IF(RUN_YEARS &gt; 4,(A1L349C3 + A1L349C6 + A1L349C9 + A1L349C12 + A1L349C15) / 5, 0 )</f>
        <v>367.65379999999999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409.7</v>
      </c>
      <c r="F17" s="16" t="s">
        <v>1983</v>
      </c>
      <c r="G17" s="15">
        <v>321.61599999999999</v>
      </c>
      <c r="H17" s="16" t="s">
        <v>2287</v>
      </c>
      <c r="I17" s="17">
        <f>(A1L350C1 + A1L350C2)</f>
        <v>731.31600000000003</v>
      </c>
      <c r="J17" s="16" t="s">
        <v>1983</v>
      </c>
      <c r="K17" s="15">
        <v>343.95499999999998</v>
      </c>
      <c r="L17" s="16" t="s">
        <v>1983</v>
      </c>
      <c r="M17" s="15">
        <v>274.755</v>
      </c>
      <c r="N17" s="16" t="s">
        <v>2288</v>
      </c>
      <c r="O17" s="17">
        <f>(A1L350C4 + A1L350C5)</f>
        <v>618.71</v>
      </c>
      <c r="P17" s="16" t="s">
        <v>1983</v>
      </c>
      <c r="Q17" s="15">
        <v>497.60500000000002</v>
      </c>
      <c r="R17" s="16" t="s">
        <v>1983</v>
      </c>
      <c r="S17" s="15">
        <v>427.09399999999999</v>
      </c>
      <c r="T17" s="16" t="s">
        <v>2289</v>
      </c>
      <c r="U17" s="17">
        <f>(A1L350C7 + A1L350C8)</f>
        <v>924.69900000000007</v>
      </c>
      <c r="V17" s="16" t="s">
        <v>1983</v>
      </c>
      <c r="W17" s="15">
        <v>644.35699999999997</v>
      </c>
      <c r="X17" s="16" t="s">
        <v>1983</v>
      </c>
      <c r="Y17" s="15">
        <v>562.06399999999996</v>
      </c>
      <c r="Z17" s="16" t="s">
        <v>2290</v>
      </c>
      <c r="AA17" s="17">
        <f>(A1L350C10 + A1L350C11)</f>
        <v>1206.4209999999998</v>
      </c>
      <c r="AB17" s="16" t="s">
        <v>1983</v>
      </c>
      <c r="AC17" s="15">
        <v>640.96100000000001</v>
      </c>
      <c r="AD17" s="16" t="s">
        <v>1983</v>
      </c>
      <c r="AE17" s="15">
        <v>590.54999999999995</v>
      </c>
      <c r="AF17" s="16" t="s">
        <v>2291</v>
      </c>
      <c r="AG17" s="17">
        <f>(A1L350C13 + A1L350C14)</f>
        <v>1231.511</v>
      </c>
      <c r="AH17" s="16" t="s">
        <v>2292</v>
      </c>
      <c r="AI17" s="17">
        <f>IF(RUN_YEARS &gt; 1,(A1L350C3 + A1L350C6) / 2, 0 )</f>
        <v>675.01300000000003</v>
      </c>
      <c r="AJ17" s="16" t="s">
        <v>2293</v>
      </c>
      <c r="AK17" s="17">
        <f>IF(RUN_YEARS &gt; 2,(A1L350C3 + A1L350C6 + A1L350C9) / 3, 0 )</f>
        <v>758.24166666666679</v>
      </c>
      <c r="AL17" s="16" t="s">
        <v>2294</v>
      </c>
      <c r="AM17" s="17">
        <f>IF(RUN_YEARS &gt; 3,(A1L350C3 + A1L350C6 + A1L350C9 + A1L350C12) / 4, 0 )</f>
        <v>870.28650000000005</v>
      </c>
      <c r="AN17" s="16" t="s">
        <v>2295</v>
      </c>
      <c r="AO17" s="17">
        <f>IF(RUN_YEARS &gt; 4,(A1L350C3 + A1L350C6 + A1L350C9 + A1L350C12 + A1L350C15) / 5, 0 )</f>
        <v>942.53140000000008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2227.4830000000002</v>
      </c>
      <c r="F18" s="16" t="s">
        <v>1993</v>
      </c>
      <c r="G18" s="15">
        <v>1771.2539999999999</v>
      </c>
      <c r="H18" s="16" t="s">
        <v>2296</v>
      </c>
      <c r="I18" s="17">
        <f>(A1L351C1 + A1L351C2)</f>
        <v>3998.7370000000001</v>
      </c>
      <c r="J18" s="16" t="s">
        <v>1993</v>
      </c>
      <c r="K18" s="15">
        <v>2100.6849999999999</v>
      </c>
      <c r="L18" s="16" t="s">
        <v>1993</v>
      </c>
      <c r="M18" s="15">
        <v>1704.3630000000001</v>
      </c>
      <c r="N18" s="16" t="s">
        <v>2297</v>
      </c>
      <c r="O18" s="17">
        <f>(A1L351C4 + A1L351C5)</f>
        <v>3805.0479999999998</v>
      </c>
      <c r="P18" s="16" t="s">
        <v>1993</v>
      </c>
      <c r="Q18" s="15">
        <v>2113.5230000000001</v>
      </c>
      <c r="R18" s="16" t="s">
        <v>1993</v>
      </c>
      <c r="S18" s="15">
        <v>1696.479</v>
      </c>
      <c r="T18" s="16" t="s">
        <v>2298</v>
      </c>
      <c r="U18" s="17">
        <f>(A1L351C7 + A1L351C8)</f>
        <v>3810.0020000000004</v>
      </c>
      <c r="V18" s="16" t="s">
        <v>1993</v>
      </c>
      <c r="W18" s="15">
        <v>2150.9470000000001</v>
      </c>
      <c r="X18" s="16" t="s">
        <v>1993</v>
      </c>
      <c r="Y18" s="15">
        <v>1759.568</v>
      </c>
      <c r="Z18" s="16" t="s">
        <v>2299</v>
      </c>
      <c r="AA18" s="17">
        <f>(A1L351C10 + A1L351C11)</f>
        <v>3910.5150000000003</v>
      </c>
      <c r="AB18" s="16" t="s">
        <v>1993</v>
      </c>
      <c r="AC18" s="15">
        <v>2192.1149999999998</v>
      </c>
      <c r="AD18" s="16" t="s">
        <v>1993</v>
      </c>
      <c r="AE18" s="15">
        <v>1809.316</v>
      </c>
      <c r="AF18" s="16" t="s">
        <v>2300</v>
      </c>
      <c r="AG18" s="17">
        <f>(A1L351C13 + A1L351C14)</f>
        <v>4001.4309999999996</v>
      </c>
      <c r="AH18" s="16" t="s">
        <v>2301</v>
      </c>
      <c r="AI18" s="17">
        <f>IF(RUN_YEARS &gt; 1,(A1L351C3 + A1L351C6) / 2, 0 )</f>
        <v>3901.8924999999999</v>
      </c>
      <c r="AJ18" s="16" t="s">
        <v>2302</v>
      </c>
      <c r="AK18" s="17">
        <f>IF(RUN_YEARS &gt; 2,(A1L351C3 + A1L351C6 + A1L351C9) / 3, 0 )</f>
        <v>3871.2623333333336</v>
      </c>
      <c r="AL18" s="16" t="s">
        <v>2303</v>
      </c>
      <c r="AM18" s="17">
        <f>IF(RUN_YEARS &gt; 3,(A1L351C3 + A1L351C6 + A1L351C9 + A1L351C12) / 4, 0 )</f>
        <v>3881.0754999999999</v>
      </c>
      <c r="AN18" s="16" t="s">
        <v>2304</v>
      </c>
      <c r="AO18" s="17">
        <f>IF(RUN_YEARS &gt; 4,(A1L351C3 + A1L351C6 + A1L351C9 + A1L351C12 + A1L351C15) / 5, 0 )</f>
        <v>3905.1466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2637.183</v>
      </c>
      <c r="F19" s="16" t="s">
        <v>2306</v>
      </c>
      <c r="G19" s="17">
        <f>(A1L350C2 + A1L351C2)</f>
        <v>2092.87</v>
      </c>
      <c r="H19" s="16" t="s">
        <v>2307</v>
      </c>
      <c r="I19" s="17">
        <f>(_xlfn.SINGLE(A1L352C1) +_xlfn.SINGLE( A1L352C2))</f>
        <v>4730.0529999999999</v>
      </c>
      <c r="J19" s="16" t="s">
        <v>2308</v>
      </c>
      <c r="K19" s="17">
        <f>(A1L350C4 + A1L351C4)</f>
        <v>2444.64</v>
      </c>
      <c r="L19" s="16" t="s">
        <v>2309</v>
      </c>
      <c r="M19" s="17">
        <f>(A1L350C5 + A1L351C5)</f>
        <v>1979.1179999999999</v>
      </c>
      <c r="N19" s="16" t="s">
        <v>2310</v>
      </c>
      <c r="O19" s="17">
        <f>(_xlfn.SINGLE(A1L352C4) +_xlfn.SINGLE( A1L352C5))</f>
        <v>4423.7579999999998</v>
      </c>
      <c r="P19" s="16" t="s">
        <v>2311</v>
      </c>
      <c r="Q19" s="17">
        <f>(A1L350C7 + A1L351C7)</f>
        <v>2611.1280000000002</v>
      </c>
      <c r="R19" s="16" t="s">
        <v>2312</v>
      </c>
      <c r="S19" s="17">
        <f>(A1L350C8 + A1L351C8)</f>
        <v>2123.5729999999999</v>
      </c>
      <c r="T19" s="16" t="s">
        <v>2313</v>
      </c>
      <c r="U19" s="17">
        <f>(_xlfn.SINGLE(A1L352C7) +_xlfn.SINGLE( A1L352C8))</f>
        <v>4734.701</v>
      </c>
      <c r="V19" s="16" t="s">
        <v>2314</v>
      </c>
      <c r="W19" s="17">
        <f>(A1L350C10 + A1L351C10)</f>
        <v>2795.3040000000001</v>
      </c>
      <c r="X19" s="16" t="s">
        <v>2315</v>
      </c>
      <c r="Y19" s="17">
        <f>(A1L350C11 + A1L351C11)</f>
        <v>2321.6320000000001</v>
      </c>
      <c r="Z19" s="16" t="s">
        <v>2316</v>
      </c>
      <c r="AA19" s="17">
        <f>(_xlfn.SINGLE(A1L352C10) +_xlfn.SINGLE( A1L352C11))</f>
        <v>5116.9359999999997</v>
      </c>
      <c r="AB19" s="16" t="s">
        <v>2317</v>
      </c>
      <c r="AC19" s="17">
        <f>(A1L350C13 + A1L351C13)</f>
        <v>2833.076</v>
      </c>
      <c r="AD19" s="16" t="s">
        <v>2318</v>
      </c>
      <c r="AE19" s="17">
        <f>(A1L350C14 + A1L351C14)</f>
        <v>2399.866</v>
      </c>
      <c r="AF19" s="16" t="s">
        <v>2319</v>
      </c>
      <c r="AG19" s="17">
        <f>(_xlfn.SINGLE(A1L352C13) +_xlfn.SINGLE( A1L352C14))</f>
        <v>5232.942</v>
      </c>
      <c r="AH19" s="16" t="s">
        <v>2320</v>
      </c>
      <c r="AI19" s="17">
        <f>IF(RUN_YEARS &gt; 1,(A1L352C3 + A1L352C6) / 2, 0 )</f>
        <v>4576.9054999999998</v>
      </c>
      <c r="AJ19" s="16" t="s">
        <v>2321</v>
      </c>
      <c r="AK19" s="17">
        <f>IF(RUN_YEARS &gt; 2,(A1L352C3 + A1L352C6 + A1L352C9) / 3, 0 )</f>
        <v>4629.5039999999999</v>
      </c>
      <c r="AL19" s="16" t="s">
        <v>2322</v>
      </c>
      <c r="AM19" s="17">
        <f>IF(RUN_YEARS &gt; 3,(A1L352C3 + A1L352C6 + A1L352C9 + A1L352C12) / 4, 0 )</f>
        <v>4751.3619999999992</v>
      </c>
      <c r="AN19" s="16" t="s">
        <v>2323</v>
      </c>
      <c r="AO19" s="17">
        <f>IF(RUN_YEARS &gt; 4,(A1L352C3 + A1L352C6 + A1L352C9 + A1L352C12 + A1L352C15) / 5, 0 )</f>
        <v>4847.677999999999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252.09899999999999</v>
      </c>
      <c r="F20" s="16" t="s">
        <v>2022</v>
      </c>
      <c r="G20" s="15">
        <v>231.38300000000001</v>
      </c>
      <c r="H20" s="16" t="s">
        <v>2324</v>
      </c>
      <c r="I20" s="17">
        <f>(A1L353C1 + A1L353C2)</f>
        <v>483.48199999999997</v>
      </c>
      <c r="J20" s="16" t="s">
        <v>2022</v>
      </c>
      <c r="K20" s="15">
        <v>247.703</v>
      </c>
      <c r="L20" s="16" t="s">
        <v>2022</v>
      </c>
      <c r="M20" s="15">
        <v>230.441</v>
      </c>
      <c r="N20" s="16" t="s">
        <v>2325</v>
      </c>
      <c r="O20" s="17">
        <f>(A1L353C4 + A1L353C5)</f>
        <v>478.14400000000001</v>
      </c>
      <c r="P20" s="16" t="s">
        <v>2022</v>
      </c>
      <c r="Q20" s="15">
        <v>281.48099999999999</v>
      </c>
      <c r="R20" s="16" t="s">
        <v>2022</v>
      </c>
      <c r="S20" s="15">
        <v>258.32600000000002</v>
      </c>
      <c r="T20" s="16" t="s">
        <v>2326</v>
      </c>
      <c r="U20" s="17">
        <f>(A1L353C7 + A1L353C8)</f>
        <v>539.80700000000002</v>
      </c>
      <c r="V20" s="16" t="s">
        <v>2022</v>
      </c>
      <c r="W20" s="15">
        <v>309.17899999999997</v>
      </c>
      <c r="X20" s="16" t="s">
        <v>2022</v>
      </c>
      <c r="Y20" s="15">
        <v>269.57400000000001</v>
      </c>
      <c r="Z20" s="16" t="s">
        <v>2327</v>
      </c>
      <c r="AA20" s="17">
        <f>(A1L353C10 + A1L353C11)</f>
        <v>578.75299999999993</v>
      </c>
      <c r="AB20" s="16" t="s">
        <v>2022</v>
      </c>
      <c r="AC20" s="15">
        <v>343.90100000000001</v>
      </c>
      <c r="AD20" s="16" t="s">
        <v>2022</v>
      </c>
      <c r="AE20" s="15">
        <v>303.84699999999998</v>
      </c>
      <c r="AF20" s="16" t="s">
        <v>2328</v>
      </c>
      <c r="AG20" s="17">
        <f>(A1L353C13 + A1L353C14)</f>
        <v>647.74800000000005</v>
      </c>
      <c r="AH20" s="16" t="s">
        <v>2329</v>
      </c>
      <c r="AI20" s="17">
        <f>IF(RUN_YEARS &gt; 1,(A1L353C3 + A1L353C6) / 2, 0 )</f>
        <v>480.81299999999999</v>
      </c>
      <c r="AJ20" s="16" t="s">
        <v>2330</v>
      </c>
      <c r="AK20" s="17">
        <f>IF(RUN_YEARS &gt; 2,(A1L353C3 + A1L353C6 + A1L353C9) / 3, 0 )</f>
        <v>500.47766666666666</v>
      </c>
      <c r="AL20" s="16" t="s">
        <v>2331</v>
      </c>
      <c r="AM20" s="17">
        <f>IF(RUN_YEARS &gt; 3,(A1L353C3 + A1L353C6 + A1L353C9 + A1L353C12) / 4, 0 )</f>
        <v>520.04649999999992</v>
      </c>
      <c r="AN20" s="16" t="s">
        <v>2332</v>
      </c>
      <c r="AO20" s="17">
        <f>IF(RUN_YEARS &gt; 4,(A1L353C3 + A1L353C6 + A1L353C9 + A1L353C12 + A1L353C15) / 5, 0 )</f>
        <v>545.58679999999993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1171.8920000000001</v>
      </c>
      <c r="F21" s="16" t="s">
        <v>2032</v>
      </c>
      <c r="G21" s="15">
        <v>1023.385</v>
      </c>
      <c r="H21" s="16" t="s">
        <v>2333</v>
      </c>
      <c r="I21" s="17">
        <f>(A1L354C1 + A1L354C2)</f>
        <v>2195.277</v>
      </c>
      <c r="J21" s="16" t="s">
        <v>2032</v>
      </c>
      <c r="K21" s="15">
        <v>1011.824</v>
      </c>
      <c r="L21" s="16" t="s">
        <v>2032</v>
      </c>
      <c r="M21" s="15">
        <v>906.26</v>
      </c>
      <c r="N21" s="16" t="s">
        <v>2334</v>
      </c>
      <c r="O21" s="17">
        <f>(A1L354C4 + A1L354C5)</f>
        <v>1918.0839999999998</v>
      </c>
      <c r="P21" s="16" t="s">
        <v>2032</v>
      </c>
      <c r="Q21" s="15">
        <v>1334.0070000000001</v>
      </c>
      <c r="R21" s="16" t="s">
        <v>2032</v>
      </c>
      <c r="S21" s="15">
        <v>1083.9069999999999</v>
      </c>
      <c r="T21" s="16" t="s">
        <v>2335</v>
      </c>
      <c r="U21" s="17">
        <f>(A1L354C7 + A1L354C8)</f>
        <v>2417.9139999999998</v>
      </c>
      <c r="V21" s="16" t="s">
        <v>2032</v>
      </c>
      <c r="W21" s="15">
        <v>1180.0250000000001</v>
      </c>
      <c r="X21" s="16" t="s">
        <v>2032</v>
      </c>
      <c r="Y21" s="15">
        <v>940.89499999999998</v>
      </c>
      <c r="Z21" s="16" t="s">
        <v>2336</v>
      </c>
      <c r="AA21" s="17">
        <f>(A1L354C10 + A1L354C11)</f>
        <v>2120.92</v>
      </c>
      <c r="AB21" s="16" t="s">
        <v>2032</v>
      </c>
      <c r="AC21" s="15">
        <v>1288.5119999999999</v>
      </c>
      <c r="AD21" s="16" t="s">
        <v>2032</v>
      </c>
      <c r="AE21" s="15">
        <v>1067.9480000000001</v>
      </c>
      <c r="AF21" s="16" t="s">
        <v>2337</v>
      </c>
      <c r="AG21" s="17">
        <f>(A1L354C13 + A1L354C14)</f>
        <v>2356.46</v>
      </c>
      <c r="AH21" s="16" t="s">
        <v>2338</v>
      </c>
      <c r="AI21" s="17">
        <f>IF(RUN_YEARS &gt; 1,(A1L354C3 + A1L354C6) / 2, 0 )</f>
        <v>2056.6804999999999</v>
      </c>
      <c r="AJ21" s="16" t="s">
        <v>2339</v>
      </c>
      <c r="AK21" s="17">
        <f>IF(RUN_YEARS &gt; 2,(A1L354C3 + A1L354C6 + A1L354C9) / 3, 0 )</f>
        <v>2177.0916666666667</v>
      </c>
      <c r="AL21" s="16" t="s">
        <v>2340</v>
      </c>
      <c r="AM21" s="17">
        <f>IF(RUN_YEARS &gt; 3,(A1L354C3 + A1L354C6 + A1L354C9 + A1L354C12) / 4, 0 )</f>
        <v>2163.0487499999999</v>
      </c>
      <c r="AN21" s="16" t="s">
        <v>2341</v>
      </c>
      <c r="AO21" s="17">
        <f>IF(RUN_YEARS &gt; 4,(A1L354C3 + A1L354C6 + A1L354C9 + A1L354C12 + A1L354C15) / 5, 0 )</f>
        <v>2201.7309999999998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22.3</v>
      </c>
      <c r="F22" s="16" t="s">
        <v>2042</v>
      </c>
      <c r="G22" s="15">
        <v>1.5640000000000001</v>
      </c>
      <c r="H22" s="16" t="s">
        <v>2342</v>
      </c>
      <c r="I22" s="17">
        <f>(A1L355C1 + A1L355C2)</f>
        <v>23.864000000000001</v>
      </c>
      <c r="J22" s="16" t="s">
        <v>2042</v>
      </c>
      <c r="K22" s="15">
        <v>20.481999999999999</v>
      </c>
      <c r="L22" s="16" t="s">
        <v>2042</v>
      </c>
      <c r="M22" s="15">
        <v>0.85499999999999998</v>
      </c>
      <c r="N22" s="16" t="s">
        <v>2343</v>
      </c>
      <c r="O22" s="17">
        <f>(A1L355C4 + A1L355C5)</f>
        <v>21.337</v>
      </c>
      <c r="P22" s="16" t="s">
        <v>2042</v>
      </c>
      <c r="Q22" s="15">
        <v>23.186</v>
      </c>
      <c r="R22" s="16" t="s">
        <v>2042</v>
      </c>
      <c r="S22" s="15">
        <v>2.1459999999999999</v>
      </c>
      <c r="T22" s="16" t="s">
        <v>2344</v>
      </c>
      <c r="U22" s="17">
        <f>(A1L355C7 + A1L355C8)</f>
        <v>25.332000000000001</v>
      </c>
      <c r="V22" s="16" t="s">
        <v>2042</v>
      </c>
      <c r="W22" s="15">
        <v>28.748000000000001</v>
      </c>
      <c r="X22" s="16" t="s">
        <v>2042</v>
      </c>
      <c r="Y22" s="15">
        <v>4.633</v>
      </c>
      <c r="Z22" s="16" t="s">
        <v>2345</v>
      </c>
      <c r="AA22" s="17">
        <f>(A1L355C10 + A1L355C11)</f>
        <v>33.381</v>
      </c>
      <c r="AB22" s="16" t="s">
        <v>2042</v>
      </c>
      <c r="AC22" s="15">
        <v>40.795000000000002</v>
      </c>
      <c r="AD22" s="16" t="s">
        <v>2042</v>
      </c>
      <c r="AE22" s="15">
        <v>5.665</v>
      </c>
      <c r="AF22" s="16" t="s">
        <v>2346</v>
      </c>
      <c r="AG22" s="17">
        <f>(A1L355C13 + A1L355C14)</f>
        <v>46.46</v>
      </c>
      <c r="AH22" s="16" t="s">
        <v>2347</v>
      </c>
      <c r="AI22" s="17">
        <f>IF(RUN_YEARS &gt; 1,(A1L355C3 + A1L355C6) / 2, 0 )</f>
        <v>22.6005</v>
      </c>
      <c r="AJ22" s="16" t="s">
        <v>2348</v>
      </c>
      <c r="AK22" s="17">
        <f>IF(RUN_YEARS &gt; 2,(A1L355C3 + A1L355C6 + A1L355C9) / 3, 0 )</f>
        <v>23.510999999999999</v>
      </c>
      <c r="AL22" s="16" t="s">
        <v>2349</v>
      </c>
      <c r="AM22" s="17">
        <f>IF(RUN_YEARS &gt; 3,(A1L355C3 + A1L355C6 + A1L355C9 + A1L355C12) / 4, 0 )</f>
        <v>25.9785</v>
      </c>
      <c r="AN22" s="16" t="s">
        <v>2350</v>
      </c>
      <c r="AO22" s="17">
        <f>IF(RUN_YEARS &gt; 4,(A1L355C3 + A1L355C6 + A1L355C9 + A1L355C12 + A1L355C15) / 5, 0 )</f>
        <v>30.0748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40.758000000000003</v>
      </c>
      <c r="F23" s="16" t="s">
        <v>2052</v>
      </c>
      <c r="G23" s="15">
        <v>19.303999999999998</v>
      </c>
      <c r="H23" s="16" t="s">
        <v>2351</v>
      </c>
      <c r="I23" s="17">
        <f>(A1L356C1 + A1L356C2)</f>
        <v>60.061999999999998</v>
      </c>
      <c r="J23" s="16" t="s">
        <v>2052</v>
      </c>
      <c r="K23" s="15">
        <v>42.4</v>
      </c>
      <c r="L23" s="16" t="s">
        <v>2052</v>
      </c>
      <c r="M23" s="15">
        <v>21.344999999999999</v>
      </c>
      <c r="N23" s="16" t="s">
        <v>2352</v>
      </c>
      <c r="O23" s="17">
        <f>(A1L356C4 + A1L356C5)</f>
        <v>63.744999999999997</v>
      </c>
      <c r="P23" s="16" t="s">
        <v>2052</v>
      </c>
      <c r="Q23" s="15">
        <v>48.042000000000002</v>
      </c>
      <c r="R23" s="16" t="s">
        <v>2052</v>
      </c>
      <c r="S23" s="15">
        <v>22.152000000000001</v>
      </c>
      <c r="T23" s="16" t="s">
        <v>2353</v>
      </c>
      <c r="U23" s="17">
        <f>(A1L356C7 + A1L356C8)</f>
        <v>70.194000000000003</v>
      </c>
      <c r="V23" s="16" t="s">
        <v>2052</v>
      </c>
      <c r="W23" s="15">
        <v>53.752000000000002</v>
      </c>
      <c r="X23" s="16" t="s">
        <v>2052</v>
      </c>
      <c r="Y23" s="15">
        <v>25.745000000000001</v>
      </c>
      <c r="Z23" s="16" t="s">
        <v>2354</v>
      </c>
      <c r="AA23" s="17">
        <f>(A1L356C10 + A1L356C11)</f>
        <v>79.497</v>
      </c>
      <c r="AB23" s="16" t="s">
        <v>2052</v>
      </c>
      <c r="AC23" s="15">
        <v>56.091999999999999</v>
      </c>
      <c r="AD23" s="16" t="s">
        <v>2052</v>
      </c>
      <c r="AE23" s="15">
        <v>25.908000000000001</v>
      </c>
      <c r="AF23" s="16" t="s">
        <v>2355</v>
      </c>
      <c r="AG23" s="17">
        <f>(A1L356C13 + A1L356C14)</f>
        <v>82</v>
      </c>
      <c r="AH23" s="16" t="s">
        <v>2356</v>
      </c>
      <c r="AI23" s="17">
        <f>IF(RUN_YEARS &gt; 1,(A1L356C3 + A1L356C6) / 2, 0 )</f>
        <v>61.903499999999994</v>
      </c>
      <c r="AJ23" s="16" t="s">
        <v>2357</v>
      </c>
      <c r="AK23" s="17">
        <f>IF(RUN_YEARS &gt; 2,(A1L356C3 + A1L356C6 + A1L356C9) / 3, 0 )</f>
        <v>64.666999999999987</v>
      </c>
      <c r="AL23" s="16" t="s">
        <v>2358</v>
      </c>
      <c r="AM23" s="17">
        <f>IF(RUN_YEARS &gt; 3,(A1L356C3 + A1L356C6 + A1L356C9 + A1L356C12) / 4, 0 )</f>
        <v>68.374499999999998</v>
      </c>
      <c r="AN23" s="16" t="s">
        <v>2359</v>
      </c>
      <c r="AO23" s="17">
        <f>IF(RUN_YEARS &gt; 4,(A1L356C3 + A1L356C6 + A1L356C9 + A1L356C12 + A1L356C15) / 5, 0 )</f>
        <v>71.099599999999995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2606.2109999999998</v>
      </c>
      <c r="F24" s="16" t="s">
        <v>2062</v>
      </c>
      <c r="G24" s="15">
        <v>2116.4520000000002</v>
      </c>
      <c r="H24" s="16" t="s">
        <v>2360</v>
      </c>
      <c r="I24" s="17">
        <f>(A1L357C1 + A1L357C2)</f>
        <v>4722.6630000000005</v>
      </c>
      <c r="J24" s="16" t="s">
        <v>2062</v>
      </c>
      <c r="K24" s="15">
        <v>2530.4140000000002</v>
      </c>
      <c r="L24" s="16" t="s">
        <v>2062</v>
      </c>
      <c r="M24" s="15">
        <v>2089.5839999999998</v>
      </c>
      <c r="N24" s="16" t="s">
        <v>2361</v>
      </c>
      <c r="O24" s="17">
        <f>(A1L357C4 + A1L357C5)</f>
        <v>4619.9979999999996</v>
      </c>
      <c r="P24" s="16" t="s">
        <v>2062</v>
      </c>
      <c r="Q24" s="15">
        <v>2623.6439999999998</v>
      </c>
      <c r="R24" s="16" t="s">
        <v>2062</v>
      </c>
      <c r="S24" s="15">
        <v>2209.2469999999998</v>
      </c>
      <c r="T24" s="16" t="s">
        <v>2362</v>
      </c>
      <c r="U24" s="17">
        <f>(A1L357C7 + A1L357C8)</f>
        <v>4832.8909999999996</v>
      </c>
      <c r="V24" s="16" t="s">
        <v>2062</v>
      </c>
      <c r="W24" s="15">
        <v>2088.1550000000002</v>
      </c>
      <c r="X24" s="16" t="s">
        <v>2062</v>
      </c>
      <c r="Y24" s="15">
        <v>2055.7460000000001</v>
      </c>
      <c r="Z24" s="16" t="s">
        <v>2363</v>
      </c>
      <c r="AA24" s="17">
        <f>(A1L357C10 + A1L357C11)</f>
        <v>4143.9009999999998</v>
      </c>
      <c r="AB24" s="16" t="s">
        <v>2062</v>
      </c>
      <c r="AC24" s="15">
        <v>1972.749</v>
      </c>
      <c r="AD24" s="16" t="s">
        <v>2062</v>
      </c>
      <c r="AE24" s="15">
        <v>1952.17</v>
      </c>
      <c r="AF24" s="16" t="s">
        <v>2364</v>
      </c>
      <c r="AG24" s="17">
        <f>(A1L357C13 + A1L357C14)</f>
        <v>3924.9189999999999</v>
      </c>
      <c r="AH24" s="16" t="s">
        <v>2365</v>
      </c>
      <c r="AI24" s="17">
        <f>IF(RUN_YEARS &gt; 1,(A1L357C3 + A1L357C6) / 2, 0 )</f>
        <v>4671.3305</v>
      </c>
      <c r="AJ24" s="16" t="s">
        <v>2366</v>
      </c>
      <c r="AK24" s="17">
        <f>IF(RUN_YEARS &gt; 2,(A1L357C3 + A1L357C6 + A1L357C9) / 3, 0 )</f>
        <v>4725.1840000000002</v>
      </c>
      <c r="AL24" s="16" t="s">
        <v>2367</v>
      </c>
      <c r="AM24" s="17">
        <f>IF(RUN_YEARS &gt; 3,(A1L357C3 + A1L357C6 + A1L357C9 + A1L357C12) / 4, 0 )</f>
        <v>4579.8632500000003</v>
      </c>
      <c r="AN24" s="16" t="s">
        <v>2368</v>
      </c>
      <c r="AO24" s="17">
        <f>IF(RUN_YEARS &gt; 4,(A1L357C3 + A1L357C6 + A1L357C9 + A1L357C12 + A1L357C15) / 5, 0 )</f>
        <v>4448.8744000000006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283.41199999999998</v>
      </c>
      <c r="F25" s="16" t="s">
        <v>2072</v>
      </c>
      <c r="G25" s="15">
        <v>611.50699999999995</v>
      </c>
      <c r="H25" s="16" t="s">
        <v>2369</v>
      </c>
      <c r="I25" s="17">
        <f>(A1L358C1 + A1L358C2)</f>
        <v>894.91899999999987</v>
      </c>
      <c r="J25" s="16" t="s">
        <v>2072</v>
      </c>
      <c r="K25" s="15">
        <v>294.84300000000002</v>
      </c>
      <c r="L25" s="16" t="s">
        <v>2072</v>
      </c>
      <c r="M25" s="15">
        <v>627.65700000000004</v>
      </c>
      <c r="N25" s="16" t="s">
        <v>2370</v>
      </c>
      <c r="O25" s="17">
        <f>(A1L358C4 + A1L358C5)</f>
        <v>922.5</v>
      </c>
      <c r="P25" s="16" t="s">
        <v>2072</v>
      </c>
      <c r="Q25" s="15">
        <v>394.98200000000003</v>
      </c>
      <c r="R25" s="16" t="s">
        <v>2072</v>
      </c>
      <c r="S25" s="15">
        <v>790.52700000000004</v>
      </c>
      <c r="T25" s="16" t="s">
        <v>2371</v>
      </c>
      <c r="U25" s="17">
        <f>(A1L358C7 + A1L358C8)</f>
        <v>1185.509</v>
      </c>
      <c r="V25" s="16" t="s">
        <v>2072</v>
      </c>
      <c r="W25" s="15">
        <v>270.57299999999998</v>
      </c>
      <c r="X25" s="16" t="s">
        <v>2072</v>
      </c>
      <c r="Y25" s="15">
        <v>638.52300000000002</v>
      </c>
      <c r="Z25" s="16" t="s">
        <v>2372</v>
      </c>
      <c r="AA25" s="17">
        <f>(A1L358C10 + A1L358C11)</f>
        <v>909.096</v>
      </c>
      <c r="AB25" s="16" t="s">
        <v>2072</v>
      </c>
      <c r="AC25" s="15">
        <v>261.90699999999998</v>
      </c>
      <c r="AD25" s="16" t="s">
        <v>2072</v>
      </c>
      <c r="AE25" s="15">
        <v>622.83799999999997</v>
      </c>
      <c r="AF25" s="16" t="s">
        <v>2373</v>
      </c>
      <c r="AG25" s="17">
        <f>(A1L358C13 + A1L358C14)</f>
        <v>884.74499999999989</v>
      </c>
      <c r="AH25" s="16" t="s">
        <v>2374</v>
      </c>
      <c r="AI25" s="17">
        <f>IF(RUN_YEARS &gt; 1,(A1L358C3 + A1L358C6) / 2, 0 )</f>
        <v>908.70949999999993</v>
      </c>
      <c r="AJ25" s="16" t="s">
        <v>2375</v>
      </c>
      <c r="AK25" s="17">
        <f>IF(RUN_YEARS &gt; 2,(A1L358C3 + A1L358C6 + A1L358C9) / 3, 0 )</f>
        <v>1000.976</v>
      </c>
      <c r="AL25" s="16" t="s">
        <v>2376</v>
      </c>
      <c r="AM25" s="17">
        <f>IF(RUN_YEARS &gt; 3,(A1L358C3 + A1L358C6 + A1L358C9 + A1L358C12) / 4, 0 )</f>
        <v>978.00599999999997</v>
      </c>
      <c r="AN25" s="16" t="s">
        <v>2377</v>
      </c>
      <c r="AO25" s="17">
        <f>IF(RUN_YEARS &gt; 4,(A1L358C3 + A1L358C6 + A1L358C9 + A1L358C12 + A1L358C15) / 5, 0 )</f>
        <v>959.35380000000009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0.63100000000000001</v>
      </c>
      <c r="F26" s="16" t="s">
        <v>2082</v>
      </c>
      <c r="G26" s="15">
        <v>0.71099999999999997</v>
      </c>
      <c r="H26" s="16" t="s">
        <v>2378</v>
      </c>
      <c r="I26" s="17">
        <f>(A1L359C1 + A1L359C2)</f>
        <v>1.3420000000000001</v>
      </c>
      <c r="J26" s="16" t="s">
        <v>2082</v>
      </c>
      <c r="K26" s="15">
        <v>0.86399999999999999</v>
      </c>
      <c r="L26" s="16" t="s">
        <v>2082</v>
      </c>
      <c r="M26" s="15">
        <v>1.123</v>
      </c>
      <c r="N26" s="16" t="s">
        <v>2379</v>
      </c>
      <c r="O26" s="17">
        <f>(A1L359C4 + A1L359C5)</f>
        <v>1.9870000000000001</v>
      </c>
      <c r="P26" s="16" t="s">
        <v>2082</v>
      </c>
      <c r="Q26" s="15">
        <v>1.1200000000000001</v>
      </c>
      <c r="R26" s="16" t="s">
        <v>2082</v>
      </c>
      <c r="S26" s="15">
        <v>1.0609999999999999</v>
      </c>
      <c r="T26" s="16" t="s">
        <v>2380</v>
      </c>
      <c r="U26" s="17">
        <f>(A1L359C7 + A1L359C8)</f>
        <v>2.181</v>
      </c>
      <c r="V26" s="16" t="s">
        <v>2082</v>
      </c>
      <c r="W26" s="15">
        <v>1.093</v>
      </c>
      <c r="X26" s="16" t="s">
        <v>2082</v>
      </c>
      <c r="Y26" s="15">
        <v>1.3720000000000001</v>
      </c>
      <c r="Z26" s="16" t="s">
        <v>2381</v>
      </c>
      <c r="AA26" s="17">
        <f>(A1L359C10 + A1L359C11)</f>
        <v>2.4649999999999999</v>
      </c>
      <c r="AB26" s="16" t="s">
        <v>2082</v>
      </c>
      <c r="AC26" s="15">
        <v>0.91600000000000004</v>
      </c>
      <c r="AD26" s="16" t="s">
        <v>2082</v>
      </c>
      <c r="AE26" s="15">
        <v>1.4510000000000001</v>
      </c>
      <c r="AF26" s="16" t="s">
        <v>2382</v>
      </c>
      <c r="AG26" s="17">
        <f>(A1L359C13 + A1L359C14)</f>
        <v>2.367</v>
      </c>
      <c r="AH26" s="16" t="s">
        <v>2383</v>
      </c>
      <c r="AI26" s="17">
        <f>IF(RUN_YEARS &gt; 1,(A1L359C3 + A1L359C6) / 2, 0 )</f>
        <v>1.6645000000000001</v>
      </c>
      <c r="AJ26" s="16" t="s">
        <v>2384</v>
      </c>
      <c r="AK26" s="17">
        <f>IF(RUN_YEARS &gt; 2,(A1L359C3 + A1L359C6 + A1L359C9) / 3, 0 )</f>
        <v>1.8366666666666667</v>
      </c>
      <c r="AL26" s="16" t="s">
        <v>2385</v>
      </c>
      <c r="AM26" s="17">
        <f>IF(RUN_YEARS &gt; 3,(A1L359C3 + A1L359C6 + A1L359C9 + A1L359C12) / 4, 0 )</f>
        <v>1.9937499999999999</v>
      </c>
      <c r="AN26" s="16" t="s">
        <v>2386</v>
      </c>
      <c r="AO26" s="17">
        <f>IF(RUN_YEARS &gt; 4,(A1L359C3 + A1L359C6 + A1L359C9 + A1L359C12 + A1L359C15) / 5, 0 )</f>
        <v>2.0683999999999996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245.636</v>
      </c>
      <c r="F27" s="16" t="s">
        <v>2092</v>
      </c>
      <c r="G27" s="15">
        <v>270.96800000000002</v>
      </c>
      <c r="H27" s="16" t="s">
        <v>2387</v>
      </c>
      <c r="I27" s="17">
        <f>(A1L360C1 + A1L360C2)</f>
        <v>516.60400000000004</v>
      </c>
      <c r="J27" s="16" t="s">
        <v>2092</v>
      </c>
      <c r="K27" s="15">
        <v>244.13800000000001</v>
      </c>
      <c r="L27" s="16" t="s">
        <v>2092</v>
      </c>
      <c r="M27" s="15">
        <v>274.14299999999997</v>
      </c>
      <c r="N27" s="16" t="s">
        <v>2388</v>
      </c>
      <c r="O27" s="17">
        <f>(A1L360C4 + A1L360C5)</f>
        <v>518.28099999999995</v>
      </c>
      <c r="P27" s="16" t="s">
        <v>2092</v>
      </c>
      <c r="Q27" s="15">
        <v>254.62200000000001</v>
      </c>
      <c r="R27" s="16" t="s">
        <v>2092</v>
      </c>
      <c r="S27" s="15">
        <v>281.553</v>
      </c>
      <c r="T27" s="16" t="s">
        <v>2389</v>
      </c>
      <c r="U27" s="17">
        <f>(A1L360C7 + A1L360C8)</f>
        <v>536.17499999999995</v>
      </c>
      <c r="V27" s="16" t="s">
        <v>2092</v>
      </c>
      <c r="W27" s="15">
        <v>257.08100000000002</v>
      </c>
      <c r="X27" s="16" t="s">
        <v>2092</v>
      </c>
      <c r="Y27" s="15">
        <v>289.00799999999998</v>
      </c>
      <c r="Z27" s="16" t="s">
        <v>2390</v>
      </c>
      <c r="AA27" s="17">
        <f>(A1L360C10 + A1L360C11)</f>
        <v>546.08899999999994</v>
      </c>
      <c r="AB27" s="16" t="s">
        <v>2092</v>
      </c>
      <c r="AC27" s="15">
        <v>241.005</v>
      </c>
      <c r="AD27" s="16" t="s">
        <v>2092</v>
      </c>
      <c r="AE27" s="15">
        <v>263.56200000000001</v>
      </c>
      <c r="AF27" s="16" t="s">
        <v>2391</v>
      </c>
      <c r="AG27" s="17">
        <f>(A1L360C13 + A1L360C14)</f>
        <v>504.56700000000001</v>
      </c>
      <c r="AH27" s="16" t="s">
        <v>2392</v>
      </c>
      <c r="AI27" s="17">
        <f>IF(RUN_YEARS &gt; 1,(A1L360C3 + A1L360C6) / 2, 0 )</f>
        <v>517.4425</v>
      </c>
      <c r="AJ27" s="16" t="s">
        <v>2393</v>
      </c>
      <c r="AK27" s="17">
        <f>IF(RUN_YEARS &gt; 2,(A1L360C3 + A1L360C6 + A1L360C9) / 3, 0 )</f>
        <v>523.68666666666661</v>
      </c>
      <c r="AL27" s="16" t="s">
        <v>2394</v>
      </c>
      <c r="AM27" s="17">
        <f>IF(RUN_YEARS &gt; 3,(A1L360C3 + A1L360C6 + A1L360C9 + A1L360C12) / 4, 0 )</f>
        <v>529.28724999999997</v>
      </c>
      <c r="AN27" s="16" t="s">
        <v>2395</v>
      </c>
      <c r="AO27" s="17">
        <f>IF(RUN_YEARS &gt; 4,(A1L360C3 + A1L360C6 + A1L360C9 + A1L360C12 + A1L360C15) / 5, 0 )</f>
        <v>524.34320000000002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1439.4380000000001</v>
      </c>
      <c r="F28" s="16" t="s">
        <v>2102</v>
      </c>
      <c r="G28" s="15">
        <v>1260.1320000000001</v>
      </c>
      <c r="H28" s="16" t="s">
        <v>2396</v>
      </c>
      <c r="I28" s="17">
        <f>(A1L361C1 + A1L361C2)</f>
        <v>2699.57</v>
      </c>
      <c r="J28" s="16" t="s">
        <v>2102</v>
      </c>
      <c r="K28" s="15">
        <v>1427.068</v>
      </c>
      <c r="L28" s="16" t="s">
        <v>2102</v>
      </c>
      <c r="M28" s="15">
        <v>1232.268</v>
      </c>
      <c r="N28" s="16" t="s">
        <v>2397</v>
      </c>
      <c r="O28" s="17">
        <f>(A1L361C4 + A1L361C5)</f>
        <v>2659.3360000000002</v>
      </c>
      <c r="P28" s="16" t="s">
        <v>2102</v>
      </c>
      <c r="Q28" s="15">
        <v>1569.837</v>
      </c>
      <c r="R28" s="16" t="s">
        <v>2102</v>
      </c>
      <c r="S28" s="15">
        <v>1425.2380000000001</v>
      </c>
      <c r="T28" s="16" t="s">
        <v>2398</v>
      </c>
      <c r="U28" s="17">
        <f>(A1L361C7 + A1L361C8)</f>
        <v>2995.0749999999998</v>
      </c>
      <c r="V28" s="16" t="s">
        <v>2102</v>
      </c>
      <c r="W28" s="15">
        <v>1278.5050000000001</v>
      </c>
      <c r="X28" s="16" t="s">
        <v>2102</v>
      </c>
      <c r="Y28" s="15">
        <v>1201.8969999999999</v>
      </c>
      <c r="Z28" s="16" t="s">
        <v>2399</v>
      </c>
      <c r="AA28" s="17">
        <f>(A1L361C10 + A1L361C11)</f>
        <v>2480.402</v>
      </c>
      <c r="AB28" s="16" t="s">
        <v>2102</v>
      </c>
      <c r="AC28" s="15">
        <v>1220.761</v>
      </c>
      <c r="AD28" s="16" t="s">
        <v>2102</v>
      </c>
      <c r="AE28" s="15">
        <v>1098.616</v>
      </c>
      <c r="AF28" s="16" t="s">
        <v>2400</v>
      </c>
      <c r="AG28" s="17">
        <f>(A1L361C13 + A1L361C14)</f>
        <v>2319.377</v>
      </c>
      <c r="AH28" s="16" t="s">
        <v>2401</v>
      </c>
      <c r="AI28" s="17">
        <f>IF(RUN_YEARS &gt; 1,(A1L361C3 + A1L361C6) / 2, 0 )</f>
        <v>2679.4530000000004</v>
      </c>
      <c r="AJ28" s="16" t="s">
        <v>2402</v>
      </c>
      <c r="AK28" s="17">
        <f>IF(RUN_YEARS &gt; 2,(A1L361C3 + A1L361C6 + A1L361C9) / 3, 0 )</f>
        <v>2784.6603333333333</v>
      </c>
      <c r="AL28" s="16" t="s">
        <v>2403</v>
      </c>
      <c r="AM28" s="17">
        <f>IF(RUN_YEARS &gt; 3,(A1L361C3 + A1L361C6 + A1L361C9 + A1L361C12) / 4, 0 )</f>
        <v>2708.59575</v>
      </c>
      <c r="AN28" s="16" t="s">
        <v>2404</v>
      </c>
      <c r="AO28" s="17">
        <f>IF(RUN_YEARS &gt; 4,(A1L361C3 + A1L361C6 + A1L361C9 + A1L361C12 + A1L361C15) / 5, 0 )</f>
        <v>2630.752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150.21799999999999</v>
      </c>
      <c r="F29" s="16" t="s">
        <v>2112</v>
      </c>
      <c r="G29" s="15">
        <v>130.46799999999999</v>
      </c>
      <c r="H29" s="16" t="s">
        <v>2405</v>
      </c>
      <c r="I29" s="17">
        <f>(A1L362C1 + A1L362C2)</f>
        <v>280.68599999999998</v>
      </c>
      <c r="J29" s="16" t="s">
        <v>2112</v>
      </c>
      <c r="K29" s="15">
        <v>148.26599999999999</v>
      </c>
      <c r="L29" s="16" t="s">
        <v>2112</v>
      </c>
      <c r="M29" s="15">
        <v>130.19399999999999</v>
      </c>
      <c r="N29" s="16" t="s">
        <v>2406</v>
      </c>
      <c r="O29" s="17">
        <f>(A1L362C4 + A1L362C5)</f>
        <v>278.45999999999998</v>
      </c>
      <c r="P29" s="16" t="s">
        <v>2112</v>
      </c>
      <c r="Q29" s="15">
        <v>158.14099999999999</v>
      </c>
      <c r="R29" s="16" t="s">
        <v>2112</v>
      </c>
      <c r="S29" s="15">
        <v>137.21899999999999</v>
      </c>
      <c r="T29" s="16" t="s">
        <v>2407</v>
      </c>
      <c r="U29" s="17">
        <f>(A1L362C7 + A1L362C8)</f>
        <v>295.36</v>
      </c>
      <c r="V29" s="16" t="s">
        <v>2112</v>
      </c>
      <c r="W29" s="15">
        <v>905.70399999999995</v>
      </c>
      <c r="X29" s="16" t="s">
        <v>2112</v>
      </c>
      <c r="Y29" s="15">
        <v>620.33000000000004</v>
      </c>
      <c r="Z29" s="16" t="s">
        <v>2408</v>
      </c>
      <c r="AA29" s="17">
        <f>(A1L362C10 + A1L362C11)</f>
        <v>1526.0340000000001</v>
      </c>
      <c r="AB29" s="16" t="s">
        <v>2112</v>
      </c>
      <c r="AC29" s="15">
        <v>878.322</v>
      </c>
      <c r="AD29" s="16" t="s">
        <v>2112</v>
      </c>
      <c r="AE29" s="15">
        <v>613.33299999999997</v>
      </c>
      <c r="AF29" s="16" t="s">
        <v>2409</v>
      </c>
      <c r="AG29" s="17">
        <f>(A1L362C13 + A1L362C14)</f>
        <v>1491.655</v>
      </c>
      <c r="AH29" s="16" t="s">
        <v>2410</v>
      </c>
      <c r="AI29" s="17">
        <f>IF(RUN_YEARS &gt; 1,(A1L362C3 + A1L362C6) / 2, 0 )</f>
        <v>279.57299999999998</v>
      </c>
      <c r="AJ29" s="16" t="s">
        <v>2411</v>
      </c>
      <c r="AK29" s="17">
        <f>IF(RUN_YEARS &gt; 2,(A1L362C3 + A1L362C6 + A1L362C9) / 3, 0 )</f>
        <v>284.83533333333332</v>
      </c>
      <c r="AL29" s="16" t="s">
        <v>2412</v>
      </c>
      <c r="AM29" s="17">
        <f>IF(RUN_YEARS &gt; 3,(A1L362C3 + A1L362C6 + A1L362C9 + A1L362C12) / 4, 0 )</f>
        <v>595.13499999999999</v>
      </c>
      <c r="AN29" s="16" t="s">
        <v>2413</v>
      </c>
      <c r="AO29" s="17">
        <f>IF(RUN_YEARS &gt; 4,(A1L362C3 + A1L362C6 + A1L362C9 + A1L362C12 + A1L362C15) / 5, 0 )</f>
        <v>774.43899999999996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1589.6560000000002</v>
      </c>
      <c r="F30" s="16" t="s">
        <v>2415</v>
      </c>
      <c r="G30" s="17">
        <f>(A1L361C2 + A1L362C2)</f>
        <v>1390.6000000000001</v>
      </c>
      <c r="H30" s="16" t="s">
        <v>2416</v>
      </c>
      <c r="I30" s="17">
        <f>(_xlfn.SINGLE(A1L363C1) +_xlfn.SINGLE( A1L363C2))</f>
        <v>2980.2560000000003</v>
      </c>
      <c r="J30" s="16" t="s">
        <v>2417</v>
      </c>
      <c r="K30" s="17">
        <f>(A1L361C4 + A1L362C4)</f>
        <v>1575.3340000000001</v>
      </c>
      <c r="L30" s="16" t="s">
        <v>2418</v>
      </c>
      <c r="M30" s="17">
        <f>(A1L361C5 + A1L362C5)</f>
        <v>1362.462</v>
      </c>
      <c r="N30" s="16" t="s">
        <v>2419</v>
      </c>
      <c r="O30" s="17">
        <f>(_xlfn.SINGLE(A1L363C4) +_xlfn.SINGLE( A1L363C5))</f>
        <v>2937.7960000000003</v>
      </c>
      <c r="P30" s="16" t="s">
        <v>2420</v>
      </c>
      <c r="Q30" s="17">
        <f>(A1L361C7 + A1L362C7)</f>
        <v>1727.9780000000001</v>
      </c>
      <c r="R30" s="16" t="s">
        <v>2421</v>
      </c>
      <c r="S30" s="17">
        <f>(A1L361C8 + A1L362C8)</f>
        <v>1562.4570000000001</v>
      </c>
      <c r="T30" s="16" t="s">
        <v>2422</v>
      </c>
      <c r="U30" s="17">
        <f>(_xlfn.SINGLE(A1L363C7) +_xlfn.SINGLE( A1L363C8))</f>
        <v>3290.4350000000004</v>
      </c>
      <c r="V30" s="16" t="s">
        <v>2423</v>
      </c>
      <c r="W30" s="17">
        <f>(A1L361C10 + A1L362C10)</f>
        <v>2184.2089999999998</v>
      </c>
      <c r="X30" s="16" t="s">
        <v>2424</v>
      </c>
      <c r="Y30" s="17">
        <f>(A1L361C11 + A1L362C11)</f>
        <v>1822.2269999999999</v>
      </c>
      <c r="Z30" s="16" t="s">
        <v>2425</v>
      </c>
      <c r="AA30" s="17">
        <f>(_xlfn.SINGLE(A1L363C10) +_xlfn.SINGLE( A1L363C11))</f>
        <v>4006.4359999999997</v>
      </c>
      <c r="AB30" s="16" t="s">
        <v>2426</v>
      </c>
      <c r="AC30" s="17">
        <f>(A1L361C13 + A1L362C13)</f>
        <v>2099.0830000000001</v>
      </c>
      <c r="AD30" s="16" t="s">
        <v>2427</v>
      </c>
      <c r="AE30" s="17">
        <f>(A1L361C14 + A1L362C14)</f>
        <v>1711.9490000000001</v>
      </c>
      <c r="AF30" s="16" t="s">
        <v>2428</v>
      </c>
      <c r="AG30" s="17">
        <f>(_xlfn.SINGLE(A1L363C13) +_xlfn.SINGLE( A1L363C14))</f>
        <v>3811.0320000000002</v>
      </c>
      <c r="AH30" s="16" t="s">
        <v>2429</v>
      </c>
      <c r="AI30" s="17">
        <f>IF(RUN_YEARS &gt; 1,(A1L363C3 + A1L363C6) / 2, 0 )</f>
        <v>2959.0260000000003</v>
      </c>
      <c r="AJ30" s="16" t="s">
        <v>2430</v>
      </c>
      <c r="AK30" s="17">
        <f>IF(RUN_YEARS &gt; 2,(A1L363C3 + A1L363C6 + A1L363C9) / 3, 0 )</f>
        <v>3069.4956666666671</v>
      </c>
      <c r="AL30" s="16" t="s">
        <v>2431</v>
      </c>
      <c r="AM30" s="17">
        <f>IF(RUN_YEARS &gt; 3,(A1L363C3 + A1L363C6 + A1L363C9 + A1L363C12) / 4, 0 )</f>
        <v>3303.7307500000002</v>
      </c>
      <c r="AN30" s="16" t="s">
        <v>2432</v>
      </c>
      <c r="AO30" s="17">
        <f>IF(RUN_YEARS &gt; 4,(A1L363C3 + A1L363C6 + A1L363C9 + A1L363C12 + A1L363C15) / 5, 0 )</f>
        <v>3405.1910000000003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10914.400000000001</v>
      </c>
      <c r="F31" s="16" t="s">
        <v>2434</v>
      </c>
      <c r="G31" s="17">
        <f>(A1L341C2 + A1L344C2 + A1L345C2 + A1L348C2 + A1L349C2 + SUM(A1L352C2:A1L362C2))</f>
        <v>9735.3859999999986</v>
      </c>
      <c r="H31" s="16" t="s">
        <v>2435</v>
      </c>
      <c r="I31" s="17">
        <f>(_xlfn.SINGLE(A1L364C1) +_xlfn.SINGLE( A1L364C2))</f>
        <v>20649.786</v>
      </c>
      <c r="J31" s="16" t="s">
        <v>2436</v>
      </c>
      <c r="K31" s="17">
        <f>(A1L341C4 + A1L344C4 + A1L345C4 + A1L348C4 + A1L349C4 + SUM(A1L352C4:A1L362C4))</f>
        <v>10277.861999999997</v>
      </c>
      <c r="L31" s="16" t="s">
        <v>2437</v>
      </c>
      <c r="M31" s="17">
        <f>(A1L341C5 + A1L344C5 + A1L345C5 + A1L348C5 + A1L349C5 + SUM(A1L352C5:A1L362C5))</f>
        <v>9303.2009999999991</v>
      </c>
      <c r="N31" s="16" t="s">
        <v>2438</v>
      </c>
      <c r="O31" s="17">
        <f>(_xlfn.SINGLE(A1L364C4) +_xlfn.SINGLE( A1L364C5))</f>
        <v>19581.062999999995</v>
      </c>
      <c r="P31" s="16" t="s">
        <v>2439</v>
      </c>
      <c r="Q31" s="17">
        <f>(A1L341C7 + A1L344C7 + A1L345C7 + A1L348C7 + A1L349C7 + SUM(A1L352C7:A1L362C7))</f>
        <v>11594.150999999998</v>
      </c>
      <c r="R31" s="16" t="s">
        <v>2440</v>
      </c>
      <c r="S31" s="17">
        <f>(A1L341C8 + A1L344C8 + A1L345C8 + A1L348C8 + A1L349C8 + SUM(A1L352C8:A1L362C8))</f>
        <v>10519.250999999998</v>
      </c>
      <c r="T31" s="16" t="s">
        <v>2441</v>
      </c>
      <c r="U31" s="17">
        <f>(_xlfn.SINGLE(A1L364C7) +_xlfn.SINGLE( A1L364C8))</f>
        <v>22113.401999999995</v>
      </c>
      <c r="V31" s="16" t="s">
        <v>2442</v>
      </c>
      <c r="W31" s="17">
        <f>(A1L341C10 + A1L344C10 + A1L345C10 + A1L348C10 + A1L349C10 + SUM(A1L352C10:A1L362C10))</f>
        <v>11952.363000000001</v>
      </c>
      <c r="X31" s="16" t="s">
        <v>2443</v>
      </c>
      <c r="Y31" s="17">
        <f>(A1L341C11 + A1L344C11 + A1L345C11 + A1L348C11 + A1L349C11 + SUM(A1L352C11:A1L362C11))</f>
        <v>10846.968000000001</v>
      </c>
      <c r="Z31" s="16" t="s">
        <v>2444</v>
      </c>
      <c r="AA31" s="17">
        <f>(_xlfn.SINGLE(A1L364C10) +_xlfn.SINGLE( A1L364C11))</f>
        <v>22799.331000000002</v>
      </c>
      <c r="AB31" s="16" t="s">
        <v>2445</v>
      </c>
      <c r="AC31" s="17">
        <f>(A1L341C13 + A1L344C13 + A1L345C13 + A1L348C13 + A1L349C13 + SUM(A1L352C13:A1L362C13))</f>
        <v>11734.527</v>
      </c>
      <c r="AD31" s="16" t="s">
        <v>2446</v>
      </c>
      <c r="AE31" s="17">
        <f>(A1L341C14 + A1L344C14 + A1L345C14 + A1L348C14 + A1L349C14 + SUM(A1L352C14:A1L362C14))</f>
        <v>10747.463</v>
      </c>
      <c r="AF31" s="16" t="s">
        <v>2447</v>
      </c>
      <c r="AG31" s="17">
        <f>(_xlfn.SINGLE(A1L364C13) +_xlfn.SINGLE( A1L364C14))</f>
        <v>22481.989999999998</v>
      </c>
      <c r="AH31" s="16" t="s">
        <v>2448</v>
      </c>
      <c r="AI31" s="17">
        <f>IF(RUN_YEARS &gt; 1,(A1L364C3 + A1L364C6) / 2, 0 )</f>
        <v>20115.424499999997</v>
      </c>
      <c r="AJ31" s="16" t="s">
        <v>2449</v>
      </c>
      <c r="AK31" s="17">
        <f>IF(RUN_YEARS &gt; 2,(A1L364C3 + A1L364C6 + A1L364C9) / 3, 0 )</f>
        <v>20781.416999999998</v>
      </c>
      <c r="AL31" s="16" t="s">
        <v>2450</v>
      </c>
      <c r="AM31" s="17">
        <f>IF(RUN_YEARS &gt; 3,(A1L364C3 + A1L364C6 + A1L364C9 + A1L364C12) / 4, 0 )</f>
        <v>21285.895499999999</v>
      </c>
      <c r="AN31" s="16" t="s">
        <v>2451</v>
      </c>
      <c r="AO31" s="17">
        <f>IF(RUN_YEARS &gt; 4,(A1L364C3 + A1L364C6 + A1L364C9 + A1L364C12 + A1L364C15) / 5, 0 )</f>
        <v>21525.114399999999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41EA4-307E-4D64-AD60-04BBCB63B4F1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99B90-0DB2-4DAE-9D85-0E64429DB6A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BA816-EEDE-4399-B2E2-E5BBCF23B895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010A1-79BD-4909-9D3B-A6B3F3CCA74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0.25851903897770084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0.25759867713841716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0.26683400858743084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0.26520622589375925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0.26503373457940388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0.25806951396296857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0.26107262570365014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0.26216760986861698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0.26274950359444793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26.588000000000001</v>
      </c>
      <c r="F9" s="16" t="s">
        <v>2959</v>
      </c>
      <c r="G9" s="6">
        <v>54.786999999999999</v>
      </c>
      <c r="H9" s="16" t="s">
        <v>2959</v>
      </c>
      <c r="I9" s="6">
        <v>29.452999999999999</v>
      </c>
      <c r="J9" s="16" t="s">
        <v>2959</v>
      </c>
      <c r="K9" s="6">
        <v>16.405000000000001</v>
      </c>
      <c r="L9" s="16" t="s">
        <v>3025</v>
      </c>
      <c r="M9" s="1">
        <f>(A1L542C1 * 2 + A1L542C2 + A1L542C3)</f>
        <v>137.416</v>
      </c>
      <c r="N9" s="16" t="s">
        <v>3026</v>
      </c>
      <c r="O9" s="1">
        <f>(A1L542C4 * 2 + A1L542C2 + A1L542C3)</f>
        <v>117.05000000000001</v>
      </c>
      <c r="P9" s="16" t="s">
        <v>3027</v>
      </c>
      <c r="Q9" s="1">
        <f>(A1L542C1 + A1L542C2 + A1L542C3 + A1L542C4)</f>
        <v>127.233</v>
      </c>
      <c r="R9" s="16" t="s">
        <v>3028</v>
      </c>
      <c r="S9" s="18">
        <f>IF(A1L542C5 &lt;&gt; 0,A1L542C6 / A1L542C5,0)</f>
        <v>0.85179309541829196</v>
      </c>
      <c r="T9" s="16" t="s">
        <v>3029</v>
      </c>
      <c r="U9" s="18">
        <f>_xlfn.SINGLE(IF(A1L542C8 = 0,A1L556C8, A1L542C8))</f>
        <v>0.85179309541829196</v>
      </c>
      <c r="V9" s="16" t="s">
        <v>2965</v>
      </c>
      <c r="W9" s="6">
        <v>23.004000000000001</v>
      </c>
      <c r="X9" s="16" t="s">
        <v>2965</v>
      </c>
      <c r="Y9" s="6">
        <v>43.930999999999997</v>
      </c>
      <c r="Z9" s="16" t="s">
        <v>2965</v>
      </c>
      <c r="AA9" s="6">
        <v>22.577999999999999</v>
      </c>
      <c r="AB9" s="16" t="s">
        <v>2965</v>
      </c>
      <c r="AC9" s="6">
        <v>18.959</v>
      </c>
      <c r="AD9" s="16" t="s">
        <v>3030</v>
      </c>
      <c r="AE9" s="1">
        <f>(A1L542C10 * 2 + A1L542C11 + A1L542C12)</f>
        <v>112.517</v>
      </c>
      <c r="AF9" s="16" t="s">
        <v>3031</v>
      </c>
      <c r="AG9" s="1">
        <f>(A1L542C13 * 2 + A1L542C11 + A1L542C12)</f>
        <v>104.42699999999999</v>
      </c>
      <c r="AH9" s="16" t="s">
        <v>3032</v>
      </c>
      <c r="AI9" s="1">
        <f>(A1L542C10 + A1L542C11 + A1L542C12 + A1L542C13)</f>
        <v>108.47200000000001</v>
      </c>
      <c r="AJ9" s="16" t="s">
        <v>3033</v>
      </c>
      <c r="AK9" s="18">
        <f>IF(A1L542C14 &lt;&gt; 0,A1L542C15 / A1L542C14,0)</f>
        <v>0.928099753814979</v>
      </c>
      <c r="AL9" s="16" t="s">
        <v>3034</v>
      </c>
      <c r="AM9" s="18">
        <f>_xlfn.SINGLE(IF(A1L542C17 = 0,A1L556C17, A1L542C17))</f>
        <v>0.928099753814979</v>
      </c>
      <c r="AN9" s="16" t="s">
        <v>2971</v>
      </c>
      <c r="AO9" s="6">
        <v>25.963999999999999</v>
      </c>
      <c r="AP9" s="16" t="s">
        <v>2971</v>
      </c>
      <c r="AQ9" s="6">
        <v>43.378</v>
      </c>
      <c r="AR9" s="16" t="s">
        <v>2971</v>
      </c>
      <c r="AS9" s="6">
        <v>19.667999999999999</v>
      </c>
      <c r="AT9" s="16" t="s">
        <v>2971</v>
      </c>
      <c r="AU9" s="6">
        <v>20.207999999999998</v>
      </c>
      <c r="AV9" s="16" t="s">
        <v>3035</v>
      </c>
      <c r="AW9" s="1">
        <f>(A1L542C19 * 2 + A1L542C20 + A1L542C21)</f>
        <v>114.97399999999999</v>
      </c>
      <c r="AX9" s="16" t="s">
        <v>3036</v>
      </c>
      <c r="AY9" s="1">
        <f>(A1L542C22 * 2 + A1L542C20 + A1L542C21)</f>
        <v>103.46199999999999</v>
      </c>
      <c r="AZ9" s="16" t="s">
        <v>3037</v>
      </c>
      <c r="BA9" s="1">
        <f>(A1L542C19 + A1L542C20 + A1L542C21 + A1L542C22)</f>
        <v>109.21799999999999</v>
      </c>
      <c r="BB9" s="16" t="s">
        <v>3038</v>
      </c>
      <c r="BC9" s="18">
        <f>IF(A1L542C23 &lt;&gt; 0,A1L542C24 / A1L542C23,0)</f>
        <v>0.8998730147685563</v>
      </c>
      <c r="BD9" s="16" t="s">
        <v>3039</v>
      </c>
      <c r="BE9" s="18">
        <f>_xlfn.SINGLE(IF(A1L542C26 = 0,A1L556C26, A1L542C26))</f>
        <v>0.8998730147685563</v>
      </c>
      <c r="BF9" s="16" t="s">
        <v>2977</v>
      </c>
      <c r="BG9" s="6">
        <v>26.667000000000002</v>
      </c>
      <c r="BH9" s="16" t="s">
        <v>2977</v>
      </c>
      <c r="BI9" s="6">
        <v>51.575000000000003</v>
      </c>
      <c r="BJ9" s="16" t="s">
        <v>2977</v>
      </c>
      <c r="BK9" s="6">
        <v>20.856999999999999</v>
      </c>
      <c r="BL9" s="16" t="s">
        <v>2977</v>
      </c>
      <c r="BM9" s="6">
        <v>19.965</v>
      </c>
      <c r="BN9" s="16" t="s">
        <v>3040</v>
      </c>
      <c r="BO9" s="1">
        <f>(A1L542C28 * 2 + A1L542C29 + A1L542C30)</f>
        <v>125.76600000000001</v>
      </c>
      <c r="BP9" s="16" t="s">
        <v>3041</v>
      </c>
      <c r="BQ9" s="1">
        <f>(A1L542C31 * 2 + A1L542C29 + A1L542C30)</f>
        <v>112.36199999999999</v>
      </c>
      <c r="BR9" s="16" t="s">
        <v>3042</v>
      </c>
      <c r="BS9" s="1">
        <f>(A1L542C28 + A1L542C29 + A1L542C30 + A1L542C31)</f>
        <v>119.06400000000001</v>
      </c>
      <c r="BT9" s="16" t="s">
        <v>3043</v>
      </c>
      <c r="BU9" s="18">
        <f>IF(A1L542C32 &lt;&gt; 0,A1L542C33 / A1L542C32,0)</f>
        <v>0.89342111540479929</v>
      </c>
      <c r="BV9" s="16" t="s">
        <v>3044</v>
      </c>
      <c r="BW9" s="18">
        <f>_xlfn.SINGLE(IF(A1L542C35 = 0,A1L556C35, A1L542C35))</f>
        <v>0.89342111540479929</v>
      </c>
      <c r="BX9" s="16" t="s">
        <v>2983</v>
      </c>
      <c r="BY9" s="6">
        <v>22.748000000000001</v>
      </c>
      <c r="BZ9" s="16" t="s">
        <v>2983</v>
      </c>
      <c r="CA9" s="6">
        <v>38.652000000000001</v>
      </c>
      <c r="CB9" s="16" t="s">
        <v>2983</v>
      </c>
      <c r="CC9" s="6">
        <v>25.24</v>
      </c>
      <c r="CD9" s="16" t="s">
        <v>2983</v>
      </c>
      <c r="CE9" s="6">
        <v>16.670999999999999</v>
      </c>
      <c r="CF9" s="16" t="s">
        <v>3045</v>
      </c>
      <c r="CG9" s="1">
        <f>(A1L542C37 * 2 + A1L542C38 + A1L542C39)</f>
        <v>109.38799999999999</v>
      </c>
      <c r="CH9" s="16" t="s">
        <v>3046</v>
      </c>
      <c r="CI9" s="1">
        <f>(A1L542C40 * 2 + A1L542C38 + A1L542C39)</f>
        <v>97.233999999999995</v>
      </c>
      <c r="CJ9" s="16" t="s">
        <v>3047</v>
      </c>
      <c r="CK9" s="1">
        <f>(A1L542C37 + A1L542C38 + A1L542C39 + A1L542C40)</f>
        <v>103.31100000000001</v>
      </c>
      <c r="CL9" s="16" t="s">
        <v>3048</v>
      </c>
      <c r="CM9" s="18">
        <f>IF(A1L542C41 &lt;&gt; 0,A1L542C42 / A1L542C41,0)</f>
        <v>0.88889092039346185</v>
      </c>
      <c r="CN9" s="16" t="s">
        <v>3049</v>
      </c>
      <c r="CO9" s="18">
        <f>_xlfn.SINGLE(IF(A1L542C44 = 0,A1L556C44, A1L542C44))</f>
        <v>0.88889092039346185</v>
      </c>
      <c r="CP9" s="16" t="s">
        <v>3050</v>
      </c>
      <c r="CQ9" s="18">
        <f>IF(RUN_YEARS &gt; 1,(A1L542C1 + A1L542C10) / 2, 0)</f>
        <v>24.795999999999999</v>
      </c>
      <c r="CR9" s="16" t="s">
        <v>3051</v>
      </c>
      <c r="CS9" s="18">
        <f>IF(RUN_YEARS &gt; 1,(A1L542C2 + A1L542C11) / 2, 0)</f>
        <v>49.358999999999995</v>
      </c>
      <c r="CT9" s="16" t="s">
        <v>3052</v>
      </c>
      <c r="CU9" s="18">
        <f>IF(RUN_YEARS &gt; 1,(A1L542C3 + A1L542C12) / 2, 0)</f>
        <v>26.015499999999999</v>
      </c>
      <c r="CV9" s="16" t="s">
        <v>3053</v>
      </c>
      <c r="CW9" s="18">
        <f>IF(RUN_YEARS &gt; 1,(A1L542C4 + A1L542C13) / 2, 0)</f>
        <v>17.682000000000002</v>
      </c>
      <c r="CX9" s="16" t="s">
        <v>3054</v>
      </c>
      <c r="CY9" s="18">
        <f>IF(RUN_YEARS &gt; 1,(A1L542C5 + A1L542C14) / 2, 0)</f>
        <v>124.9665</v>
      </c>
      <c r="CZ9" s="16" t="s">
        <v>3055</v>
      </c>
      <c r="DA9" s="18">
        <f>IF(RUN_YEARS &gt; 1,(A1L542C6 + A1L542C15) / 2, 0)</f>
        <v>110.7385</v>
      </c>
      <c r="DB9" s="16" t="s">
        <v>3056</v>
      </c>
      <c r="DC9" s="18">
        <f>IF(RUN_YEARS &gt; 1,(A1L542C7 + A1L542C16) / 2, 0)</f>
        <v>117.85250000000001</v>
      </c>
      <c r="DD9" s="16" t="s">
        <v>3057</v>
      </c>
      <c r="DE9" s="18">
        <f>IF(A1L542C50 &lt;&gt; 0,A1L542C51 / A1L542C50,0)</f>
        <v>0.88614548699051354</v>
      </c>
      <c r="DF9" s="16" t="s">
        <v>3058</v>
      </c>
      <c r="DG9" s="18">
        <f>_xlfn.SINGLE(IF(A1L542C53 = 0,A1L556C53, A1L542C53))</f>
        <v>0.88614548699051354</v>
      </c>
      <c r="DH9" s="16" t="s">
        <v>3059</v>
      </c>
      <c r="DI9" s="18">
        <f>IF(RUN_YEARS &gt; 2,(A1L542C1 + A1L542C10 + A1L542C19) / 3, 0)</f>
        <v>25.185333333333332</v>
      </c>
      <c r="DJ9" s="16" t="s">
        <v>3060</v>
      </c>
      <c r="DK9" s="18">
        <f>IF(RUN_YEARS &gt; 2,(A1L542C2 + A1L542C11 + A1L542C20) / 3, 0)</f>
        <v>47.365333333333332</v>
      </c>
      <c r="DL9" s="16" t="s">
        <v>3061</v>
      </c>
      <c r="DM9" s="18">
        <f>IF(RUN_YEARS &gt; 2,(A1L542C3 + A1L542C12 + A1L542C21) / 3, 0)</f>
        <v>23.899666666666665</v>
      </c>
      <c r="DN9" s="16" t="s">
        <v>3062</v>
      </c>
      <c r="DO9" s="18">
        <f>IF(RUN_YEARS &gt; 2,(A1L542C4 + A1L542C13 + A1L542C22) / 3, 0)</f>
        <v>18.524000000000001</v>
      </c>
      <c r="DP9" s="16" t="s">
        <v>3063</v>
      </c>
      <c r="DQ9" s="18">
        <f>IF(RUN_YEARS &gt; 2,(A1L542C5 + A1L542C14 + A1L542C23) / 3, 0)</f>
        <v>121.63566666666667</v>
      </c>
      <c r="DR9" s="16" t="s">
        <v>3064</v>
      </c>
      <c r="DS9" s="18">
        <f>IF(RUN_YEARS &gt; 2,(A1L542C6 + A1L542C15 + A1L542C24) / 3, 0)</f>
        <v>108.31299999999999</v>
      </c>
      <c r="DT9" s="16" t="s">
        <v>3065</v>
      </c>
      <c r="DU9" s="18">
        <f>IF(RUN_YEARS &gt; 2,(A1L542C7 + A1L542C16 + A1L542C25) / 3, 0)</f>
        <v>114.97433333333333</v>
      </c>
      <c r="DV9" s="16" t="s">
        <v>3066</v>
      </c>
      <c r="DW9" s="18">
        <f>IF(A1L542C59 &lt;&gt; 0,A1L542C60 / A1L542C59,0)</f>
        <v>0.89047072267728478</v>
      </c>
      <c r="DX9" s="16" t="s">
        <v>3067</v>
      </c>
      <c r="DY9" s="18">
        <f>_xlfn.SINGLE(IF(A1L542C62 = 0,A1L556C62, A1L542C62))</f>
        <v>0.89047072267728478</v>
      </c>
      <c r="DZ9" s="16" t="s">
        <v>3068</v>
      </c>
      <c r="EA9" s="18">
        <f>IF(RUN_YEARS &gt; 3,(A1L542C1 + A1L542C10 + A1L542C19 + A1L542C28) / 4, 0)</f>
        <v>25.55575</v>
      </c>
      <c r="EB9" s="16" t="s">
        <v>3069</v>
      </c>
      <c r="EC9" s="18">
        <f>IF(RUN_YEARS &gt; 3,(A1L542C2 + A1L542C11 + A1L542C20 + A1L542C29) / 4, 0)</f>
        <v>48.417749999999998</v>
      </c>
      <c r="ED9" s="16" t="s">
        <v>3070</v>
      </c>
      <c r="EE9" s="18">
        <f>IF(RUN_YEARS &gt; 3,(A1L542C3 + A1L542C12 + A1L542C21 + A1L542C30) / 4, 0)</f>
        <v>23.138999999999999</v>
      </c>
      <c r="EF9" s="16" t="s">
        <v>3071</v>
      </c>
      <c r="EG9" s="18">
        <f>IF(RUN_YEARS &gt; 3,(A1L542C4 + A1L542C13 + A1L542C22 + A1L542C31) / 4, 0)</f>
        <v>18.884250000000002</v>
      </c>
      <c r="EH9" s="16" t="s">
        <v>3072</v>
      </c>
      <c r="EI9" s="18">
        <f>IF(RUN_YEARS &gt; 3,(A1L542C5 + A1L542C14 + A1L542C23 + A1L542C32) / 4, 0)</f>
        <v>122.66825</v>
      </c>
      <c r="EJ9" s="16" t="s">
        <v>3073</v>
      </c>
      <c r="EK9" s="18">
        <f>IF(RUN_YEARS &gt; 3,(A1L542C6 + A1L542C15 + A1L542C24 + A1L542C33) / 4, 0)</f>
        <v>109.32524999999998</v>
      </c>
      <c r="EL9" s="16" t="s">
        <v>3074</v>
      </c>
      <c r="EM9" s="18">
        <f>IF(RUN_YEARS &gt; 3,(A1L542C7 + A1L542C16 + A1L542C25 + A1L542C34) / 4, 0)</f>
        <v>115.99675000000001</v>
      </c>
      <c r="EN9" s="16" t="s">
        <v>3075</v>
      </c>
      <c r="EO9" s="18">
        <f>IF(A1L542C68 &lt;&gt; 0,A1L542C69 / A1L542C68,0)</f>
        <v>0.89122694747825926</v>
      </c>
      <c r="EP9" s="16" t="s">
        <v>3076</v>
      </c>
      <c r="EQ9" s="18">
        <f>_xlfn.SINGLE(IF(A1L542C71 = 0,A1L556C71, A1L542C71))</f>
        <v>0.89122694747825926</v>
      </c>
      <c r="ER9" s="16" t="s">
        <v>3077</v>
      </c>
      <c r="ES9" s="18">
        <f>IF(RUN_YEARS &gt; 4,(A1L542C1 + A1L542C10 + A1L542C19 + A1L542C28 + A1L542C37) / 5, 0)</f>
        <v>24.994199999999999</v>
      </c>
      <c r="ET9" s="16" t="s">
        <v>3078</v>
      </c>
      <c r="EU9" s="18">
        <f>IF(RUN_YEARS &gt; 4,(A1L542C2 + A1L542C11 + A1L542C20 + A1L542C29 + A1L542C38) / 5, 0)</f>
        <v>46.464599999999997</v>
      </c>
      <c r="EV9" s="16" t="s">
        <v>3079</v>
      </c>
      <c r="EW9" s="18">
        <f>IF(RUN_YEARS &gt; 4,(A1L542C3 + A1L542C12 + A1L542C21 + A1L542C30 + A1L542C39) / 5, 0)</f>
        <v>23.559199999999997</v>
      </c>
      <c r="EX9" s="16" t="s">
        <v>3080</v>
      </c>
      <c r="EY9" s="18">
        <f>IF(RUN_YEARS &gt; 4,(A1L542C4 + A1L542C13 + A1L542C22 + A1L542C31 + A1L542C40) / 5, 0)</f>
        <v>18.441600000000001</v>
      </c>
      <c r="EZ9" s="16" t="s">
        <v>3081</v>
      </c>
      <c r="FA9" s="18">
        <f>IF(RUN_YEARS &gt; 4,(A1L542C5 + A1L542C14 + A1L542C23 + A1L542C32 + A1L542C41) / 5, 0)</f>
        <v>120.01220000000001</v>
      </c>
      <c r="FB9" s="16" t="s">
        <v>3082</v>
      </c>
      <c r="FC9" s="18">
        <f>IF(RUN_YEARS &gt; 4,(A1L542C6 + A1L542C15 + A1L542C24 + A1L542C33 + A1L542C42) / 5, 0)</f>
        <v>106.907</v>
      </c>
      <c r="FD9" s="16" t="s">
        <v>3083</v>
      </c>
      <c r="FE9" s="18">
        <f>IF(RUN_YEARS &gt; 4,(A1L542C7 + A1L542C16 + A1L542C25 + A1L542C34 + A1L542C43) / 5, 0)</f>
        <v>113.45959999999999</v>
      </c>
      <c r="FF9" s="16" t="s">
        <v>3084</v>
      </c>
      <c r="FG9" s="18">
        <f>IF(A1L542C77 &lt;&gt; 0,A1L542C78 / A1L542C77,0)</f>
        <v>0.89080110188797468</v>
      </c>
      <c r="FH9" s="16" t="s">
        <v>3085</v>
      </c>
      <c r="FI9" s="18">
        <f>_xlfn.SINGLE(IF(A1L542C80 = 0,A1L556C80, A1L542C80))</f>
        <v>0.89080110188797468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169.685</v>
      </c>
      <c r="F10" s="16" t="s">
        <v>2959</v>
      </c>
      <c r="G10" s="6">
        <v>234.268</v>
      </c>
      <c r="H10" s="16" t="s">
        <v>2959</v>
      </c>
      <c r="I10" s="6">
        <v>217.55099999999999</v>
      </c>
      <c r="J10" s="16" t="s">
        <v>2959</v>
      </c>
      <c r="K10" s="6">
        <v>103.691</v>
      </c>
      <c r="L10" s="16" t="s">
        <v>3086</v>
      </c>
      <c r="M10" s="1">
        <f>(A1L543C1 * 2 + A1L543C2 + A1L543C3)</f>
        <v>791.18900000000008</v>
      </c>
      <c r="N10" s="16" t="s">
        <v>3087</v>
      </c>
      <c r="O10" s="1">
        <f>(A1L543C4 * 2 + A1L543C2 + A1L543C3)</f>
        <v>659.20100000000002</v>
      </c>
      <c r="P10" s="16" t="s">
        <v>3088</v>
      </c>
      <c r="Q10" s="1">
        <f>(A1L543C1 + A1L543C2 + A1L543C3 + A1L543C4)</f>
        <v>725.19499999999994</v>
      </c>
      <c r="R10" s="16" t="s">
        <v>3089</v>
      </c>
      <c r="S10" s="18">
        <f>IF(A1L543C5 &lt;&gt; 0,A1L543C6 / A1L543C5,0)</f>
        <v>0.83317766045786779</v>
      </c>
      <c r="T10" s="16" t="s">
        <v>3090</v>
      </c>
      <c r="U10" s="18">
        <f>_xlfn.SINGLE(IF(A1L543C8 = 0,A1L556C8, A1L543C8))</f>
        <v>0.83317766045786779</v>
      </c>
      <c r="V10" s="16" t="s">
        <v>2965</v>
      </c>
      <c r="W10" s="6">
        <v>165.06800000000001</v>
      </c>
      <c r="X10" s="16" t="s">
        <v>2965</v>
      </c>
      <c r="Y10" s="6">
        <v>194.99799999999999</v>
      </c>
      <c r="Z10" s="16" t="s">
        <v>2965</v>
      </c>
      <c r="AA10" s="6">
        <v>196.518</v>
      </c>
      <c r="AB10" s="16" t="s">
        <v>2965</v>
      </c>
      <c r="AC10" s="6">
        <v>117.29600000000001</v>
      </c>
      <c r="AD10" s="16" t="s">
        <v>3091</v>
      </c>
      <c r="AE10" s="1">
        <f>(A1L543C10 * 2 + A1L543C11 + A1L543C12)</f>
        <v>721.65200000000004</v>
      </c>
      <c r="AF10" s="16" t="s">
        <v>3092</v>
      </c>
      <c r="AG10" s="1">
        <f>(A1L543C13 * 2 + A1L543C11 + A1L543C12)</f>
        <v>626.10800000000006</v>
      </c>
      <c r="AH10" s="16" t="s">
        <v>3093</v>
      </c>
      <c r="AI10" s="1">
        <f>(A1L543C10 + A1L543C11 + A1L543C12 + A1L543C13)</f>
        <v>673.88000000000011</v>
      </c>
      <c r="AJ10" s="16" t="s">
        <v>3094</v>
      </c>
      <c r="AK10" s="18">
        <f>IF(A1L543C14 &lt;&gt; 0,A1L543C15 / A1L543C14,0)</f>
        <v>0.86760377578112446</v>
      </c>
      <c r="AL10" s="16" t="s">
        <v>3095</v>
      </c>
      <c r="AM10" s="18">
        <f>_xlfn.SINGLE(IF(A1L543C17 = 0,A1L556C17, A1L543C17))</f>
        <v>0.86760377578112446</v>
      </c>
      <c r="AN10" s="16" t="s">
        <v>2971</v>
      </c>
      <c r="AO10" s="6">
        <v>168.43799999999999</v>
      </c>
      <c r="AP10" s="16" t="s">
        <v>2971</v>
      </c>
      <c r="AQ10" s="6">
        <v>212.42099999999999</v>
      </c>
      <c r="AR10" s="16" t="s">
        <v>2971</v>
      </c>
      <c r="AS10" s="6">
        <v>198.11099999999999</v>
      </c>
      <c r="AT10" s="16" t="s">
        <v>2971</v>
      </c>
      <c r="AU10" s="6">
        <v>144.42400000000001</v>
      </c>
      <c r="AV10" s="16" t="s">
        <v>3096</v>
      </c>
      <c r="AW10" s="1">
        <f>(A1L543C19 * 2 + A1L543C20 + A1L543C21)</f>
        <v>747.40800000000002</v>
      </c>
      <c r="AX10" s="16" t="s">
        <v>3097</v>
      </c>
      <c r="AY10" s="1">
        <f>(A1L543C22 * 2 + A1L543C20 + A1L543C21)</f>
        <v>699.38</v>
      </c>
      <c r="AZ10" s="16" t="s">
        <v>3098</v>
      </c>
      <c r="BA10" s="1">
        <f>(A1L543C19 + A1L543C20 + A1L543C21 + A1L543C22)</f>
        <v>723.39400000000001</v>
      </c>
      <c r="BB10" s="16" t="s">
        <v>3099</v>
      </c>
      <c r="BC10" s="18">
        <f>IF(A1L543C23 &lt;&gt; 0,A1L543C24 / A1L543C23,0)</f>
        <v>0.93574058613234001</v>
      </c>
      <c r="BD10" s="16" t="s">
        <v>3100</v>
      </c>
      <c r="BE10" s="18">
        <f>_xlfn.SINGLE(IF(A1L543C26 = 0,A1L556C26, A1L543C26))</f>
        <v>0.93574058613234001</v>
      </c>
      <c r="BF10" s="16" t="s">
        <v>2977</v>
      </c>
      <c r="BG10" s="6">
        <v>175.691</v>
      </c>
      <c r="BH10" s="16" t="s">
        <v>2977</v>
      </c>
      <c r="BI10" s="6">
        <v>215.583</v>
      </c>
      <c r="BJ10" s="16" t="s">
        <v>2977</v>
      </c>
      <c r="BK10" s="6">
        <v>204.227</v>
      </c>
      <c r="BL10" s="16" t="s">
        <v>2977</v>
      </c>
      <c r="BM10" s="6">
        <v>140.99199999999999</v>
      </c>
      <c r="BN10" s="16" t="s">
        <v>3101</v>
      </c>
      <c r="BO10" s="1">
        <f>(A1L543C28 * 2 + A1L543C29 + A1L543C30)</f>
        <v>771.19200000000001</v>
      </c>
      <c r="BP10" s="16" t="s">
        <v>3102</v>
      </c>
      <c r="BQ10" s="1">
        <f>(A1L543C31 * 2 + A1L543C29 + A1L543C30)</f>
        <v>701.79399999999998</v>
      </c>
      <c r="BR10" s="16" t="s">
        <v>3103</v>
      </c>
      <c r="BS10" s="1">
        <f>(A1L543C28 + A1L543C29 + A1L543C30 + A1L543C31)</f>
        <v>736.49299999999994</v>
      </c>
      <c r="BT10" s="16" t="s">
        <v>3104</v>
      </c>
      <c r="BU10" s="18">
        <f>IF(A1L543C32 &lt;&gt; 0,A1L543C33 / A1L543C32,0)</f>
        <v>0.9100120333198477</v>
      </c>
      <c r="BV10" s="16" t="s">
        <v>3105</v>
      </c>
      <c r="BW10" s="18">
        <f>_xlfn.SINGLE(IF(A1L543C35 = 0,A1L556C35, A1L543C35))</f>
        <v>0.9100120333198477</v>
      </c>
      <c r="BX10" s="16" t="s">
        <v>2983</v>
      </c>
      <c r="BY10" s="6">
        <v>172.94900000000001</v>
      </c>
      <c r="BZ10" s="16" t="s">
        <v>2983</v>
      </c>
      <c r="CA10" s="6">
        <v>211.81899999999999</v>
      </c>
      <c r="CB10" s="16" t="s">
        <v>2983</v>
      </c>
      <c r="CC10" s="6">
        <v>198.04599999999999</v>
      </c>
      <c r="CD10" s="16" t="s">
        <v>2983</v>
      </c>
      <c r="CE10" s="6">
        <v>127.13500000000001</v>
      </c>
      <c r="CF10" s="16" t="s">
        <v>3106</v>
      </c>
      <c r="CG10" s="1">
        <f>(A1L543C37 * 2 + A1L543C38 + A1L543C39)</f>
        <v>755.76299999999992</v>
      </c>
      <c r="CH10" s="16" t="s">
        <v>3107</v>
      </c>
      <c r="CI10" s="1">
        <f>(A1L543C40 * 2 + A1L543C38 + A1L543C39)</f>
        <v>664.13499999999999</v>
      </c>
      <c r="CJ10" s="16" t="s">
        <v>3108</v>
      </c>
      <c r="CK10" s="1">
        <f>(A1L543C37 + A1L543C38 + A1L543C39 + A1L543C40)</f>
        <v>709.94900000000007</v>
      </c>
      <c r="CL10" s="16" t="s">
        <v>3109</v>
      </c>
      <c r="CM10" s="18">
        <f>IF(A1L543C41 &lt;&gt; 0,A1L543C42 / A1L543C41,0)</f>
        <v>0.8787609343140641</v>
      </c>
      <c r="CN10" s="16" t="s">
        <v>3110</v>
      </c>
      <c r="CO10" s="18">
        <f>_xlfn.SINGLE(IF(A1L543C44 = 0,A1L556C44, A1L543C44))</f>
        <v>0.8787609343140641</v>
      </c>
      <c r="CP10" s="16" t="s">
        <v>3111</v>
      </c>
      <c r="CQ10" s="18">
        <f>IF(RUN_YEARS &gt; 1,(A1L543C1 + A1L543C10) / 2, 0)</f>
        <v>167.37650000000002</v>
      </c>
      <c r="CR10" s="16" t="s">
        <v>3112</v>
      </c>
      <c r="CS10" s="18">
        <f>IF(RUN_YEARS &gt; 1,(A1L543C2 + A1L543C11) / 2, 0)</f>
        <v>214.63299999999998</v>
      </c>
      <c r="CT10" s="16" t="s">
        <v>3113</v>
      </c>
      <c r="CU10" s="18">
        <f>IF(RUN_YEARS &gt; 1,(A1L543C3 + A1L543C12) / 2, 0)</f>
        <v>207.03449999999998</v>
      </c>
      <c r="CV10" s="16" t="s">
        <v>3114</v>
      </c>
      <c r="CW10" s="18">
        <f>IF(RUN_YEARS &gt; 1,(A1L543C4 + A1L543C13) / 2, 0)</f>
        <v>110.49350000000001</v>
      </c>
      <c r="CX10" s="16" t="s">
        <v>3115</v>
      </c>
      <c r="CY10" s="18">
        <f>IF(RUN_YEARS &gt; 1,(A1L543C5 + A1L543C14) / 2, 0)</f>
        <v>756.42050000000006</v>
      </c>
      <c r="CZ10" s="16" t="s">
        <v>3116</v>
      </c>
      <c r="DA10" s="18">
        <f>IF(RUN_YEARS &gt; 1,(A1L543C6 + A1L543C15) / 2, 0)</f>
        <v>642.6545000000001</v>
      </c>
      <c r="DB10" s="16" t="s">
        <v>3117</v>
      </c>
      <c r="DC10" s="18">
        <f>IF(RUN_YEARS &gt; 1,(A1L543C7 + A1L543C16) / 2, 0)</f>
        <v>699.53750000000002</v>
      </c>
      <c r="DD10" s="16" t="s">
        <v>3118</v>
      </c>
      <c r="DE10" s="18">
        <f>IF(A1L543C50 &lt;&gt; 0,A1L543C51 / A1L543C50,0)</f>
        <v>0.84959952830469299</v>
      </c>
      <c r="DF10" s="16" t="s">
        <v>3119</v>
      </c>
      <c r="DG10" s="18">
        <f>_xlfn.SINGLE(IF(A1L543C53 = 0,A1L556C53, A1L543C53))</f>
        <v>0.84959952830469299</v>
      </c>
      <c r="DH10" s="16" t="s">
        <v>3120</v>
      </c>
      <c r="DI10" s="18">
        <f>IF(RUN_YEARS &gt; 2,(A1L543C1 + A1L543C10 + A1L543C19) / 3, 0)</f>
        <v>167.73033333333333</v>
      </c>
      <c r="DJ10" s="16" t="s">
        <v>3121</v>
      </c>
      <c r="DK10" s="18">
        <f>IF(RUN_YEARS &gt; 2,(A1L543C2 + A1L543C11 + A1L543C20) / 3, 0)</f>
        <v>213.89566666666664</v>
      </c>
      <c r="DL10" s="16" t="s">
        <v>3122</v>
      </c>
      <c r="DM10" s="18">
        <f>IF(RUN_YEARS &gt; 2,(A1L543C3 + A1L543C12 + A1L543C21) / 3, 0)</f>
        <v>204.05999999999997</v>
      </c>
      <c r="DN10" s="16" t="s">
        <v>3123</v>
      </c>
      <c r="DO10" s="18">
        <f>IF(RUN_YEARS &gt; 2,(A1L543C4 + A1L543C13 + A1L543C22) / 3, 0)</f>
        <v>121.80366666666669</v>
      </c>
      <c r="DP10" s="16" t="s">
        <v>3124</v>
      </c>
      <c r="DQ10" s="18">
        <f>IF(RUN_YEARS &gt; 2,(A1L543C5 + A1L543C14 + A1L543C23) / 3, 0)</f>
        <v>753.41633333333345</v>
      </c>
      <c r="DR10" s="16" t="s">
        <v>3125</v>
      </c>
      <c r="DS10" s="18">
        <f>IF(RUN_YEARS &gt; 2,(A1L543C6 + A1L543C15 + A1L543C24) / 3, 0)</f>
        <v>661.5630000000001</v>
      </c>
      <c r="DT10" s="16" t="s">
        <v>3126</v>
      </c>
      <c r="DU10" s="18">
        <f>IF(RUN_YEARS &gt; 2,(A1L543C7 + A1L543C16 + A1L543C25) / 3, 0)</f>
        <v>707.48966666666672</v>
      </c>
      <c r="DV10" s="16" t="s">
        <v>3127</v>
      </c>
      <c r="DW10" s="18">
        <f>IF(A1L543C59 &lt;&gt; 0,A1L543C60 / A1L543C59,0)</f>
        <v>0.87808422877302461</v>
      </c>
      <c r="DX10" s="16" t="s">
        <v>3128</v>
      </c>
      <c r="DY10" s="18">
        <f>_xlfn.SINGLE(IF(A1L543C62 = 0,A1L556C62, A1L543C62))</f>
        <v>0.87808422877302461</v>
      </c>
      <c r="DZ10" s="16" t="s">
        <v>3129</v>
      </c>
      <c r="EA10" s="18">
        <f>IF(RUN_YEARS &gt; 3,(A1L543C1 + A1L543C10 + A1L543C19 + A1L543C28) / 4, 0)</f>
        <v>169.72050000000002</v>
      </c>
      <c r="EB10" s="16" t="s">
        <v>3130</v>
      </c>
      <c r="EC10" s="18">
        <f>IF(RUN_YEARS &gt; 3,(A1L543C2 + A1L543C11 + A1L543C20 + A1L543C29) / 4, 0)</f>
        <v>214.31749999999997</v>
      </c>
      <c r="ED10" s="16" t="s">
        <v>3131</v>
      </c>
      <c r="EE10" s="18">
        <f>IF(RUN_YEARS &gt; 3,(A1L543C3 + A1L543C12 + A1L543C21 + A1L543C30) / 4, 0)</f>
        <v>204.10174999999998</v>
      </c>
      <c r="EF10" s="16" t="s">
        <v>3132</v>
      </c>
      <c r="EG10" s="18">
        <f>IF(RUN_YEARS &gt; 3,(A1L543C4 + A1L543C13 + A1L543C22 + A1L543C31) / 4, 0)</f>
        <v>126.60075000000001</v>
      </c>
      <c r="EH10" s="16" t="s">
        <v>3133</v>
      </c>
      <c r="EI10" s="18">
        <f>IF(RUN_YEARS &gt; 3,(A1L543C5 + A1L543C14 + A1L543C23 + A1L543C32) / 4, 0)</f>
        <v>757.86025000000006</v>
      </c>
      <c r="EJ10" s="16" t="s">
        <v>3134</v>
      </c>
      <c r="EK10" s="18">
        <f>IF(RUN_YEARS &gt; 3,(A1L543C6 + A1L543C15 + A1L543C24 + A1L543C33) / 4, 0)</f>
        <v>671.62075000000004</v>
      </c>
      <c r="EL10" s="16" t="s">
        <v>3135</v>
      </c>
      <c r="EM10" s="18">
        <f>IF(RUN_YEARS &gt; 3,(A1L543C7 + A1L543C16 + A1L543C25 + A1L543C34) / 4, 0)</f>
        <v>714.7405</v>
      </c>
      <c r="EN10" s="16" t="s">
        <v>3136</v>
      </c>
      <c r="EO10" s="18">
        <f>IF(A1L543C68 &lt;&gt; 0,A1L543C69 / A1L543C68,0)</f>
        <v>0.88620659283819148</v>
      </c>
      <c r="EP10" s="16" t="s">
        <v>3137</v>
      </c>
      <c r="EQ10" s="18">
        <f>_xlfn.SINGLE(IF(A1L543C71 = 0,A1L556C71, A1L543C71))</f>
        <v>0.88620659283819148</v>
      </c>
      <c r="ER10" s="16" t="s">
        <v>3138</v>
      </c>
      <c r="ES10" s="18">
        <f>IF(RUN_YEARS &gt; 4,(A1L543C1 + A1L543C10 + A1L543C19 + A1L543C28 + A1L543C37) / 5, 0)</f>
        <v>170.36620000000002</v>
      </c>
      <c r="ET10" s="16" t="s">
        <v>3139</v>
      </c>
      <c r="EU10" s="18">
        <f>IF(RUN_YEARS &gt; 4,(A1L543C2 + A1L543C11 + A1L543C20 + A1L543C29 + A1L543C38) / 5, 0)</f>
        <v>213.81779999999998</v>
      </c>
      <c r="EV10" s="16" t="s">
        <v>3140</v>
      </c>
      <c r="EW10" s="18">
        <f>IF(RUN_YEARS &gt; 4,(A1L543C3 + A1L543C12 + A1L543C21 + A1L543C30 + A1L543C39) / 5, 0)</f>
        <v>202.89060000000001</v>
      </c>
      <c r="EX10" s="16" t="s">
        <v>3141</v>
      </c>
      <c r="EY10" s="18">
        <f>IF(RUN_YEARS &gt; 4,(A1L543C4 + A1L543C13 + A1L543C22 + A1L543C31 + A1L543C40) / 5, 0)</f>
        <v>126.7076</v>
      </c>
      <c r="EZ10" s="16" t="s">
        <v>3142</v>
      </c>
      <c r="FA10" s="18">
        <f>IF(RUN_YEARS &gt; 4,(A1L543C5 + A1L543C14 + A1L543C23 + A1L543C32 + A1L543C41) / 5, 0)</f>
        <v>757.44080000000008</v>
      </c>
      <c r="FB10" s="16" t="s">
        <v>3143</v>
      </c>
      <c r="FC10" s="18">
        <f>IF(RUN_YEARS &gt; 4,(A1L543C6 + A1L543C15 + A1L543C24 + A1L543C33 + A1L543C42) / 5, 0)</f>
        <v>670.12360000000012</v>
      </c>
      <c r="FD10" s="16" t="s">
        <v>3144</v>
      </c>
      <c r="FE10" s="18">
        <f>IF(RUN_YEARS &gt; 4,(A1L543C7 + A1L543C16 + A1L543C25 + A1L543C34 + A1L543C43) / 5, 0)</f>
        <v>713.78219999999999</v>
      </c>
      <c r="FF10" s="16" t="s">
        <v>3145</v>
      </c>
      <c r="FG10" s="18">
        <f>IF(A1L543C77 &lt;&gt; 0,A1L543C78 / A1L543C77,0)</f>
        <v>0.88472075969501518</v>
      </c>
      <c r="FH10" s="16" t="s">
        <v>3146</v>
      </c>
      <c r="FI10" s="18">
        <f>_xlfn.SINGLE(IF(A1L543C80 = 0,A1L556C80, A1L543C80))</f>
        <v>0.88472075969501518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1277.511</v>
      </c>
      <c r="F11" s="16" t="s">
        <v>2959</v>
      </c>
      <c r="G11" s="6">
        <v>460.94299999999998</v>
      </c>
      <c r="H11" s="16" t="s">
        <v>2959</v>
      </c>
      <c r="I11" s="6">
        <v>119.137</v>
      </c>
      <c r="J11" s="16" t="s">
        <v>2959</v>
      </c>
      <c r="K11" s="6">
        <v>12.103</v>
      </c>
      <c r="L11" s="16" t="s">
        <v>3147</v>
      </c>
      <c r="M11" s="1">
        <f>(A1L544C1 * 2 + A1L544C2 + A1L544C3)</f>
        <v>3135.1020000000003</v>
      </c>
      <c r="N11" s="16" t="s">
        <v>3148</v>
      </c>
      <c r="O11" s="1">
        <f>(A1L544C4 * 2 + A1L544C2 + A1L544C3)</f>
        <v>604.28600000000006</v>
      </c>
      <c r="P11" s="16" t="s">
        <v>3149</v>
      </c>
      <c r="Q11" s="1">
        <f>(A1L544C1 + A1L544C2 + A1L544C3 + A1L544C4)</f>
        <v>1869.694</v>
      </c>
      <c r="R11" s="16" t="s">
        <v>3150</v>
      </c>
      <c r="S11" s="18">
        <f>IF(A1L544C5 &lt;&gt; 0,A1L544C6 / A1L544C5,0)</f>
        <v>0.19274843370327344</v>
      </c>
      <c r="T11" s="16" t="s">
        <v>3151</v>
      </c>
      <c r="U11" s="18">
        <f>_xlfn.SINGLE(IF(A1L544C8 = 0,A1L556C8, A1L544C8))</f>
        <v>0.19274843370327344</v>
      </c>
      <c r="V11" s="16" t="s">
        <v>2965</v>
      </c>
      <c r="W11" s="6">
        <v>1209.095</v>
      </c>
      <c r="X11" s="16" t="s">
        <v>2965</v>
      </c>
      <c r="Y11" s="6">
        <v>401.64</v>
      </c>
      <c r="Z11" s="16" t="s">
        <v>2965</v>
      </c>
      <c r="AA11" s="6">
        <v>103.458</v>
      </c>
      <c r="AB11" s="16" t="s">
        <v>2965</v>
      </c>
      <c r="AC11" s="6">
        <v>9.4459999999999997</v>
      </c>
      <c r="AD11" s="16" t="s">
        <v>3152</v>
      </c>
      <c r="AE11" s="1">
        <f>(A1L544C10 * 2 + A1L544C11 + A1L544C12)</f>
        <v>2923.288</v>
      </c>
      <c r="AF11" s="16" t="s">
        <v>3153</v>
      </c>
      <c r="AG11" s="1">
        <f>(A1L544C13 * 2 + A1L544C11 + A1L544C12)</f>
        <v>523.99</v>
      </c>
      <c r="AH11" s="16" t="s">
        <v>3154</v>
      </c>
      <c r="AI11" s="1">
        <f>(A1L544C10 + A1L544C11 + A1L544C12 + A1L544C13)</f>
        <v>1723.6390000000001</v>
      </c>
      <c r="AJ11" s="16" t="s">
        <v>3155</v>
      </c>
      <c r="AK11" s="18">
        <f>IF(A1L544C14 &lt;&gt; 0,A1L544C15 / A1L544C14,0)</f>
        <v>0.17924679333681801</v>
      </c>
      <c r="AL11" s="16" t="s">
        <v>3156</v>
      </c>
      <c r="AM11" s="18">
        <f>_xlfn.SINGLE(IF(A1L544C17 = 0,A1L556C17, A1L544C17))</f>
        <v>0.17924679333681801</v>
      </c>
      <c r="AN11" s="16" t="s">
        <v>2971</v>
      </c>
      <c r="AO11" s="6">
        <v>1461.6579999999999</v>
      </c>
      <c r="AP11" s="16" t="s">
        <v>2971</v>
      </c>
      <c r="AQ11" s="6">
        <v>579.08100000000002</v>
      </c>
      <c r="AR11" s="16" t="s">
        <v>2971</v>
      </c>
      <c r="AS11" s="6">
        <v>151.19999999999999</v>
      </c>
      <c r="AT11" s="16" t="s">
        <v>2971</v>
      </c>
      <c r="AU11" s="6">
        <v>14.923999999999999</v>
      </c>
      <c r="AV11" s="16" t="s">
        <v>3157</v>
      </c>
      <c r="AW11" s="1">
        <f>(A1L544C19 * 2 + A1L544C20 + A1L544C21)</f>
        <v>3653.5969999999998</v>
      </c>
      <c r="AX11" s="16" t="s">
        <v>3158</v>
      </c>
      <c r="AY11" s="1">
        <f>(A1L544C22 * 2 + A1L544C20 + A1L544C21)</f>
        <v>760.12899999999991</v>
      </c>
      <c r="AZ11" s="16" t="s">
        <v>3159</v>
      </c>
      <c r="BA11" s="1">
        <f>(A1L544C19 + A1L544C20 + A1L544C21 + A1L544C22)</f>
        <v>2206.8629999999998</v>
      </c>
      <c r="BB11" s="16" t="s">
        <v>3160</v>
      </c>
      <c r="BC11" s="18">
        <f>IF(A1L544C23 &lt;&gt; 0,A1L544C24 / A1L544C23,0)</f>
        <v>0.20804949204852094</v>
      </c>
      <c r="BD11" s="16" t="s">
        <v>3161</v>
      </c>
      <c r="BE11" s="18">
        <f>_xlfn.SINGLE(IF(A1L544C26 = 0,A1L556C26, A1L544C26))</f>
        <v>0.20804949204852094</v>
      </c>
      <c r="BF11" s="16" t="s">
        <v>2977</v>
      </c>
      <c r="BG11" s="6">
        <v>1590.442</v>
      </c>
      <c r="BH11" s="16" t="s">
        <v>2977</v>
      </c>
      <c r="BI11" s="6">
        <v>627.07100000000003</v>
      </c>
      <c r="BJ11" s="16" t="s">
        <v>2977</v>
      </c>
      <c r="BK11" s="6">
        <v>151.21799999999999</v>
      </c>
      <c r="BL11" s="16" t="s">
        <v>2977</v>
      </c>
      <c r="BM11" s="6">
        <v>8.5030000000000001</v>
      </c>
      <c r="BN11" s="16" t="s">
        <v>3162</v>
      </c>
      <c r="BO11" s="1">
        <f>(A1L544C28 * 2 + A1L544C29 + A1L544C30)</f>
        <v>3959.1729999999998</v>
      </c>
      <c r="BP11" s="16" t="s">
        <v>3163</v>
      </c>
      <c r="BQ11" s="1">
        <f>(A1L544C31 * 2 + A1L544C29 + A1L544C30)</f>
        <v>795.29499999999996</v>
      </c>
      <c r="BR11" s="16" t="s">
        <v>3164</v>
      </c>
      <c r="BS11" s="1">
        <f>(A1L544C28 + A1L544C29 + A1L544C30 + A1L544C31)</f>
        <v>2377.2339999999999</v>
      </c>
      <c r="BT11" s="16" t="s">
        <v>3165</v>
      </c>
      <c r="BU11" s="18">
        <f>IF(A1L544C32 &lt;&gt; 0,A1L544C33 / A1L544C32,0)</f>
        <v>0.20087402091295328</v>
      </c>
      <c r="BV11" s="16" t="s">
        <v>3166</v>
      </c>
      <c r="BW11" s="18">
        <f>_xlfn.SINGLE(IF(A1L544C35 = 0,A1L556C35, A1L544C35))</f>
        <v>0.20087402091295328</v>
      </c>
      <c r="BX11" s="16" t="s">
        <v>2983</v>
      </c>
      <c r="BY11" s="6">
        <v>1555.904</v>
      </c>
      <c r="BZ11" s="16" t="s">
        <v>2983</v>
      </c>
      <c r="CA11" s="6">
        <v>511.70499999999998</v>
      </c>
      <c r="CB11" s="16" t="s">
        <v>2983</v>
      </c>
      <c r="CC11" s="6">
        <v>135.56899999999999</v>
      </c>
      <c r="CD11" s="16" t="s">
        <v>2983</v>
      </c>
      <c r="CE11" s="6">
        <v>7.4880000000000004</v>
      </c>
      <c r="CF11" s="16" t="s">
        <v>3167</v>
      </c>
      <c r="CG11" s="1">
        <f>(A1L544C37 * 2 + A1L544C38 + A1L544C39)</f>
        <v>3759.0819999999999</v>
      </c>
      <c r="CH11" s="16" t="s">
        <v>3168</v>
      </c>
      <c r="CI11" s="1">
        <f>(A1L544C40 * 2 + A1L544C38 + A1L544C39)</f>
        <v>662.25</v>
      </c>
      <c r="CJ11" s="16" t="s">
        <v>3169</v>
      </c>
      <c r="CK11" s="1">
        <f>(A1L544C37 + A1L544C38 + A1L544C39 + A1L544C40)</f>
        <v>2210.6659999999997</v>
      </c>
      <c r="CL11" s="16" t="s">
        <v>3170</v>
      </c>
      <c r="CM11" s="18">
        <f>IF(A1L544C41 &lt;&gt; 0,A1L544C42 / A1L544C41,0)</f>
        <v>0.17617333168044752</v>
      </c>
      <c r="CN11" s="16" t="s">
        <v>3171</v>
      </c>
      <c r="CO11" s="18">
        <f>_xlfn.SINGLE(IF(A1L544C44 = 0,A1L556C44, A1L544C44))</f>
        <v>0.17617333168044752</v>
      </c>
      <c r="CP11" s="16" t="s">
        <v>3172</v>
      </c>
      <c r="CQ11" s="18">
        <f>IF(RUN_YEARS &gt; 1,(A1L544C1 + A1L544C10) / 2, 0)</f>
        <v>1243.3029999999999</v>
      </c>
      <c r="CR11" s="16" t="s">
        <v>3173</v>
      </c>
      <c r="CS11" s="18">
        <f>IF(RUN_YEARS &gt; 1,(A1L544C2 + A1L544C11) / 2, 0)</f>
        <v>431.29149999999998</v>
      </c>
      <c r="CT11" s="16" t="s">
        <v>3174</v>
      </c>
      <c r="CU11" s="18">
        <f>IF(RUN_YEARS &gt; 1,(A1L544C3 + A1L544C12) / 2, 0)</f>
        <v>111.2975</v>
      </c>
      <c r="CV11" s="16" t="s">
        <v>3175</v>
      </c>
      <c r="CW11" s="18">
        <f>IF(RUN_YEARS &gt; 1,(A1L544C4 + A1L544C13) / 2, 0)</f>
        <v>10.7745</v>
      </c>
      <c r="CX11" s="16" t="s">
        <v>3176</v>
      </c>
      <c r="CY11" s="18">
        <f>IF(RUN_YEARS &gt; 1,(A1L544C5 + A1L544C14) / 2, 0)</f>
        <v>3029.1950000000002</v>
      </c>
      <c r="CZ11" s="16" t="s">
        <v>3177</v>
      </c>
      <c r="DA11" s="18">
        <f>IF(RUN_YEARS &gt; 1,(A1L544C6 + A1L544C15) / 2, 0)</f>
        <v>564.13800000000003</v>
      </c>
      <c r="DB11" s="16" t="s">
        <v>3178</v>
      </c>
      <c r="DC11" s="18">
        <f>IF(RUN_YEARS &gt; 1,(A1L544C7 + A1L544C16) / 2, 0)</f>
        <v>1796.6665</v>
      </c>
      <c r="DD11" s="16" t="s">
        <v>3179</v>
      </c>
      <c r="DE11" s="18">
        <f>IF(A1L544C50 &lt;&gt; 0,A1L544C51 / A1L544C50,0)</f>
        <v>0.18623363632912374</v>
      </c>
      <c r="DF11" s="16" t="s">
        <v>3180</v>
      </c>
      <c r="DG11" s="18">
        <f>_xlfn.SINGLE(IF(A1L544C53 = 0,A1L556C53, A1L544C53))</f>
        <v>0.18623363632912374</v>
      </c>
      <c r="DH11" s="16" t="s">
        <v>3181</v>
      </c>
      <c r="DI11" s="18">
        <f>IF(RUN_YEARS &gt; 2,(A1L544C1 + A1L544C10 + A1L544C19) / 3, 0)</f>
        <v>1316.088</v>
      </c>
      <c r="DJ11" s="16" t="s">
        <v>3182</v>
      </c>
      <c r="DK11" s="18">
        <f>IF(RUN_YEARS &gt; 2,(A1L544C2 + A1L544C11 + A1L544C20) / 3, 0)</f>
        <v>480.55466666666666</v>
      </c>
      <c r="DL11" s="16" t="s">
        <v>3183</v>
      </c>
      <c r="DM11" s="18">
        <f>IF(RUN_YEARS &gt; 2,(A1L544C3 + A1L544C12 + A1L544C21) / 3, 0)</f>
        <v>124.59833333333331</v>
      </c>
      <c r="DN11" s="16" t="s">
        <v>3184</v>
      </c>
      <c r="DO11" s="18">
        <f>IF(RUN_YEARS &gt; 2,(A1L544C4 + A1L544C13 + A1L544C22) / 3, 0)</f>
        <v>12.157666666666666</v>
      </c>
      <c r="DP11" s="16" t="s">
        <v>3185</v>
      </c>
      <c r="DQ11" s="18">
        <f>IF(RUN_YEARS &gt; 2,(A1L544C5 + A1L544C14 + A1L544C23) / 3, 0)</f>
        <v>3237.3290000000002</v>
      </c>
      <c r="DR11" s="16" t="s">
        <v>3186</v>
      </c>
      <c r="DS11" s="18">
        <f>IF(RUN_YEARS &gt; 2,(A1L544C6 + A1L544C15 + A1L544C24) / 3, 0)</f>
        <v>629.46833333333336</v>
      </c>
      <c r="DT11" s="16" t="s">
        <v>3187</v>
      </c>
      <c r="DU11" s="18">
        <f>IF(RUN_YEARS &gt; 2,(A1L544C7 + A1L544C16 + A1L544C25) / 3, 0)</f>
        <v>1933.3986666666667</v>
      </c>
      <c r="DV11" s="16" t="s">
        <v>3188</v>
      </c>
      <c r="DW11" s="18">
        <f>IF(A1L544C59 &lt;&gt; 0,A1L544C60 / A1L544C59,0)</f>
        <v>0.19444064329987262</v>
      </c>
      <c r="DX11" s="16" t="s">
        <v>3189</v>
      </c>
      <c r="DY11" s="18">
        <f>_xlfn.SINGLE(IF(A1L544C62 = 0,A1L556C62, A1L544C62))</f>
        <v>0.19444064329987262</v>
      </c>
      <c r="DZ11" s="16" t="s">
        <v>3190</v>
      </c>
      <c r="EA11" s="18">
        <f>IF(RUN_YEARS &gt; 3,(A1L544C1 + A1L544C10 + A1L544C19 + A1L544C28) / 4, 0)</f>
        <v>1384.6765</v>
      </c>
      <c r="EB11" s="16" t="s">
        <v>3191</v>
      </c>
      <c r="EC11" s="18">
        <f>IF(RUN_YEARS &gt; 3,(A1L544C2 + A1L544C11 + A1L544C20 + A1L544C29) / 4, 0)</f>
        <v>517.18375000000003</v>
      </c>
      <c r="ED11" s="16" t="s">
        <v>3192</v>
      </c>
      <c r="EE11" s="18">
        <f>IF(RUN_YEARS &gt; 3,(A1L544C3 + A1L544C12 + A1L544C21 + A1L544C30) / 4, 0)</f>
        <v>131.25324999999998</v>
      </c>
      <c r="EF11" s="16" t="s">
        <v>3193</v>
      </c>
      <c r="EG11" s="18">
        <f>IF(RUN_YEARS &gt; 3,(A1L544C4 + A1L544C13 + A1L544C22 + A1L544C31) / 4, 0)</f>
        <v>11.244</v>
      </c>
      <c r="EH11" s="16" t="s">
        <v>3194</v>
      </c>
      <c r="EI11" s="18">
        <f>IF(RUN_YEARS &gt; 3,(A1L544C5 + A1L544C14 + A1L544C23 + A1L544C32) / 4, 0)</f>
        <v>3417.79</v>
      </c>
      <c r="EJ11" s="16" t="s">
        <v>3195</v>
      </c>
      <c r="EK11" s="18">
        <f>IF(RUN_YEARS &gt; 3,(A1L544C6 + A1L544C15 + A1L544C24 + A1L544C33) / 4, 0)</f>
        <v>670.92499999999995</v>
      </c>
      <c r="EL11" s="16" t="s">
        <v>3196</v>
      </c>
      <c r="EM11" s="18">
        <f>IF(RUN_YEARS &gt; 3,(A1L544C7 + A1L544C16 + A1L544C25 + A1L544C34) / 4, 0)</f>
        <v>2044.3575000000001</v>
      </c>
      <c r="EN11" s="16" t="s">
        <v>3197</v>
      </c>
      <c r="EO11" s="18">
        <f>IF(A1L544C68 &lt;&gt; 0,A1L544C69 / A1L544C68,0)</f>
        <v>0.19630375183963905</v>
      </c>
      <c r="EP11" s="16" t="s">
        <v>3198</v>
      </c>
      <c r="EQ11" s="18">
        <f>_xlfn.SINGLE(IF(A1L544C71 = 0,A1L556C71, A1L544C71))</f>
        <v>0.19630375183963905</v>
      </c>
      <c r="ER11" s="16" t="s">
        <v>3199</v>
      </c>
      <c r="ES11" s="18">
        <f>IF(RUN_YEARS &gt; 4,(A1L544C1 + A1L544C10 + A1L544C19 + A1L544C28 + A1L544C37) / 5, 0)</f>
        <v>1418.922</v>
      </c>
      <c r="ET11" s="16" t="s">
        <v>3200</v>
      </c>
      <c r="EU11" s="18">
        <f>IF(RUN_YEARS &gt; 4,(A1L544C2 + A1L544C11 + A1L544C20 + A1L544C29 + A1L544C38) / 5, 0)</f>
        <v>516.08799999999997</v>
      </c>
      <c r="EV11" s="16" t="s">
        <v>3201</v>
      </c>
      <c r="EW11" s="18">
        <f>IF(RUN_YEARS &gt; 4,(A1L544C3 + A1L544C12 + A1L544C21 + A1L544C30 + A1L544C39) / 5, 0)</f>
        <v>132.11639999999997</v>
      </c>
      <c r="EX11" s="16" t="s">
        <v>3202</v>
      </c>
      <c r="EY11" s="18">
        <f>IF(RUN_YEARS &gt; 4,(A1L544C4 + A1L544C13 + A1L544C22 + A1L544C31 + A1L544C40) / 5, 0)</f>
        <v>10.492799999999999</v>
      </c>
      <c r="EZ11" s="16" t="s">
        <v>3203</v>
      </c>
      <c r="FA11" s="18">
        <f>IF(RUN_YEARS &gt; 4,(A1L544C5 + A1L544C14 + A1L544C23 + A1L544C32 + A1L544C41) / 5, 0)</f>
        <v>3486.0483999999997</v>
      </c>
      <c r="FB11" s="16" t="s">
        <v>3204</v>
      </c>
      <c r="FC11" s="18">
        <f>IF(RUN_YEARS &gt; 4,(A1L544C6 + A1L544C15 + A1L544C24 + A1L544C33 + A1L544C42) / 5, 0)</f>
        <v>669.18999999999994</v>
      </c>
      <c r="FD11" s="16" t="s">
        <v>3205</v>
      </c>
      <c r="FE11" s="18">
        <f>IF(RUN_YEARS &gt; 4,(A1L544C7 + A1L544C16 + A1L544C25 + A1L544C34 + A1L544C43) / 5, 0)</f>
        <v>2077.6192000000001</v>
      </c>
      <c r="FF11" s="16" t="s">
        <v>3206</v>
      </c>
      <c r="FG11" s="18">
        <f>IF(A1L544C77 &lt;&gt; 0,A1L544C78 / A1L544C77,0)</f>
        <v>0.19196233764281642</v>
      </c>
      <c r="FH11" s="16" t="s">
        <v>3207</v>
      </c>
      <c r="FI11" s="18">
        <f>_xlfn.SINGLE(IF(A1L544C80 = 0,A1L556C80, A1L544C80))</f>
        <v>0.19196233764281642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107.961</v>
      </c>
      <c r="F12" s="16" t="s">
        <v>2959</v>
      </c>
      <c r="G12" s="6">
        <v>32.966000000000001</v>
      </c>
      <c r="H12" s="16" t="s">
        <v>2959</v>
      </c>
      <c r="I12" s="6">
        <v>140.40100000000001</v>
      </c>
      <c r="J12" s="16" t="s">
        <v>2959</v>
      </c>
      <c r="K12" s="6">
        <v>16.18</v>
      </c>
      <c r="L12" s="16" t="s">
        <v>3208</v>
      </c>
      <c r="M12" s="1">
        <f>(A1L545C1 * 2 + A1L545C2 + A1L545C3)</f>
        <v>389.28899999999999</v>
      </c>
      <c r="N12" s="16" t="s">
        <v>3209</v>
      </c>
      <c r="O12" s="1">
        <f>(A1L545C4 * 2 + A1L545C2 + A1L545C3)</f>
        <v>205.727</v>
      </c>
      <c r="P12" s="16" t="s">
        <v>3210</v>
      </c>
      <c r="Q12" s="1">
        <f>(A1L545C1 + A1L545C2 + A1L545C3 + A1L545C4)</f>
        <v>297.50799999999998</v>
      </c>
      <c r="R12" s="16" t="s">
        <v>3211</v>
      </c>
      <c r="S12" s="18">
        <f>IF(A1L545C5 &lt;&gt; 0,A1L545C6 / A1L545C5,0)</f>
        <v>0.52846856705429646</v>
      </c>
      <c r="T12" s="16" t="s">
        <v>3212</v>
      </c>
      <c r="U12" s="18">
        <f>_xlfn.SINGLE(IF(A1L545C8 = 0,A1L556C8, A1L545C8))</f>
        <v>0.52846856705429646</v>
      </c>
      <c r="V12" s="16" t="s">
        <v>2965</v>
      </c>
      <c r="W12" s="6">
        <v>104.64700000000001</v>
      </c>
      <c r="X12" s="16" t="s">
        <v>2965</v>
      </c>
      <c r="Y12" s="6">
        <v>28.843</v>
      </c>
      <c r="Z12" s="16" t="s">
        <v>2965</v>
      </c>
      <c r="AA12" s="6">
        <v>124.066</v>
      </c>
      <c r="AB12" s="16" t="s">
        <v>2965</v>
      </c>
      <c r="AC12" s="6">
        <v>9.4489999999999998</v>
      </c>
      <c r="AD12" s="16" t="s">
        <v>3213</v>
      </c>
      <c r="AE12" s="1">
        <f>(A1L545C10 * 2 + A1L545C11 + A1L545C12)</f>
        <v>362.20299999999997</v>
      </c>
      <c r="AF12" s="16" t="s">
        <v>3214</v>
      </c>
      <c r="AG12" s="1">
        <f>(A1L545C13 * 2 + A1L545C11 + A1L545C12)</f>
        <v>171.80700000000002</v>
      </c>
      <c r="AH12" s="16" t="s">
        <v>3215</v>
      </c>
      <c r="AI12" s="1">
        <f>(A1L545C10 + A1L545C11 + A1L545C12 + A1L545C13)</f>
        <v>267.00500000000005</v>
      </c>
      <c r="AJ12" s="16" t="s">
        <v>3216</v>
      </c>
      <c r="AK12" s="18">
        <f>IF(A1L545C14 &lt;&gt; 0,A1L545C15 / A1L545C14,0)</f>
        <v>0.47433897565729721</v>
      </c>
      <c r="AL12" s="16" t="s">
        <v>3217</v>
      </c>
      <c r="AM12" s="18">
        <f>_xlfn.SINGLE(IF(A1L545C17 = 0,A1L556C17, A1L545C17))</f>
        <v>0.47433897565729721</v>
      </c>
      <c r="AN12" s="16" t="s">
        <v>2971</v>
      </c>
      <c r="AO12" s="6">
        <v>107.958</v>
      </c>
      <c r="AP12" s="16" t="s">
        <v>2971</v>
      </c>
      <c r="AQ12" s="6">
        <v>28.548999999999999</v>
      </c>
      <c r="AR12" s="16" t="s">
        <v>2971</v>
      </c>
      <c r="AS12" s="6">
        <v>142.23699999999999</v>
      </c>
      <c r="AT12" s="16" t="s">
        <v>2971</v>
      </c>
      <c r="AU12" s="6">
        <v>11.808</v>
      </c>
      <c r="AV12" s="16" t="s">
        <v>3218</v>
      </c>
      <c r="AW12" s="1">
        <f>(A1L545C19 * 2 + A1L545C20 + A1L545C21)</f>
        <v>386.702</v>
      </c>
      <c r="AX12" s="16" t="s">
        <v>3219</v>
      </c>
      <c r="AY12" s="1">
        <f>(A1L545C22 * 2 + A1L545C20 + A1L545C21)</f>
        <v>194.40199999999999</v>
      </c>
      <c r="AZ12" s="16" t="s">
        <v>3220</v>
      </c>
      <c r="BA12" s="1">
        <f>(A1L545C19 + A1L545C20 + A1L545C21 + A1L545C22)</f>
        <v>290.55200000000002</v>
      </c>
      <c r="BB12" s="16" t="s">
        <v>3221</v>
      </c>
      <c r="BC12" s="18">
        <f>IF(A1L545C23 &lt;&gt; 0,A1L545C24 / A1L545C23,0)</f>
        <v>0.50271785509255185</v>
      </c>
      <c r="BD12" s="16" t="s">
        <v>3222</v>
      </c>
      <c r="BE12" s="18">
        <f>_xlfn.SINGLE(IF(A1L545C26 = 0,A1L556C26, A1L545C26))</f>
        <v>0.50271785509255185</v>
      </c>
      <c r="BF12" s="16" t="s">
        <v>2977</v>
      </c>
      <c r="BG12" s="6">
        <v>112.65</v>
      </c>
      <c r="BH12" s="16" t="s">
        <v>2977</v>
      </c>
      <c r="BI12" s="6">
        <v>33.051000000000002</v>
      </c>
      <c r="BJ12" s="16" t="s">
        <v>2977</v>
      </c>
      <c r="BK12" s="6">
        <v>144.61600000000001</v>
      </c>
      <c r="BL12" s="16" t="s">
        <v>2977</v>
      </c>
      <c r="BM12" s="6">
        <v>16.818000000000001</v>
      </c>
      <c r="BN12" s="16" t="s">
        <v>3223</v>
      </c>
      <c r="BO12" s="1">
        <f>(A1L545C28 * 2 + A1L545C29 + A1L545C30)</f>
        <v>402.96699999999998</v>
      </c>
      <c r="BP12" s="16" t="s">
        <v>3224</v>
      </c>
      <c r="BQ12" s="1">
        <f>(A1L545C31 * 2 + A1L545C29 + A1L545C30)</f>
        <v>211.30300000000003</v>
      </c>
      <c r="BR12" s="16" t="s">
        <v>3225</v>
      </c>
      <c r="BS12" s="1">
        <f>(A1L545C28 + A1L545C29 + A1L545C30 + A1L545C31)</f>
        <v>307.13499999999999</v>
      </c>
      <c r="BT12" s="16" t="s">
        <v>3226</v>
      </c>
      <c r="BU12" s="18">
        <f>IF(A1L545C32 &lt;&gt; 0,A1L545C33 / A1L545C32,0)</f>
        <v>0.52436800035734943</v>
      </c>
      <c r="BV12" s="16" t="s">
        <v>3227</v>
      </c>
      <c r="BW12" s="18">
        <f>_xlfn.SINGLE(IF(A1L545C35 = 0,A1L556C35, A1L545C35))</f>
        <v>0.52436800035734943</v>
      </c>
      <c r="BX12" s="16" t="s">
        <v>2983</v>
      </c>
      <c r="BY12" s="6">
        <v>107.136</v>
      </c>
      <c r="BZ12" s="16" t="s">
        <v>2983</v>
      </c>
      <c r="CA12" s="6">
        <v>29.620999999999999</v>
      </c>
      <c r="CB12" s="16" t="s">
        <v>2983</v>
      </c>
      <c r="CC12" s="6">
        <v>130.03399999999999</v>
      </c>
      <c r="CD12" s="16" t="s">
        <v>2983</v>
      </c>
      <c r="CE12" s="6">
        <v>16.904</v>
      </c>
      <c r="CF12" s="16" t="s">
        <v>3228</v>
      </c>
      <c r="CG12" s="1">
        <f>(A1L545C37 * 2 + A1L545C38 + A1L545C39)</f>
        <v>373.92700000000002</v>
      </c>
      <c r="CH12" s="16" t="s">
        <v>3229</v>
      </c>
      <c r="CI12" s="1">
        <f>(A1L545C40 * 2 + A1L545C38 + A1L545C39)</f>
        <v>193.46299999999999</v>
      </c>
      <c r="CJ12" s="16" t="s">
        <v>3230</v>
      </c>
      <c r="CK12" s="1">
        <f>(A1L545C37 + A1L545C38 + A1L545C39 + A1L545C40)</f>
        <v>283.69499999999999</v>
      </c>
      <c r="CL12" s="16" t="s">
        <v>3231</v>
      </c>
      <c r="CM12" s="18">
        <f>IF(A1L545C41 &lt;&gt; 0,A1L545C42 / A1L545C41,0)</f>
        <v>0.51738173493756801</v>
      </c>
      <c r="CN12" s="16" t="s">
        <v>3232</v>
      </c>
      <c r="CO12" s="18">
        <f>_xlfn.SINGLE(IF(A1L545C44 = 0,A1L556C44, A1L545C44))</f>
        <v>0.51738173493756801</v>
      </c>
      <c r="CP12" s="16" t="s">
        <v>3233</v>
      </c>
      <c r="CQ12" s="18">
        <f>IF(RUN_YEARS &gt; 1,(A1L545C1 + A1L545C10) / 2, 0)</f>
        <v>106.304</v>
      </c>
      <c r="CR12" s="16" t="s">
        <v>3234</v>
      </c>
      <c r="CS12" s="18">
        <f>IF(RUN_YEARS &gt; 1,(A1L545C2 + A1L545C11) / 2, 0)</f>
        <v>30.904499999999999</v>
      </c>
      <c r="CT12" s="16" t="s">
        <v>3235</v>
      </c>
      <c r="CU12" s="18">
        <f>IF(RUN_YEARS &gt; 1,(A1L545C3 + A1L545C12) / 2, 0)</f>
        <v>132.23349999999999</v>
      </c>
      <c r="CV12" s="16" t="s">
        <v>3236</v>
      </c>
      <c r="CW12" s="18">
        <f>IF(RUN_YEARS &gt; 1,(A1L545C4 + A1L545C13) / 2, 0)</f>
        <v>12.814499999999999</v>
      </c>
      <c r="CX12" s="16" t="s">
        <v>3237</v>
      </c>
      <c r="CY12" s="18">
        <f>IF(RUN_YEARS &gt; 1,(A1L545C5 + A1L545C14) / 2, 0)</f>
        <v>375.74599999999998</v>
      </c>
      <c r="CZ12" s="16" t="s">
        <v>3238</v>
      </c>
      <c r="DA12" s="18">
        <f>IF(RUN_YEARS &gt; 1,(A1L545C6 + A1L545C15) / 2, 0)</f>
        <v>188.767</v>
      </c>
      <c r="DB12" s="16" t="s">
        <v>3239</v>
      </c>
      <c r="DC12" s="18">
        <f>IF(RUN_YEARS &gt; 1,(A1L545C7 + A1L545C16) / 2, 0)</f>
        <v>282.25650000000002</v>
      </c>
      <c r="DD12" s="16" t="s">
        <v>3240</v>
      </c>
      <c r="DE12" s="18">
        <f>IF(A1L545C50 &lt;&gt; 0,A1L545C51 / A1L545C50,0)</f>
        <v>0.5023792668451561</v>
      </c>
      <c r="DF12" s="16" t="s">
        <v>3241</v>
      </c>
      <c r="DG12" s="18">
        <f>_xlfn.SINGLE(IF(A1L545C53 = 0,A1L556C53, A1L545C53))</f>
        <v>0.5023792668451561</v>
      </c>
      <c r="DH12" s="16" t="s">
        <v>3242</v>
      </c>
      <c r="DI12" s="18">
        <f>IF(RUN_YEARS &gt; 2,(A1L545C1 + A1L545C10 + A1L545C19) / 3, 0)</f>
        <v>106.85533333333335</v>
      </c>
      <c r="DJ12" s="16" t="s">
        <v>3243</v>
      </c>
      <c r="DK12" s="18">
        <f>IF(RUN_YEARS &gt; 2,(A1L545C2 + A1L545C11 + A1L545C20) / 3, 0)</f>
        <v>30.119333333333334</v>
      </c>
      <c r="DL12" s="16" t="s">
        <v>3244</v>
      </c>
      <c r="DM12" s="18">
        <f>IF(RUN_YEARS &gt; 2,(A1L545C3 + A1L545C12 + A1L545C21) / 3, 0)</f>
        <v>135.56799999999998</v>
      </c>
      <c r="DN12" s="16" t="s">
        <v>3245</v>
      </c>
      <c r="DO12" s="18">
        <f>IF(RUN_YEARS &gt; 2,(A1L545C4 + A1L545C13 + A1L545C22) / 3, 0)</f>
        <v>12.478999999999999</v>
      </c>
      <c r="DP12" s="16" t="s">
        <v>3246</v>
      </c>
      <c r="DQ12" s="18">
        <f>IF(RUN_YEARS &gt; 2,(A1L545C5 + A1L545C14 + A1L545C23) / 3, 0)</f>
        <v>379.39799999999997</v>
      </c>
      <c r="DR12" s="16" t="s">
        <v>3247</v>
      </c>
      <c r="DS12" s="18">
        <f>IF(RUN_YEARS &gt; 2,(A1L545C6 + A1L545C15 + A1L545C24) / 3, 0)</f>
        <v>190.6453333333333</v>
      </c>
      <c r="DT12" s="16" t="s">
        <v>3248</v>
      </c>
      <c r="DU12" s="18">
        <f>IF(RUN_YEARS &gt; 2,(A1L545C7 + A1L545C16 + A1L545C25) / 3, 0)</f>
        <v>285.0216666666667</v>
      </c>
      <c r="DV12" s="16" t="s">
        <v>3249</v>
      </c>
      <c r="DW12" s="18">
        <f>IF(A1L545C59 &lt;&gt; 0,A1L545C60 / A1L545C59,0)</f>
        <v>0.50249430237727477</v>
      </c>
      <c r="DX12" s="16" t="s">
        <v>3250</v>
      </c>
      <c r="DY12" s="18">
        <f>_xlfn.SINGLE(IF(A1L545C62 = 0,A1L556C62, A1L545C62))</f>
        <v>0.50249430237727477</v>
      </c>
      <c r="DZ12" s="16" t="s">
        <v>3251</v>
      </c>
      <c r="EA12" s="18">
        <f>IF(RUN_YEARS &gt; 3,(A1L545C1 + A1L545C10 + A1L545C19 + A1L545C28) / 4, 0)</f>
        <v>108.304</v>
      </c>
      <c r="EB12" s="16" t="s">
        <v>3252</v>
      </c>
      <c r="EC12" s="18">
        <f>IF(RUN_YEARS &gt; 3,(A1L545C2 + A1L545C11 + A1L545C20 + A1L545C29) / 4, 0)</f>
        <v>30.852250000000002</v>
      </c>
      <c r="ED12" s="16" t="s">
        <v>3253</v>
      </c>
      <c r="EE12" s="18">
        <f>IF(RUN_YEARS &gt; 3,(A1L545C3 + A1L545C12 + A1L545C21 + A1L545C30) / 4, 0)</f>
        <v>137.82999999999998</v>
      </c>
      <c r="EF12" s="16" t="s">
        <v>3254</v>
      </c>
      <c r="EG12" s="18">
        <f>IF(RUN_YEARS &gt; 3,(A1L545C4 + A1L545C13 + A1L545C22 + A1L545C31) / 4, 0)</f>
        <v>13.563749999999999</v>
      </c>
      <c r="EH12" s="16" t="s">
        <v>3255</v>
      </c>
      <c r="EI12" s="18">
        <f>IF(RUN_YEARS &gt; 3,(A1L545C5 + A1L545C14 + A1L545C23 + A1L545C32) / 4, 0)</f>
        <v>385.29025000000001</v>
      </c>
      <c r="EJ12" s="16" t="s">
        <v>3256</v>
      </c>
      <c r="EK12" s="18">
        <f>IF(RUN_YEARS &gt; 3,(A1L545C6 + A1L545C15 + A1L545C24 + A1L545C33) / 4, 0)</f>
        <v>195.80974999999998</v>
      </c>
      <c r="EL12" s="16" t="s">
        <v>3257</v>
      </c>
      <c r="EM12" s="18">
        <f>IF(RUN_YEARS &gt; 3,(A1L545C7 + A1L545C16 + A1L545C25 + A1L545C34) / 4, 0)</f>
        <v>290.55</v>
      </c>
      <c r="EN12" s="16" t="s">
        <v>3258</v>
      </c>
      <c r="EO12" s="18">
        <f>IF(A1L545C68 &lt;&gt; 0,A1L545C69 / A1L545C68,0)</f>
        <v>0.5082136129839776</v>
      </c>
      <c r="EP12" s="16" t="s">
        <v>3259</v>
      </c>
      <c r="EQ12" s="18">
        <f>_xlfn.SINGLE(IF(A1L545C71 = 0,A1L556C71, A1L545C71))</f>
        <v>0.5082136129839776</v>
      </c>
      <c r="ER12" s="16" t="s">
        <v>3260</v>
      </c>
      <c r="ES12" s="18">
        <f>IF(RUN_YEARS &gt; 4,(A1L545C1 + A1L545C10 + A1L545C19 + A1L545C28 + A1L545C37) / 5, 0)</f>
        <v>108.07039999999999</v>
      </c>
      <c r="ET12" s="16" t="s">
        <v>3261</v>
      </c>
      <c r="EU12" s="18">
        <f>IF(RUN_YEARS &gt; 4,(A1L545C2 + A1L545C11 + A1L545C20 + A1L545C29 + A1L545C38) / 5, 0)</f>
        <v>30.606000000000002</v>
      </c>
      <c r="EV12" s="16" t="s">
        <v>3262</v>
      </c>
      <c r="EW12" s="18">
        <f>IF(RUN_YEARS &gt; 4,(A1L545C3 + A1L545C12 + A1L545C21 + A1L545C30 + A1L545C39) / 5, 0)</f>
        <v>136.27079999999998</v>
      </c>
      <c r="EX12" s="16" t="s">
        <v>3263</v>
      </c>
      <c r="EY12" s="18">
        <f>IF(RUN_YEARS &gt; 4,(A1L545C4 + A1L545C13 + A1L545C22 + A1L545C31 + A1L545C40) / 5, 0)</f>
        <v>14.231799999999998</v>
      </c>
      <c r="EZ12" s="16" t="s">
        <v>3264</v>
      </c>
      <c r="FA12" s="18">
        <f>IF(RUN_YEARS &gt; 4,(A1L545C5 + A1L545C14 + A1L545C23 + A1L545C32 + A1L545C41) / 5, 0)</f>
        <v>383.01760000000002</v>
      </c>
      <c r="FB12" s="16" t="s">
        <v>3265</v>
      </c>
      <c r="FC12" s="18">
        <f>IF(RUN_YEARS &gt; 4,(A1L545C6 + A1L545C15 + A1L545C24 + A1L545C33 + A1L545C42) / 5, 0)</f>
        <v>195.34039999999999</v>
      </c>
      <c r="FD12" s="16" t="s">
        <v>3266</v>
      </c>
      <c r="FE12" s="18">
        <f>IF(RUN_YEARS &gt; 4,(A1L545C7 + A1L545C16 + A1L545C25 + A1L545C34 + A1L545C43) / 5, 0)</f>
        <v>289.17899999999997</v>
      </c>
      <c r="FF12" s="16" t="s">
        <v>3267</v>
      </c>
      <c r="FG12" s="18">
        <f>IF(A1L545C77 &lt;&gt; 0,A1L545C78 / A1L545C77,0)</f>
        <v>0.51000371784481957</v>
      </c>
      <c r="FH12" s="16" t="s">
        <v>3268</v>
      </c>
      <c r="FI12" s="18">
        <f>_xlfn.SINGLE(IF(A1L545C80 = 0,A1L556C80, A1L545C80))</f>
        <v>0.51000371784481957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1927.1990000000001</v>
      </c>
      <c r="F13" s="16" t="s">
        <v>2959</v>
      </c>
      <c r="G13" s="6">
        <v>508.29599999999999</v>
      </c>
      <c r="H13" s="16" t="s">
        <v>2959</v>
      </c>
      <c r="I13" s="6">
        <v>508.637</v>
      </c>
      <c r="J13" s="16" t="s">
        <v>2959</v>
      </c>
      <c r="K13" s="6">
        <v>271.02699999999999</v>
      </c>
      <c r="L13" s="16" t="s">
        <v>3269</v>
      </c>
      <c r="M13" s="1">
        <f>(A1L546C1 * 2 + A1L546C2 + A1L546C3)</f>
        <v>4871.3310000000001</v>
      </c>
      <c r="N13" s="16" t="s">
        <v>3270</v>
      </c>
      <c r="O13" s="1">
        <f>(A1L546C4 * 2 + A1L546C2 + A1L546C3)</f>
        <v>1558.9869999999999</v>
      </c>
      <c r="P13" s="16" t="s">
        <v>3271</v>
      </c>
      <c r="Q13" s="1">
        <f>(A1L546C1 + A1L546C2 + A1L546C3 + A1L546C4)</f>
        <v>3215.1590000000001</v>
      </c>
      <c r="R13" s="16" t="s">
        <v>3272</v>
      </c>
      <c r="S13" s="18">
        <f>IF(A1L546C5 &lt;&gt; 0,A1L546C6 / A1L546C5,0)</f>
        <v>0.32003306693796824</v>
      </c>
      <c r="T13" s="16" t="s">
        <v>3273</v>
      </c>
      <c r="U13" s="18">
        <f>_xlfn.SINGLE(IF(A1L546C8 = 0,A1L556C8, A1L546C8))</f>
        <v>0.32003306693796824</v>
      </c>
      <c r="V13" s="16" t="s">
        <v>2965</v>
      </c>
      <c r="W13" s="6">
        <v>1836.328</v>
      </c>
      <c r="X13" s="16" t="s">
        <v>2965</v>
      </c>
      <c r="Y13" s="6">
        <v>513.12400000000002</v>
      </c>
      <c r="Z13" s="16" t="s">
        <v>2965</v>
      </c>
      <c r="AA13" s="6">
        <v>480.25799999999998</v>
      </c>
      <c r="AB13" s="16" t="s">
        <v>2965</v>
      </c>
      <c r="AC13" s="6">
        <v>270.63</v>
      </c>
      <c r="AD13" s="16" t="s">
        <v>3274</v>
      </c>
      <c r="AE13" s="1">
        <f>(A1L546C10 * 2 + A1L546C11 + A1L546C12)</f>
        <v>4666.0379999999996</v>
      </c>
      <c r="AF13" s="16" t="s">
        <v>3275</v>
      </c>
      <c r="AG13" s="1">
        <f>(A1L546C13 * 2 + A1L546C11 + A1L546C12)</f>
        <v>1534.6420000000001</v>
      </c>
      <c r="AH13" s="16" t="s">
        <v>3276</v>
      </c>
      <c r="AI13" s="1">
        <f>(A1L546C10 + A1L546C11 + A1L546C12 + A1L546C13)</f>
        <v>3100.34</v>
      </c>
      <c r="AJ13" s="16" t="s">
        <v>3277</v>
      </c>
      <c r="AK13" s="18">
        <f>IF(A1L546C14 &lt;&gt; 0,A1L546C15 / A1L546C14,0)</f>
        <v>0.32889616415468548</v>
      </c>
      <c r="AL13" s="16" t="s">
        <v>3278</v>
      </c>
      <c r="AM13" s="18">
        <f>_xlfn.SINGLE(IF(A1L546C17 = 0,A1L556C17, A1L546C17))</f>
        <v>0.32889616415468548</v>
      </c>
      <c r="AN13" s="16" t="s">
        <v>2971</v>
      </c>
      <c r="AO13" s="6">
        <v>1882.405</v>
      </c>
      <c r="AP13" s="16" t="s">
        <v>2971</v>
      </c>
      <c r="AQ13" s="6">
        <v>556.39800000000002</v>
      </c>
      <c r="AR13" s="16" t="s">
        <v>2971</v>
      </c>
      <c r="AS13" s="6">
        <v>555.08500000000004</v>
      </c>
      <c r="AT13" s="16" t="s">
        <v>2971</v>
      </c>
      <c r="AU13" s="6">
        <v>214.096</v>
      </c>
      <c r="AV13" s="16" t="s">
        <v>3279</v>
      </c>
      <c r="AW13" s="1">
        <f>(A1L546C19 * 2 + A1L546C20 + A1L546C21)</f>
        <v>4876.2929999999997</v>
      </c>
      <c r="AX13" s="16" t="s">
        <v>3280</v>
      </c>
      <c r="AY13" s="1">
        <f>(A1L546C22 * 2 + A1L546C20 + A1L546C21)</f>
        <v>1539.6750000000002</v>
      </c>
      <c r="AZ13" s="16" t="s">
        <v>3281</v>
      </c>
      <c r="BA13" s="1">
        <f>(A1L546C19 + A1L546C20 + A1L546C21 + A1L546C22)</f>
        <v>3207.9839999999999</v>
      </c>
      <c r="BB13" s="16" t="s">
        <v>3282</v>
      </c>
      <c r="BC13" s="18">
        <f>IF(A1L546C23 &lt;&gt; 0,A1L546C24 / A1L546C23,0)</f>
        <v>0.31574702340486926</v>
      </c>
      <c r="BD13" s="16" t="s">
        <v>3283</v>
      </c>
      <c r="BE13" s="18">
        <f>_xlfn.SINGLE(IF(A1L546C26 = 0,A1L556C26, A1L546C26))</f>
        <v>0.31574702340486926</v>
      </c>
      <c r="BF13" s="16" t="s">
        <v>2977</v>
      </c>
      <c r="BG13" s="6">
        <v>2007.673</v>
      </c>
      <c r="BH13" s="16" t="s">
        <v>2977</v>
      </c>
      <c r="BI13" s="6">
        <v>570.00699999999995</v>
      </c>
      <c r="BJ13" s="16" t="s">
        <v>2977</v>
      </c>
      <c r="BK13" s="6">
        <v>683.27800000000002</v>
      </c>
      <c r="BL13" s="16" t="s">
        <v>2977</v>
      </c>
      <c r="BM13" s="6">
        <v>302.87200000000001</v>
      </c>
      <c r="BN13" s="16" t="s">
        <v>3284</v>
      </c>
      <c r="BO13" s="1">
        <f>(A1L546C28 * 2 + A1L546C29 + A1L546C30)</f>
        <v>5268.6310000000003</v>
      </c>
      <c r="BP13" s="16" t="s">
        <v>3285</v>
      </c>
      <c r="BQ13" s="1">
        <f>(A1L546C31 * 2 + A1L546C29 + A1L546C30)</f>
        <v>1859.029</v>
      </c>
      <c r="BR13" s="16" t="s">
        <v>3286</v>
      </c>
      <c r="BS13" s="1">
        <f>(A1L546C28 + A1L546C29 + A1L546C30 + A1L546C31)</f>
        <v>3563.8299999999995</v>
      </c>
      <c r="BT13" s="16" t="s">
        <v>3287</v>
      </c>
      <c r="BU13" s="18">
        <f>IF(A1L546C32 &lt;&gt; 0,A1L546C33 / A1L546C32,0)</f>
        <v>0.35284858628360949</v>
      </c>
      <c r="BV13" s="16" t="s">
        <v>3288</v>
      </c>
      <c r="BW13" s="18">
        <f>_xlfn.SINGLE(IF(A1L546C35 = 0,A1L556C35, A1L546C35))</f>
        <v>0.35284858628360949</v>
      </c>
      <c r="BX13" s="16" t="s">
        <v>2983</v>
      </c>
      <c r="BY13" s="6">
        <v>1951.943</v>
      </c>
      <c r="BZ13" s="16" t="s">
        <v>2983</v>
      </c>
      <c r="CA13" s="6">
        <v>613.87</v>
      </c>
      <c r="CB13" s="16" t="s">
        <v>2983</v>
      </c>
      <c r="CC13" s="6">
        <v>767.35400000000004</v>
      </c>
      <c r="CD13" s="16" t="s">
        <v>2983</v>
      </c>
      <c r="CE13" s="6">
        <v>260.36</v>
      </c>
      <c r="CF13" s="16" t="s">
        <v>3289</v>
      </c>
      <c r="CG13" s="1">
        <f>(A1L546C37 * 2 + A1L546C38 + A1L546C39)</f>
        <v>5285.1100000000006</v>
      </c>
      <c r="CH13" s="16" t="s">
        <v>3290</v>
      </c>
      <c r="CI13" s="1">
        <f>(A1L546C40 * 2 + A1L546C38 + A1L546C39)</f>
        <v>1901.9440000000002</v>
      </c>
      <c r="CJ13" s="16" t="s">
        <v>3291</v>
      </c>
      <c r="CK13" s="1">
        <f>(A1L546C37 + A1L546C38 + A1L546C39 + A1L546C40)</f>
        <v>3593.5270000000005</v>
      </c>
      <c r="CL13" s="16" t="s">
        <v>3292</v>
      </c>
      <c r="CM13" s="18">
        <f>IF(A1L546C41 &lt;&gt; 0,A1L546C42 / A1L546C41,0)</f>
        <v>0.35986838495319867</v>
      </c>
      <c r="CN13" s="16" t="s">
        <v>3293</v>
      </c>
      <c r="CO13" s="18">
        <f>_xlfn.SINGLE(IF(A1L546C44 = 0,A1L556C44, A1L546C44))</f>
        <v>0.35986838495319867</v>
      </c>
      <c r="CP13" s="16" t="s">
        <v>3294</v>
      </c>
      <c r="CQ13" s="18">
        <f>IF(RUN_YEARS &gt; 1,(A1L546C1 + A1L546C10) / 2, 0)</f>
        <v>1881.7635</v>
      </c>
      <c r="CR13" s="16" t="s">
        <v>3295</v>
      </c>
      <c r="CS13" s="18">
        <f>IF(RUN_YEARS &gt; 1,(A1L546C2 + A1L546C11) / 2, 0)</f>
        <v>510.71000000000004</v>
      </c>
      <c r="CT13" s="16" t="s">
        <v>3296</v>
      </c>
      <c r="CU13" s="18">
        <f>IF(RUN_YEARS &gt; 1,(A1L546C3 + A1L546C12) / 2, 0)</f>
        <v>494.44749999999999</v>
      </c>
      <c r="CV13" s="16" t="s">
        <v>3297</v>
      </c>
      <c r="CW13" s="18">
        <f>IF(RUN_YEARS &gt; 1,(A1L546C4 + A1L546C13) / 2, 0)</f>
        <v>270.82849999999996</v>
      </c>
      <c r="CX13" s="16" t="s">
        <v>3298</v>
      </c>
      <c r="CY13" s="18">
        <f>IF(RUN_YEARS &gt; 1,(A1L546C5 + A1L546C14) / 2, 0)</f>
        <v>4768.6844999999994</v>
      </c>
      <c r="CZ13" s="16" t="s">
        <v>3299</v>
      </c>
      <c r="DA13" s="18">
        <f>IF(RUN_YEARS &gt; 1,(A1L546C6 + A1L546C15) / 2, 0)</f>
        <v>1546.8145</v>
      </c>
      <c r="DB13" s="16" t="s">
        <v>3300</v>
      </c>
      <c r="DC13" s="18">
        <f>IF(RUN_YEARS &gt; 1,(A1L546C7 + A1L546C16) / 2, 0)</f>
        <v>3157.7494999999999</v>
      </c>
      <c r="DD13" s="16" t="s">
        <v>3301</v>
      </c>
      <c r="DE13" s="18">
        <f>IF(A1L546C50 &lt;&gt; 0,A1L546C51 / A1L546C50,0)</f>
        <v>0.3243692259364192</v>
      </c>
      <c r="DF13" s="16" t="s">
        <v>3302</v>
      </c>
      <c r="DG13" s="18">
        <f>_xlfn.SINGLE(IF(A1L546C53 = 0,A1L556C53, A1L546C53))</f>
        <v>0.3243692259364192</v>
      </c>
      <c r="DH13" s="16" t="s">
        <v>3303</v>
      </c>
      <c r="DI13" s="18">
        <f>IF(RUN_YEARS &gt; 2,(A1L546C1 + A1L546C10 + A1L546C19) / 3, 0)</f>
        <v>1881.9773333333333</v>
      </c>
      <c r="DJ13" s="16" t="s">
        <v>3304</v>
      </c>
      <c r="DK13" s="18">
        <f>IF(RUN_YEARS &gt; 2,(A1L546C2 + A1L546C11 + A1L546C20) / 3, 0)</f>
        <v>525.93933333333337</v>
      </c>
      <c r="DL13" s="16" t="s">
        <v>3305</v>
      </c>
      <c r="DM13" s="18">
        <f>IF(RUN_YEARS &gt; 2,(A1L546C3 + A1L546C12 + A1L546C21) / 3, 0)</f>
        <v>514.66</v>
      </c>
      <c r="DN13" s="16" t="s">
        <v>3306</v>
      </c>
      <c r="DO13" s="18">
        <f>IF(RUN_YEARS &gt; 2,(A1L546C4 + A1L546C13 + A1L546C22) / 3, 0)</f>
        <v>251.91766666666663</v>
      </c>
      <c r="DP13" s="16" t="s">
        <v>3307</v>
      </c>
      <c r="DQ13" s="18">
        <f>IF(RUN_YEARS &gt; 2,(A1L546C5 + A1L546C14 + A1L546C23) / 3, 0)</f>
        <v>4804.5539999999992</v>
      </c>
      <c r="DR13" s="16" t="s">
        <v>3308</v>
      </c>
      <c r="DS13" s="18">
        <f>IF(RUN_YEARS &gt; 2,(A1L546C6 + A1L546C15 + A1L546C24) / 3, 0)</f>
        <v>1544.4346666666668</v>
      </c>
      <c r="DT13" s="16" t="s">
        <v>3309</v>
      </c>
      <c r="DU13" s="18">
        <f>IF(RUN_YEARS &gt; 2,(A1L546C7 + A1L546C16 + A1L546C25) / 3, 0)</f>
        <v>3174.4943333333335</v>
      </c>
      <c r="DV13" s="16" t="s">
        <v>3310</v>
      </c>
      <c r="DW13" s="18">
        <f>IF(A1L546C59 &lt;&gt; 0,A1L546C60 / A1L546C59,0)</f>
        <v>0.32145224440534276</v>
      </c>
      <c r="DX13" s="16" t="s">
        <v>3311</v>
      </c>
      <c r="DY13" s="18">
        <f>_xlfn.SINGLE(IF(A1L546C62 = 0,A1L556C62, A1L546C62))</f>
        <v>0.32145224440534276</v>
      </c>
      <c r="DZ13" s="16" t="s">
        <v>3312</v>
      </c>
      <c r="EA13" s="18">
        <f>IF(RUN_YEARS &gt; 3,(A1L546C1 + A1L546C10 + A1L546C19 + A1L546C28) / 4, 0)</f>
        <v>1913.4012499999999</v>
      </c>
      <c r="EB13" s="16" t="s">
        <v>3313</v>
      </c>
      <c r="EC13" s="18">
        <f>IF(RUN_YEARS &gt; 3,(A1L546C2 + A1L546C11 + A1L546C20 + A1L546C29) / 4, 0)</f>
        <v>536.95625000000007</v>
      </c>
      <c r="ED13" s="16" t="s">
        <v>3314</v>
      </c>
      <c r="EE13" s="18">
        <f>IF(RUN_YEARS &gt; 3,(A1L546C3 + A1L546C12 + A1L546C21 + A1L546C30) / 4, 0)</f>
        <v>556.81449999999995</v>
      </c>
      <c r="EF13" s="16" t="s">
        <v>3315</v>
      </c>
      <c r="EG13" s="18">
        <f>IF(RUN_YEARS &gt; 3,(A1L546C4 + A1L546C13 + A1L546C22 + A1L546C31) / 4, 0)</f>
        <v>264.65625</v>
      </c>
      <c r="EH13" s="16" t="s">
        <v>3316</v>
      </c>
      <c r="EI13" s="18">
        <f>IF(RUN_YEARS &gt; 3,(A1L546C5 + A1L546C14 + A1L546C23 + A1L546C32) / 4, 0)</f>
        <v>4920.5732499999995</v>
      </c>
      <c r="EJ13" s="16" t="s">
        <v>3317</v>
      </c>
      <c r="EK13" s="18">
        <f>IF(RUN_YEARS &gt; 3,(A1L546C6 + A1L546C15 + A1L546C24 + A1L546C33) / 4, 0)</f>
        <v>1623.0832500000001</v>
      </c>
      <c r="EL13" s="16" t="s">
        <v>3318</v>
      </c>
      <c r="EM13" s="18">
        <f>IF(RUN_YEARS &gt; 3,(A1L546C7 + A1L546C16 + A1L546C25 + A1L546C34) / 4, 0)</f>
        <v>3271.82825</v>
      </c>
      <c r="EN13" s="16" t="s">
        <v>3319</v>
      </c>
      <c r="EO13" s="18">
        <f>IF(A1L546C68 &lt;&gt; 0,A1L546C69 / A1L546C68,0)</f>
        <v>0.32985653653260832</v>
      </c>
      <c r="EP13" s="16" t="s">
        <v>3320</v>
      </c>
      <c r="EQ13" s="18">
        <f>_xlfn.SINGLE(IF(A1L546C71 = 0,A1L556C71, A1L546C71))</f>
        <v>0.32985653653260832</v>
      </c>
      <c r="ER13" s="16" t="s">
        <v>3321</v>
      </c>
      <c r="ES13" s="18">
        <f>IF(RUN_YEARS &gt; 4,(A1L546C1 + A1L546C10 + A1L546C19 + A1L546C28 + A1L546C37) / 5, 0)</f>
        <v>1921.1095999999998</v>
      </c>
      <c r="ET13" s="16" t="s">
        <v>3322</v>
      </c>
      <c r="EU13" s="18">
        <f>IF(RUN_YEARS &gt; 4,(A1L546C2 + A1L546C11 + A1L546C20 + A1L546C29 + A1L546C38) / 5, 0)</f>
        <v>552.33900000000006</v>
      </c>
      <c r="EV13" s="16" t="s">
        <v>3323</v>
      </c>
      <c r="EW13" s="18">
        <f>IF(RUN_YEARS &gt; 4,(A1L546C3 + A1L546C12 + A1L546C21 + A1L546C30 + A1L546C39) / 5, 0)</f>
        <v>598.92240000000004</v>
      </c>
      <c r="EX13" s="16" t="s">
        <v>3324</v>
      </c>
      <c r="EY13" s="18">
        <f>IF(RUN_YEARS &gt; 4,(A1L546C4 + A1L546C13 + A1L546C22 + A1L546C31 + A1L546C40) / 5, 0)</f>
        <v>263.79700000000003</v>
      </c>
      <c r="EZ13" s="16" t="s">
        <v>3325</v>
      </c>
      <c r="FA13" s="18">
        <f>IF(RUN_YEARS &gt; 4,(A1L546C5 + A1L546C14 + A1L546C23 + A1L546C32 + A1L546C41) / 5, 0)</f>
        <v>4993.4805999999999</v>
      </c>
      <c r="FB13" s="16" t="s">
        <v>3326</v>
      </c>
      <c r="FC13" s="18">
        <f>IF(RUN_YEARS &gt; 4,(A1L546C6 + A1L546C15 + A1L546C24 + A1L546C33 + A1L546C42) / 5, 0)</f>
        <v>1678.8553999999999</v>
      </c>
      <c r="FD13" s="16" t="s">
        <v>3327</v>
      </c>
      <c r="FE13" s="18">
        <f>IF(RUN_YEARS &gt; 4,(A1L546C7 + A1L546C16 + A1L546C25 + A1L546C34 + A1L546C43) / 5, 0)</f>
        <v>3336.1680000000001</v>
      </c>
      <c r="FF13" s="16" t="s">
        <v>3328</v>
      </c>
      <c r="FG13" s="18">
        <f>IF(A1L546C77 &lt;&gt; 0,A1L546C78 / A1L546C77,0)</f>
        <v>0.33620945678651482</v>
      </c>
      <c r="FH13" s="16" t="s">
        <v>3329</v>
      </c>
      <c r="FI13" s="18">
        <f>_xlfn.SINGLE(IF(A1L546C80 = 0,A1L556C80, A1L546C80))</f>
        <v>0.33620945678651482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178.51900000000001</v>
      </c>
      <c r="F14" s="16" t="s">
        <v>2959</v>
      </c>
      <c r="G14" s="6">
        <v>21.190999999999999</v>
      </c>
      <c r="H14" s="16" t="s">
        <v>2959</v>
      </c>
      <c r="I14" s="6">
        <v>3.859</v>
      </c>
      <c r="J14" s="16" t="s">
        <v>2959</v>
      </c>
      <c r="K14" s="6">
        <v>3.4380000000000002</v>
      </c>
      <c r="L14" s="16" t="s">
        <v>3330</v>
      </c>
      <c r="M14" s="1">
        <f>(A1L547C1 * 2 + A1L547C2 + A1L547C3)</f>
        <v>382.08799999999997</v>
      </c>
      <c r="N14" s="16" t="s">
        <v>3331</v>
      </c>
      <c r="O14" s="1">
        <f>(A1L547C4 * 2 + A1L547C2 + A1L547C3)</f>
        <v>31.926000000000002</v>
      </c>
      <c r="P14" s="16" t="s">
        <v>3332</v>
      </c>
      <c r="Q14" s="1">
        <f>(A1L547C1 + A1L547C2 + A1L547C3 + A1L547C4)</f>
        <v>207.00700000000001</v>
      </c>
      <c r="R14" s="16" t="s">
        <v>3333</v>
      </c>
      <c r="S14" s="18">
        <f>IF(A1L547C5 &lt;&gt; 0,A1L547C6 / A1L547C5,0)</f>
        <v>8.3556667573962032E-2</v>
      </c>
      <c r="T14" s="16" t="s">
        <v>3334</v>
      </c>
      <c r="U14" s="18">
        <f>_xlfn.SINGLE(IF(A1L547C8 = 0,A1L556C8, A1L547C8))</f>
        <v>8.3556667573962032E-2</v>
      </c>
      <c r="V14" s="16" t="s">
        <v>2965</v>
      </c>
      <c r="W14" s="6">
        <v>179.88399999999999</v>
      </c>
      <c r="X14" s="16" t="s">
        <v>2965</v>
      </c>
      <c r="Y14" s="6">
        <v>26.254000000000001</v>
      </c>
      <c r="Z14" s="16" t="s">
        <v>2965</v>
      </c>
      <c r="AA14" s="6">
        <v>5.859</v>
      </c>
      <c r="AB14" s="16" t="s">
        <v>2965</v>
      </c>
      <c r="AC14" s="6">
        <v>0.56200000000000006</v>
      </c>
      <c r="AD14" s="16" t="s">
        <v>3335</v>
      </c>
      <c r="AE14" s="1">
        <f>(A1L547C10 * 2 + A1L547C11 + A1L547C12)</f>
        <v>391.88099999999997</v>
      </c>
      <c r="AF14" s="16" t="s">
        <v>3336</v>
      </c>
      <c r="AG14" s="1">
        <f>(A1L547C13 * 2 + A1L547C11 + A1L547C12)</f>
        <v>33.237000000000002</v>
      </c>
      <c r="AH14" s="16" t="s">
        <v>3337</v>
      </c>
      <c r="AI14" s="1">
        <f>(A1L547C10 + A1L547C11 + A1L547C12 + A1L547C13)</f>
        <v>212.559</v>
      </c>
      <c r="AJ14" s="16" t="s">
        <v>3338</v>
      </c>
      <c r="AK14" s="18">
        <f>IF(A1L547C14 &lt;&gt; 0,A1L547C15 / A1L547C14,0)</f>
        <v>8.4814012417034776E-2</v>
      </c>
      <c r="AL14" s="16" t="s">
        <v>3339</v>
      </c>
      <c r="AM14" s="18">
        <f>_xlfn.SINGLE(IF(A1L547C17 = 0,A1L556C17, A1L547C17))</f>
        <v>8.4814012417034776E-2</v>
      </c>
      <c r="AN14" s="16" t="s">
        <v>2971</v>
      </c>
      <c r="AO14" s="6">
        <v>188.75899999999999</v>
      </c>
      <c r="AP14" s="16" t="s">
        <v>2971</v>
      </c>
      <c r="AQ14" s="6">
        <v>27.686</v>
      </c>
      <c r="AR14" s="16" t="s">
        <v>2971</v>
      </c>
      <c r="AS14" s="6">
        <v>5.476</v>
      </c>
      <c r="AT14" s="16" t="s">
        <v>2971</v>
      </c>
      <c r="AU14" s="6">
        <v>0.32</v>
      </c>
      <c r="AV14" s="16" t="s">
        <v>3340</v>
      </c>
      <c r="AW14" s="1">
        <f>(A1L547C19 * 2 + A1L547C20 + A1L547C21)</f>
        <v>410.67999999999995</v>
      </c>
      <c r="AX14" s="16" t="s">
        <v>3341</v>
      </c>
      <c r="AY14" s="1">
        <f>(A1L547C22 * 2 + A1L547C20 + A1L547C21)</f>
        <v>33.802</v>
      </c>
      <c r="AZ14" s="16" t="s">
        <v>3342</v>
      </c>
      <c r="BA14" s="1">
        <f>(A1L547C19 + A1L547C20 + A1L547C21 + A1L547C22)</f>
        <v>222.24099999999999</v>
      </c>
      <c r="BB14" s="16" t="s">
        <v>3343</v>
      </c>
      <c r="BC14" s="18">
        <f>IF(A1L547C23 &lt;&gt; 0,A1L547C24 / A1L547C23,0)</f>
        <v>8.2307392617122832E-2</v>
      </c>
      <c r="BD14" s="16" t="s">
        <v>3344</v>
      </c>
      <c r="BE14" s="18">
        <f>_xlfn.SINGLE(IF(A1L547C26 = 0,A1L556C26, A1L547C26))</f>
        <v>8.2307392617122832E-2</v>
      </c>
      <c r="BF14" s="16" t="s">
        <v>2977</v>
      </c>
      <c r="BG14" s="6">
        <v>224.33099999999999</v>
      </c>
      <c r="BH14" s="16" t="s">
        <v>2977</v>
      </c>
      <c r="BI14" s="6">
        <v>37.649000000000001</v>
      </c>
      <c r="BJ14" s="16" t="s">
        <v>2977</v>
      </c>
      <c r="BK14" s="6">
        <v>16.015000000000001</v>
      </c>
      <c r="BL14" s="16" t="s">
        <v>2977</v>
      </c>
      <c r="BM14" s="6">
        <v>0.40300000000000002</v>
      </c>
      <c r="BN14" s="16" t="s">
        <v>3345</v>
      </c>
      <c r="BO14" s="1">
        <f>(A1L547C28 * 2 + A1L547C29 + A1L547C30)</f>
        <v>502.32599999999996</v>
      </c>
      <c r="BP14" s="16" t="s">
        <v>3346</v>
      </c>
      <c r="BQ14" s="1">
        <f>(A1L547C31 * 2 + A1L547C29 + A1L547C30)</f>
        <v>54.47</v>
      </c>
      <c r="BR14" s="16" t="s">
        <v>3347</v>
      </c>
      <c r="BS14" s="1">
        <f>(A1L547C28 + A1L547C29 + A1L547C30 + A1L547C31)</f>
        <v>278.39800000000002</v>
      </c>
      <c r="BT14" s="16" t="s">
        <v>3348</v>
      </c>
      <c r="BU14" s="18">
        <f>IF(A1L547C32 &lt;&gt; 0,A1L547C33 / A1L547C32,0)</f>
        <v>0.10843555778518334</v>
      </c>
      <c r="BV14" s="16" t="s">
        <v>3349</v>
      </c>
      <c r="BW14" s="18">
        <f>_xlfn.SINGLE(IF(A1L547C35 = 0,A1L556C35, A1L547C35))</f>
        <v>0.10843555778518334</v>
      </c>
      <c r="BX14" s="16" t="s">
        <v>2983</v>
      </c>
      <c r="BY14" s="6">
        <v>220.82300000000001</v>
      </c>
      <c r="BZ14" s="16" t="s">
        <v>2983</v>
      </c>
      <c r="CA14" s="6">
        <v>34.75</v>
      </c>
      <c r="CB14" s="16" t="s">
        <v>2983</v>
      </c>
      <c r="CC14" s="6">
        <v>17.881</v>
      </c>
      <c r="CD14" s="16" t="s">
        <v>2983</v>
      </c>
      <c r="CE14" s="6">
        <v>0.26600000000000001</v>
      </c>
      <c r="CF14" s="16" t="s">
        <v>3350</v>
      </c>
      <c r="CG14" s="1">
        <f>(A1L547C37 * 2 + A1L547C38 + A1L547C39)</f>
        <v>494.27700000000004</v>
      </c>
      <c r="CH14" s="16" t="s">
        <v>3351</v>
      </c>
      <c r="CI14" s="1">
        <f>(A1L547C40 * 2 + A1L547C38 + A1L547C39)</f>
        <v>53.162999999999997</v>
      </c>
      <c r="CJ14" s="16" t="s">
        <v>3352</v>
      </c>
      <c r="CK14" s="1">
        <f>(A1L547C37 + A1L547C38 + A1L547C39 + A1L547C40)</f>
        <v>273.72000000000003</v>
      </c>
      <c r="CL14" s="16" t="s">
        <v>3353</v>
      </c>
      <c r="CM14" s="18">
        <f>IF(A1L547C41 &lt;&gt; 0,A1L547C42 / A1L547C41,0)</f>
        <v>0.10755709855000332</v>
      </c>
      <c r="CN14" s="16" t="s">
        <v>3354</v>
      </c>
      <c r="CO14" s="18">
        <f>_xlfn.SINGLE(IF(A1L547C44 = 0,A1L556C44, A1L547C44))</f>
        <v>0.10755709855000332</v>
      </c>
      <c r="CP14" s="16" t="s">
        <v>3355</v>
      </c>
      <c r="CQ14" s="18">
        <f>IF(RUN_YEARS &gt; 1,(A1L547C1 + A1L547C10) / 2, 0)</f>
        <v>179.20150000000001</v>
      </c>
      <c r="CR14" s="16" t="s">
        <v>3356</v>
      </c>
      <c r="CS14" s="18">
        <f>IF(RUN_YEARS &gt; 1,(A1L547C2 + A1L547C11) / 2, 0)</f>
        <v>23.7225</v>
      </c>
      <c r="CT14" s="16" t="s">
        <v>3357</v>
      </c>
      <c r="CU14" s="18">
        <f>IF(RUN_YEARS &gt; 1,(A1L547C3 + A1L547C12) / 2, 0)</f>
        <v>4.859</v>
      </c>
      <c r="CV14" s="16" t="s">
        <v>3358</v>
      </c>
      <c r="CW14" s="18">
        <f>IF(RUN_YEARS &gt; 1,(A1L547C4 + A1L547C13) / 2, 0)</f>
        <v>2</v>
      </c>
      <c r="CX14" s="16" t="s">
        <v>3359</v>
      </c>
      <c r="CY14" s="18">
        <f>IF(RUN_YEARS &gt; 1,(A1L547C5 + A1L547C14) / 2, 0)</f>
        <v>386.98449999999997</v>
      </c>
      <c r="CZ14" s="16" t="s">
        <v>3360</v>
      </c>
      <c r="DA14" s="18">
        <f>IF(RUN_YEARS &gt; 1,(A1L547C6 + A1L547C15) / 2, 0)</f>
        <v>32.581500000000005</v>
      </c>
      <c r="DB14" s="16" t="s">
        <v>3361</v>
      </c>
      <c r="DC14" s="18">
        <f>IF(RUN_YEARS &gt; 1,(A1L547C7 + A1L547C16) / 2, 0)</f>
        <v>209.78300000000002</v>
      </c>
      <c r="DD14" s="16" t="s">
        <v>3362</v>
      </c>
      <c r="DE14" s="18">
        <f>IF(A1L547C50 &lt;&gt; 0,A1L547C51 / A1L547C50,0)</f>
        <v>8.4193294563477364E-2</v>
      </c>
      <c r="DF14" s="16" t="s">
        <v>3363</v>
      </c>
      <c r="DG14" s="18">
        <f>_xlfn.SINGLE(IF(A1L547C53 = 0,A1L556C53, A1L547C53))</f>
        <v>8.4193294563477364E-2</v>
      </c>
      <c r="DH14" s="16" t="s">
        <v>3364</v>
      </c>
      <c r="DI14" s="18">
        <f>IF(RUN_YEARS &gt; 2,(A1L547C1 + A1L547C10 + A1L547C19) / 3, 0)</f>
        <v>182.38733333333334</v>
      </c>
      <c r="DJ14" s="16" t="s">
        <v>3365</v>
      </c>
      <c r="DK14" s="18">
        <f>IF(RUN_YEARS &gt; 2,(A1L547C2 + A1L547C11 + A1L547C20) / 3, 0)</f>
        <v>25.043666666666667</v>
      </c>
      <c r="DL14" s="16" t="s">
        <v>3366</v>
      </c>
      <c r="DM14" s="18">
        <f>IF(RUN_YEARS &gt; 2,(A1L547C3 + A1L547C12 + A1L547C21) / 3, 0)</f>
        <v>5.0646666666666667</v>
      </c>
      <c r="DN14" s="16" t="s">
        <v>3367</v>
      </c>
      <c r="DO14" s="18">
        <f>IF(RUN_YEARS &gt; 2,(A1L547C4 + A1L547C13 + A1L547C22) / 3, 0)</f>
        <v>1.4400000000000002</v>
      </c>
      <c r="DP14" s="16" t="s">
        <v>3368</v>
      </c>
      <c r="DQ14" s="18">
        <f>IF(RUN_YEARS &gt; 2,(A1L547C5 + A1L547C14 + A1L547C23) / 3, 0)</f>
        <v>394.88299999999998</v>
      </c>
      <c r="DR14" s="16" t="s">
        <v>3369</v>
      </c>
      <c r="DS14" s="18">
        <f>IF(RUN_YEARS &gt; 2,(A1L547C6 + A1L547C15 + A1L547C24) / 3, 0)</f>
        <v>32.988333333333337</v>
      </c>
      <c r="DT14" s="16" t="s">
        <v>3370</v>
      </c>
      <c r="DU14" s="18">
        <f>IF(RUN_YEARS &gt; 2,(A1L547C7 + A1L547C16 + A1L547C25) / 3, 0)</f>
        <v>213.93566666666666</v>
      </c>
      <c r="DV14" s="16" t="s">
        <v>3371</v>
      </c>
      <c r="DW14" s="18">
        <f>IF(A1L547C59 &lt;&gt; 0,A1L547C60 / A1L547C59,0)</f>
        <v>8.3539512547598505E-2</v>
      </c>
      <c r="DX14" s="16" t="s">
        <v>3372</v>
      </c>
      <c r="DY14" s="18">
        <f>_xlfn.SINGLE(IF(A1L547C62 = 0,A1L556C62, A1L547C62))</f>
        <v>8.3539512547598505E-2</v>
      </c>
      <c r="DZ14" s="16" t="s">
        <v>3373</v>
      </c>
      <c r="EA14" s="18">
        <f>IF(RUN_YEARS &gt; 3,(A1L547C1 + A1L547C10 + A1L547C19 + A1L547C28) / 4, 0)</f>
        <v>192.87325000000001</v>
      </c>
      <c r="EB14" s="16" t="s">
        <v>3374</v>
      </c>
      <c r="EC14" s="18">
        <f>IF(RUN_YEARS &gt; 3,(A1L547C2 + A1L547C11 + A1L547C20 + A1L547C29) / 4, 0)</f>
        <v>28.195</v>
      </c>
      <c r="ED14" s="16" t="s">
        <v>3375</v>
      </c>
      <c r="EE14" s="18">
        <f>IF(RUN_YEARS &gt; 3,(A1L547C3 + A1L547C12 + A1L547C21 + A1L547C30) / 4, 0)</f>
        <v>7.8022499999999999</v>
      </c>
      <c r="EF14" s="16" t="s">
        <v>3376</v>
      </c>
      <c r="EG14" s="18">
        <f>IF(RUN_YEARS &gt; 3,(A1L547C4 + A1L547C13 + A1L547C22 + A1L547C31) / 4, 0)</f>
        <v>1.1807500000000002</v>
      </c>
      <c r="EH14" s="16" t="s">
        <v>3377</v>
      </c>
      <c r="EI14" s="18">
        <f>IF(RUN_YEARS &gt; 3,(A1L547C5 + A1L547C14 + A1L547C23 + A1L547C32) / 4, 0)</f>
        <v>421.74374999999998</v>
      </c>
      <c r="EJ14" s="16" t="s">
        <v>3378</v>
      </c>
      <c r="EK14" s="18">
        <f>IF(RUN_YEARS &gt; 3,(A1L547C6 + A1L547C15 + A1L547C24 + A1L547C33) / 4, 0)</f>
        <v>38.358750000000001</v>
      </c>
      <c r="EL14" s="16" t="s">
        <v>3379</v>
      </c>
      <c r="EM14" s="18">
        <f>IF(RUN_YEARS &gt; 3,(A1L547C7 + A1L547C16 + A1L547C25 + A1L547C34) / 4, 0)</f>
        <v>230.05125000000001</v>
      </c>
      <c r="EN14" s="16" t="s">
        <v>3380</v>
      </c>
      <c r="EO14" s="18">
        <f>IF(A1L547C68 &lt;&gt; 0,A1L547C69 / A1L547C68,0)</f>
        <v>9.095274085270974E-2</v>
      </c>
      <c r="EP14" s="16" t="s">
        <v>3381</v>
      </c>
      <c r="EQ14" s="18">
        <f>_xlfn.SINGLE(IF(A1L547C71 = 0,A1L556C71, A1L547C71))</f>
        <v>9.095274085270974E-2</v>
      </c>
      <c r="ER14" s="16" t="s">
        <v>3382</v>
      </c>
      <c r="ES14" s="18">
        <f>IF(RUN_YEARS &gt; 4,(A1L547C1 + A1L547C10 + A1L547C19 + A1L547C28 + A1L547C37) / 5, 0)</f>
        <v>198.4632</v>
      </c>
      <c r="ET14" s="16" t="s">
        <v>3383</v>
      </c>
      <c r="EU14" s="18">
        <f>IF(RUN_YEARS &gt; 4,(A1L547C2 + A1L547C11 + A1L547C20 + A1L547C29 + A1L547C38) / 5, 0)</f>
        <v>29.506</v>
      </c>
      <c r="EV14" s="16" t="s">
        <v>3384</v>
      </c>
      <c r="EW14" s="18">
        <f>IF(RUN_YEARS &gt; 4,(A1L547C3 + A1L547C12 + A1L547C21 + A1L547C30 + A1L547C39) / 5, 0)</f>
        <v>9.8180000000000014</v>
      </c>
      <c r="EX14" s="16" t="s">
        <v>3385</v>
      </c>
      <c r="EY14" s="18">
        <f>IF(RUN_YEARS &gt; 4,(A1L547C4 + A1L547C13 + A1L547C22 + A1L547C31 + A1L547C40) / 5, 0)</f>
        <v>0.99780000000000013</v>
      </c>
      <c r="EZ14" s="16" t="s">
        <v>3386</v>
      </c>
      <c r="FA14" s="18">
        <f>IF(RUN_YEARS &gt; 4,(A1L547C5 + A1L547C14 + A1L547C23 + A1L547C32 + A1L547C41) / 5, 0)</f>
        <v>436.25040000000001</v>
      </c>
      <c r="FB14" s="16" t="s">
        <v>3387</v>
      </c>
      <c r="FC14" s="18">
        <f>IF(RUN_YEARS &gt; 4,(A1L547C6 + A1L547C15 + A1L547C24 + A1L547C33 + A1L547C42) / 5, 0)</f>
        <v>41.319600000000001</v>
      </c>
      <c r="FD14" s="16" t="s">
        <v>3388</v>
      </c>
      <c r="FE14" s="18">
        <f>IF(RUN_YEARS &gt; 4,(A1L547C7 + A1L547C16 + A1L547C25 + A1L547C34 + A1L547C43) / 5, 0)</f>
        <v>238.78500000000003</v>
      </c>
      <c r="FF14" s="16" t="s">
        <v>3389</v>
      </c>
      <c r="FG14" s="18">
        <f>IF(A1L547C77 &lt;&gt; 0,A1L547C78 / A1L547C77,0)</f>
        <v>9.4715328627778914E-2</v>
      </c>
      <c r="FH14" s="16" t="s">
        <v>3390</v>
      </c>
      <c r="FI14" s="18">
        <f>_xlfn.SINGLE(IF(A1L547C80 = 0,A1L556C80, A1L547C80))</f>
        <v>9.4715328627778914E-2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886.00800000000004</v>
      </c>
      <c r="F15" s="16" t="s">
        <v>2959</v>
      </c>
      <c r="G15" s="6">
        <v>382.91199999999998</v>
      </c>
      <c r="H15" s="16" t="s">
        <v>2959</v>
      </c>
      <c r="I15" s="6">
        <v>229.86199999999999</v>
      </c>
      <c r="J15" s="16" t="s">
        <v>2959</v>
      </c>
      <c r="K15" s="6">
        <v>137.04300000000001</v>
      </c>
      <c r="L15" s="16" t="s">
        <v>3391</v>
      </c>
      <c r="M15" s="1">
        <f>(A1L548C1 * 2 + A1L548C2 + A1L548C3)</f>
        <v>2384.79</v>
      </c>
      <c r="N15" s="16" t="s">
        <v>3392</v>
      </c>
      <c r="O15" s="1">
        <f>(A1L548C4 * 2 + A1L548C2 + A1L548C3)</f>
        <v>886.86</v>
      </c>
      <c r="P15" s="16" t="s">
        <v>3393</v>
      </c>
      <c r="Q15" s="1">
        <f>(A1L548C1 + A1L548C2 + A1L548C3 + A1L548C4)</f>
        <v>1635.8250000000003</v>
      </c>
      <c r="R15" s="16" t="s">
        <v>3394</v>
      </c>
      <c r="S15" s="18">
        <f>IF(A1L548C5 &lt;&gt; 0,A1L548C6 / A1L548C5,0)</f>
        <v>0.37188180091328799</v>
      </c>
      <c r="T15" s="16" t="s">
        <v>3395</v>
      </c>
      <c r="U15" s="18">
        <f>_xlfn.SINGLE(IF(A1L548C8 = 0,A1L556C8, A1L548C8))</f>
        <v>0.37188180091328799</v>
      </c>
      <c r="V15" s="16" t="s">
        <v>2965</v>
      </c>
      <c r="W15" s="6">
        <v>773.072</v>
      </c>
      <c r="X15" s="16" t="s">
        <v>2965</v>
      </c>
      <c r="Y15" s="6">
        <v>325.55599999999998</v>
      </c>
      <c r="Z15" s="16" t="s">
        <v>2965</v>
      </c>
      <c r="AA15" s="6">
        <v>181.702</v>
      </c>
      <c r="AB15" s="16" t="s">
        <v>2965</v>
      </c>
      <c r="AC15" s="6">
        <v>144.26599999999999</v>
      </c>
      <c r="AD15" s="16" t="s">
        <v>3396</v>
      </c>
      <c r="AE15" s="1">
        <f>(A1L548C10 * 2 + A1L548C11 + A1L548C12)</f>
        <v>2053.402</v>
      </c>
      <c r="AF15" s="16" t="s">
        <v>3397</v>
      </c>
      <c r="AG15" s="1">
        <f>(A1L548C13 * 2 + A1L548C11 + A1L548C12)</f>
        <v>795.79</v>
      </c>
      <c r="AH15" s="16" t="s">
        <v>3398</v>
      </c>
      <c r="AI15" s="1">
        <f>(A1L548C10 + A1L548C11 + A1L548C12 + A1L548C13)</f>
        <v>1424.596</v>
      </c>
      <c r="AJ15" s="16" t="s">
        <v>3399</v>
      </c>
      <c r="AK15" s="18">
        <f>IF(A1L548C14 &lt;&gt; 0,A1L548C15 / A1L548C14,0)</f>
        <v>0.38754710475591236</v>
      </c>
      <c r="AL15" s="16" t="s">
        <v>3400</v>
      </c>
      <c r="AM15" s="18">
        <f>_xlfn.SINGLE(IF(A1L548C17 = 0,A1L556C17, A1L548C17))</f>
        <v>0.38754710475591236</v>
      </c>
      <c r="AN15" s="16" t="s">
        <v>2971</v>
      </c>
      <c r="AO15" s="6">
        <v>970.17399999999998</v>
      </c>
      <c r="AP15" s="16" t="s">
        <v>2971</v>
      </c>
      <c r="AQ15" s="6">
        <v>437.09199999999998</v>
      </c>
      <c r="AR15" s="16" t="s">
        <v>2971</v>
      </c>
      <c r="AS15" s="6">
        <v>152.023</v>
      </c>
      <c r="AT15" s="16" t="s">
        <v>2971</v>
      </c>
      <c r="AU15" s="6">
        <v>123.99</v>
      </c>
      <c r="AV15" s="16" t="s">
        <v>3401</v>
      </c>
      <c r="AW15" s="1">
        <f>(A1L548C19 * 2 + A1L548C20 + A1L548C21)</f>
        <v>2529.4630000000002</v>
      </c>
      <c r="AX15" s="16" t="s">
        <v>3402</v>
      </c>
      <c r="AY15" s="1">
        <f>(A1L548C22 * 2 + A1L548C20 + A1L548C21)</f>
        <v>837.09500000000003</v>
      </c>
      <c r="AZ15" s="16" t="s">
        <v>3403</v>
      </c>
      <c r="BA15" s="1">
        <f>(A1L548C19 + A1L548C20 + A1L548C21 + A1L548C22)</f>
        <v>1683.279</v>
      </c>
      <c r="BB15" s="16" t="s">
        <v>3404</v>
      </c>
      <c r="BC15" s="18">
        <f>IF(A1L548C23 &lt;&gt; 0,A1L548C24 / A1L548C23,0)</f>
        <v>0.33093783146857653</v>
      </c>
      <c r="BD15" s="16" t="s">
        <v>3405</v>
      </c>
      <c r="BE15" s="18">
        <f>_xlfn.SINGLE(IF(A1L548C26 = 0,A1L556C26, A1L548C26))</f>
        <v>0.33093783146857653</v>
      </c>
      <c r="BF15" s="16" t="s">
        <v>2977</v>
      </c>
      <c r="BG15" s="6">
        <v>999.98</v>
      </c>
      <c r="BH15" s="16" t="s">
        <v>2977</v>
      </c>
      <c r="BI15" s="6">
        <v>419.77300000000002</v>
      </c>
      <c r="BJ15" s="16" t="s">
        <v>2977</v>
      </c>
      <c r="BK15" s="6">
        <v>113.995</v>
      </c>
      <c r="BL15" s="16" t="s">
        <v>2977</v>
      </c>
      <c r="BM15" s="6">
        <v>106.218</v>
      </c>
      <c r="BN15" s="16" t="s">
        <v>3406</v>
      </c>
      <c r="BO15" s="1">
        <f>(A1L548C28 * 2 + A1L548C29 + A1L548C30)</f>
        <v>2533.7280000000001</v>
      </c>
      <c r="BP15" s="16" t="s">
        <v>3407</v>
      </c>
      <c r="BQ15" s="1">
        <f>(A1L548C31 * 2 + A1L548C29 + A1L548C30)</f>
        <v>746.20400000000006</v>
      </c>
      <c r="BR15" s="16" t="s">
        <v>3408</v>
      </c>
      <c r="BS15" s="1">
        <f>(A1L548C28 + A1L548C29 + A1L548C30 + A1L548C31)</f>
        <v>1639.9660000000001</v>
      </c>
      <c r="BT15" s="16" t="s">
        <v>3409</v>
      </c>
      <c r="BU15" s="18">
        <f>IF(A1L548C32 &lt;&gt; 0,A1L548C33 / A1L548C32,0)</f>
        <v>0.29450832922870968</v>
      </c>
      <c r="BV15" s="16" t="s">
        <v>3410</v>
      </c>
      <c r="BW15" s="18">
        <f>_xlfn.SINGLE(IF(A1L548C35 = 0,A1L556C35, A1L548C35))</f>
        <v>0.29450832922870968</v>
      </c>
      <c r="BX15" s="16" t="s">
        <v>2983</v>
      </c>
      <c r="BY15" s="6">
        <v>1048.114</v>
      </c>
      <c r="BZ15" s="16" t="s">
        <v>2983</v>
      </c>
      <c r="CA15" s="6">
        <v>567.06700000000001</v>
      </c>
      <c r="CB15" s="16" t="s">
        <v>2983</v>
      </c>
      <c r="CC15" s="6">
        <v>162.536</v>
      </c>
      <c r="CD15" s="16" t="s">
        <v>2983</v>
      </c>
      <c r="CE15" s="6">
        <v>99.069000000000003</v>
      </c>
      <c r="CF15" s="16" t="s">
        <v>3411</v>
      </c>
      <c r="CG15" s="1">
        <f>(A1L548C37 * 2 + A1L548C38 + A1L548C39)</f>
        <v>2825.8310000000001</v>
      </c>
      <c r="CH15" s="16" t="s">
        <v>3412</v>
      </c>
      <c r="CI15" s="1">
        <f>(A1L548C40 * 2 + A1L548C38 + A1L548C39)</f>
        <v>927.74099999999999</v>
      </c>
      <c r="CJ15" s="16" t="s">
        <v>3413</v>
      </c>
      <c r="CK15" s="1">
        <f>(A1L548C37 + A1L548C38 + A1L548C39 + A1L548C40)</f>
        <v>1876.7860000000001</v>
      </c>
      <c r="CL15" s="16" t="s">
        <v>3414</v>
      </c>
      <c r="CM15" s="18">
        <f>IF(A1L548C41 &lt;&gt; 0,A1L548C42 / A1L548C41,0)</f>
        <v>0.32830731915673655</v>
      </c>
      <c r="CN15" s="16" t="s">
        <v>3415</v>
      </c>
      <c r="CO15" s="18">
        <f>_xlfn.SINGLE(IF(A1L548C44 = 0,A1L556C44, A1L548C44))</f>
        <v>0.32830731915673655</v>
      </c>
      <c r="CP15" s="16" t="s">
        <v>3416</v>
      </c>
      <c r="CQ15" s="18">
        <f>IF(RUN_YEARS &gt; 1,(A1L548C1 + A1L548C10) / 2, 0)</f>
        <v>829.54</v>
      </c>
      <c r="CR15" s="16" t="s">
        <v>3417</v>
      </c>
      <c r="CS15" s="18">
        <f>IF(RUN_YEARS &gt; 1,(A1L548C2 + A1L548C11) / 2, 0)</f>
        <v>354.23399999999998</v>
      </c>
      <c r="CT15" s="16" t="s">
        <v>3418</v>
      </c>
      <c r="CU15" s="18">
        <f>IF(RUN_YEARS &gt; 1,(A1L548C3 + A1L548C12) / 2, 0)</f>
        <v>205.78199999999998</v>
      </c>
      <c r="CV15" s="16" t="s">
        <v>3419</v>
      </c>
      <c r="CW15" s="18">
        <f>IF(RUN_YEARS &gt; 1,(A1L548C4 + A1L548C13) / 2, 0)</f>
        <v>140.65449999999998</v>
      </c>
      <c r="CX15" s="16" t="s">
        <v>3420</v>
      </c>
      <c r="CY15" s="18">
        <f>IF(RUN_YEARS &gt; 1,(A1L548C5 + A1L548C14) / 2, 0)</f>
        <v>2219.096</v>
      </c>
      <c r="CZ15" s="16" t="s">
        <v>3421</v>
      </c>
      <c r="DA15" s="18">
        <f>IF(RUN_YEARS &gt; 1,(A1L548C6 + A1L548C15) / 2, 0)</f>
        <v>841.32500000000005</v>
      </c>
      <c r="DB15" s="16" t="s">
        <v>3422</v>
      </c>
      <c r="DC15" s="18">
        <f>IF(RUN_YEARS &gt; 1,(A1L548C7 + A1L548C16) / 2, 0)</f>
        <v>1530.2105000000001</v>
      </c>
      <c r="DD15" s="16" t="s">
        <v>3423</v>
      </c>
      <c r="DE15" s="18">
        <f>IF(A1L548C50 &lt;&gt; 0,A1L548C51 / A1L548C50,0)</f>
        <v>0.37912960953469343</v>
      </c>
      <c r="DF15" s="16" t="s">
        <v>3424</v>
      </c>
      <c r="DG15" s="18">
        <f>_xlfn.SINGLE(IF(A1L548C53 = 0,A1L556C53, A1L548C53))</f>
        <v>0.37912960953469343</v>
      </c>
      <c r="DH15" s="16" t="s">
        <v>3425</v>
      </c>
      <c r="DI15" s="18">
        <f>IF(RUN_YEARS &gt; 2,(A1L548C1 + A1L548C10 + A1L548C19) / 3, 0)</f>
        <v>876.41800000000001</v>
      </c>
      <c r="DJ15" s="16" t="s">
        <v>3426</v>
      </c>
      <c r="DK15" s="18">
        <f>IF(RUN_YEARS &gt; 2,(A1L548C2 + A1L548C11 + A1L548C20) / 3, 0)</f>
        <v>381.8533333333333</v>
      </c>
      <c r="DL15" s="16" t="s">
        <v>3427</v>
      </c>
      <c r="DM15" s="18">
        <f>IF(RUN_YEARS &gt; 2,(A1L548C3 + A1L548C12 + A1L548C21) / 3, 0)</f>
        <v>187.86233333333334</v>
      </c>
      <c r="DN15" s="16" t="s">
        <v>3428</v>
      </c>
      <c r="DO15" s="18">
        <f>IF(RUN_YEARS &gt; 2,(A1L548C4 + A1L548C13 + A1L548C22) / 3, 0)</f>
        <v>135.09966666666665</v>
      </c>
      <c r="DP15" s="16" t="s">
        <v>3429</v>
      </c>
      <c r="DQ15" s="18">
        <f>IF(RUN_YEARS &gt; 2,(A1L548C5 + A1L548C14 + A1L548C23) / 3, 0)</f>
        <v>2322.5516666666667</v>
      </c>
      <c r="DR15" s="16" t="s">
        <v>3430</v>
      </c>
      <c r="DS15" s="18">
        <f>IF(RUN_YEARS &gt; 2,(A1L548C6 + A1L548C15 + A1L548C24) / 3, 0)</f>
        <v>839.91499999999996</v>
      </c>
      <c r="DT15" s="16" t="s">
        <v>3431</v>
      </c>
      <c r="DU15" s="18">
        <f>IF(RUN_YEARS &gt; 2,(A1L548C7 + A1L548C16 + A1L548C25) / 3, 0)</f>
        <v>1581.2333333333336</v>
      </c>
      <c r="DV15" s="16" t="s">
        <v>3432</v>
      </c>
      <c r="DW15" s="18">
        <f>IF(A1L548C59 &lt;&gt; 0,A1L548C60 / A1L548C59,0)</f>
        <v>0.3616345815055424</v>
      </c>
      <c r="DX15" s="16" t="s">
        <v>3433</v>
      </c>
      <c r="DY15" s="18">
        <f>_xlfn.SINGLE(IF(A1L548C62 = 0,A1L556C62, A1L548C62))</f>
        <v>0.3616345815055424</v>
      </c>
      <c r="DZ15" s="16" t="s">
        <v>3434</v>
      </c>
      <c r="EA15" s="18">
        <f>IF(RUN_YEARS &gt; 3,(A1L548C1 + A1L548C10 + A1L548C19 + A1L548C28) / 4, 0)</f>
        <v>907.30849999999998</v>
      </c>
      <c r="EB15" s="16" t="s">
        <v>3435</v>
      </c>
      <c r="EC15" s="18">
        <f>IF(RUN_YEARS &gt; 3,(A1L548C2 + A1L548C11 + A1L548C20 + A1L548C29) / 4, 0)</f>
        <v>391.33325000000002</v>
      </c>
      <c r="ED15" s="16" t="s">
        <v>3436</v>
      </c>
      <c r="EE15" s="18">
        <f>IF(RUN_YEARS &gt; 3,(A1L548C3 + A1L548C12 + A1L548C21 + A1L548C30) / 4, 0)</f>
        <v>169.3955</v>
      </c>
      <c r="EF15" s="16" t="s">
        <v>3437</v>
      </c>
      <c r="EG15" s="18">
        <f>IF(RUN_YEARS &gt; 3,(A1L548C4 + A1L548C13 + A1L548C22 + A1L548C31) / 4, 0)</f>
        <v>127.87925</v>
      </c>
      <c r="EH15" s="16" t="s">
        <v>3438</v>
      </c>
      <c r="EI15" s="18">
        <f>IF(RUN_YEARS &gt; 3,(A1L548C5 + A1L548C14 + A1L548C23 + A1L548C32) / 4, 0)</f>
        <v>2375.3457500000004</v>
      </c>
      <c r="EJ15" s="16" t="s">
        <v>3439</v>
      </c>
      <c r="EK15" s="18">
        <f>IF(RUN_YEARS &gt; 3,(A1L548C6 + A1L548C15 + A1L548C24 + A1L548C33) / 4, 0)</f>
        <v>816.48725000000002</v>
      </c>
      <c r="EL15" s="16" t="s">
        <v>3440</v>
      </c>
      <c r="EM15" s="18">
        <f>IF(RUN_YEARS &gt; 3,(A1L548C7 + A1L548C16 + A1L548C25 + A1L548C34) / 4, 0)</f>
        <v>1595.9165000000003</v>
      </c>
      <c r="EN15" s="16" t="s">
        <v>3441</v>
      </c>
      <c r="EO15" s="18">
        <f>IF(A1L548C68 &lt;&gt; 0,A1L548C69 / A1L548C68,0)</f>
        <v>0.34373406481982671</v>
      </c>
      <c r="EP15" s="16" t="s">
        <v>3442</v>
      </c>
      <c r="EQ15" s="18">
        <f>_xlfn.SINGLE(IF(A1L548C71 = 0,A1L556C71, A1L548C71))</f>
        <v>0.34373406481982671</v>
      </c>
      <c r="ER15" s="16" t="s">
        <v>3443</v>
      </c>
      <c r="ES15" s="18">
        <f>IF(RUN_YEARS &gt; 4,(A1L548C1 + A1L548C10 + A1L548C19 + A1L548C28 + A1L548C37) / 5, 0)</f>
        <v>935.46960000000001</v>
      </c>
      <c r="ET15" s="16" t="s">
        <v>3444</v>
      </c>
      <c r="EU15" s="18">
        <f>IF(RUN_YEARS &gt; 4,(A1L548C2 + A1L548C11 + A1L548C20 + A1L548C29 + A1L548C38) / 5, 0)</f>
        <v>426.48</v>
      </c>
      <c r="EV15" s="16" t="s">
        <v>3445</v>
      </c>
      <c r="EW15" s="18">
        <f>IF(RUN_YEARS &gt; 4,(A1L548C3 + A1L548C12 + A1L548C21 + A1L548C30 + A1L548C39) / 5, 0)</f>
        <v>168.02359999999999</v>
      </c>
      <c r="EX15" s="16" t="s">
        <v>3446</v>
      </c>
      <c r="EY15" s="18">
        <f>IF(RUN_YEARS &gt; 4,(A1L548C4 + A1L548C13 + A1L548C22 + A1L548C31 + A1L548C40) / 5, 0)</f>
        <v>122.1172</v>
      </c>
      <c r="EZ15" s="16" t="s">
        <v>3447</v>
      </c>
      <c r="FA15" s="18">
        <f>IF(RUN_YEARS &gt; 4,(A1L548C5 + A1L548C14 + A1L548C23 + A1L548C32 + A1L548C41) / 5, 0)</f>
        <v>2465.4428000000003</v>
      </c>
      <c r="FB15" s="16" t="s">
        <v>3448</v>
      </c>
      <c r="FC15" s="18">
        <f>IF(RUN_YEARS &gt; 4,(A1L548C6 + A1L548C15 + A1L548C24 + A1L548C33 + A1L548C42) / 5, 0)</f>
        <v>838.73800000000006</v>
      </c>
      <c r="FD15" s="16" t="s">
        <v>3449</v>
      </c>
      <c r="FE15" s="18">
        <f>IF(RUN_YEARS &gt; 4,(A1L548C7 + A1L548C16 + A1L548C25 + A1L548C34 + A1L548C43) / 5, 0)</f>
        <v>1652.0904000000003</v>
      </c>
      <c r="FF15" s="16" t="s">
        <v>3450</v>
      </c>
      <c r="FG15" s="18">
        <f>IF(A1L548C77 &lt;&gt; 0,A1L548C78 / A1L548C77,0)</f>
        <v>0.34019771215134254</v>
      </c>
      <c r="FH15" s="16" t="s">
        <v>3451</v>
      </c>
      <c r="FI15" s="18">
        <f>_xlfn.SINGLE(IF(A1L548C80 = 0,A1L556C80, A1L548C80))</f>
        <v>0.34019771215134254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14.250999999999999</v>
      </c>
      <c r="F16" s="16" t="s">
        <v>2959</v>
      </c>
      <c r="G16" s="6">
        <v>52.847000000000001</v>
      </c>
      <c r="H16" s="16" t="s">
        <v>2959</v>
      </c>
      <c r="I16" s="6">
        <v>7.5759999999999996</v>
      </c>
      <c r="J16" s="16" t="s">
        <v>2959</v>
      </c>
      <c r="K16" s="6">
        <v>6.1280000000000001</v>
      </c>
      <c r="L16" s="16" t="s">
        <v>3452</v>
      </c>
      <c r="M16" s="1">
        <f>(A1L549C1 * 2 + A1L549C2 + A1L549C3)</f>
        <v>88.924999999999997</v>
      </c>
      <c r="N16" s="16" t="s">
        <v>3453</v>
      </c>
      <c r="O16" s="1">
        <f>(A1L549C4 * 2 + A1L549C2 + A1L549C3)</f>
        <v>72.679000000000002</v>
      </c>
      <c r="P16" s="16" t="s">
        <v>3454</v>
      </c>
      <c r="Q16" s="1">
        <f>(A1L549C1 + A1L549C2 + A1L549C3 + A1L549C4)</f>
        <v>80.801999999999992</v>
      </c>
      <c r="R16" s="16" t="s">
        <v>3455</v>
      </c>
      <c r="S16" s="18">
        <f>IF(A1L549C5 &lt;&gt; 0,A1L549C6 / A1L549C5,0)</f>
        <v>0.81730671914534725</v>
      </c>
      <c r="T16" s="16" t="s">
        <v>3456</v>
      </c>
      <c r="U16" s="18">
        <f>_xlfn.SINGLE(IF(A1L549C8 = 0,A1L556C8, A1L549C8))</f>
        <v>0.81730671914534725</v>
      </c>
      <c r="V16" s="16" t="s">
        <v>2965</v>
      </c>
      <c r="W16" s="6">
        <v>17.495000000000001</v>
      </c>
      <c r="X16" s="16" t="s">
        <v>2965</v>
      </c>
      <c r="Y16" s="6">
        <v>45.375999999999998</v>
      </c>
      <c r="Z16" s="16" t="s">
        <v>2965</v>
      </c>
      <c r="AA16" s="6">
        <v>5.6970000000000001</v>
      </c>
      <c r="AB16" s="16" t="s">
        <v>2965</v>
      </c>
      <c r="AC16" s="6">
        <v>6.1269999999999998</v>
      </c>
      <c r="AD16" s="16" t="s">
        <v>3457</v>
      </c>
      <c r="AE16" s="1">
        <f>(A1L549C10 * 2 + A1L549C11 + A1L549C12)</f>
        <v>86.063000000000002</v>
      </c>
      <c r="AF16" s="16" t="s">
        <v>3458</v>
      </c>
      <c r="AG16" s="1">
        <f>(A1L549C13 * 2 + A1L549C11 + A1L549C12)</f>
        <v>63.326999999999998</v>
      </c>
      <c r="AH16" s="16" t="s">
        <v>3459</v>
      </c>
      <c r="AI16" s="1">
        <f>(A1L549C10 + A1L549C11 + A1L549C12 + A1L549C13)</f>
        <v>74.694999999999993</v>
      </c>
      <c r="AJ16" s="16" t="s">
        <v>3460</v>
      </c>
      <c r="AK16" s="18">
        <f>IF(A1L549C14 &lt;&gt; 0,A1L549C15 / A1L549C14,0)</f>
        <v>0.73582143313619086</v>
      </c>
      <c r="AL16" s="16" t="s">
        <v>3461</v>
      </c>
      <c r="AM16" s="18">
        <f>_xlfn.SINGLE(IF(A1L549C17 = 0,A1L556C17, A1L549C17))</f>
        <v>0.73582143313619086</v>
      </c>
      <c r="AN16" s="16" t="s">
        <v>2971</v>
      </c>
      <c r="AO16" s="6">
        <v>18.411000000000001</v>
      </c>
      <c r="AP16" s="16" t="s">
        <v>2971</v>
      </c>
      <c r="AQ16" s="6">
        <v>52.338999999999999</v>
      </c>
      <c r="AR16" s="16" t="s">
        <v>2971</v>
      </c>
      <c r="AS16" s="6">
        <v>6.6929999999999996</v>
      </c>
      <c r="AT16" s="16" t="s">
        <v>2971</v>
      </c>
      <c r="AU16" s="6">
        <v>6.4779999999999998</v>
      </c>
      <c r="AV16" s="16" t="s">
        <v>3462</v>
      </c>
      <c r="AW16" s="1">
        <f>(A1L549C19 * 2 + A1L549C20 + A1L549C21)</f>
        <v>95.853999999999999</v>
      </c>
      <c r="AX16" s="16" t="s">
        <v>3463</v>
      </c>
      <c r="AY16" s="1">
        <f>(A1L549C22 * 2 + A1L549C20 + A1L549C21)</f>
        <v>71.988</v>
      </c>
      <c r="AZ16" s="16" t="s">
        <v>3464</v>
      </c>
      <c r="BA16" s="1">
        <f>(A1L549C19 + A1L549C20 + A1L549C21 + A1L549C22)</f>
        <v>83.920999999999992</v>
      </c>
      <c r="BB16" s="16" t="s">
        <v>3465</v>
      </c>
      <c r="BC16" s="18">
        <f>IF(A1L549C23 &lt;&gt; 0,A1L549C24 / A1L549C23,0)</f>
        <v>0.75101717194900575</v>
      </c>
      <c r="BD16" s="16" t="s">
        <v>3466</v>
      </c>
      <c r="BE16" s="18">
        <f>_xlfn.SINGLE(IF(A1L549C26 = 0,A1L556C26, A1L549C26))</f>
        <v>0.75101717194900575</v>
      </c>
      <c r="BF16" s="16" t="s">
        <v>2977</v>
      </c>
      <c r="BG16" s="6">
        <v>23.132999999999999</v>
      </c>
      <c r="BH16" s="16" t="s">
        <v>2977</v>
      </c>
      <c r="BI16" s="6">
        <v>58.290999999999997</v>
      </c>
      <c r="BJ16" s="16" t="s">
        <v>2977</v>
      </c>
      <c r="BK16" s="6">
        <v>7.6710000000000003</v>
      </c>
      <c r="BL16" s="16" t="s">
        <v>2977</v>
      </c>
      <c r="BM16" s="6">
        <v>6.78</v>
      </c>
      <c r="BN16" s="16" t="s">
        <v>3467</v>
      </c>
      <c r="BO16" s="1">
        <f>(A1L549C28 * 2 + A1L549C29 + A1L549C30)</f>
        <v>112.22799999999999</v>
      </c>
      <c r="BP16" s="16" t="s">
        <v>3468</v>
      </c>
      <c r="BQ16" s="1">
        <f>(A1L549C31 * 2 + A1L549C29 + A1L549C30)</f>
        <v>79.522000000000006</v>
      </c>
      <c r="BR16" s="16" t="s">
        <v>3469</v>
      </c>
      <c r="BS16" s="1">
        <f>(A1L549C28 + A1L549C29 + A1L549C30 + A1L549C31)</f>
        <v>95.875</v>
      </c>
      <c r="BT16" s="16" t="s">
        <v>3470</v>
      </c>
      <c r="BU16" s="18">
        <f>IF(A1L549C32 &lt;&gt; 0,A1L549C33 / A1L549C32,0)</f>
        <v>0.70857540007841191</v>
      </c>
      <c r="BV16" s="16" t="s">
        <v>3471</v>
      </c>
      <c r="BW16" s="18">
        <f>_xlfn.SINGLE(IF(A1L549C35 = 0,A1L556C35, A1L549C35))</f>
        <v>0.70857540007841191</v>
      </c>
      <c r="BX16" s="16" t="s">
        <v>2983</v>
      </c>
      <c r="BY16" s="6">
        <v>23.279</v>
      </c>
      <c r="BZ16" s="16" t="s">
        <v>2983</v>
      </c>
      <c r="CA16" s="6">
        <v>50.326999999999998</v>
      </c>
      <c r="CB16" s="16" t="s">
        <v>2983</v>
      </c>
      <c r="CC16" s="6">
        <v>6.5069999999999997</v>
      </c>
      <c r="CD16" s="16" t="s">
        <v>2983</v>
      </c>
      <c r="CE16" s="6">
        <v>7.3879999999999999</v>
      </c>
      <c r="CF16" s="16" t="s">
        <v>3472</v>
      </c>
      <c r="CG16" s="1">
        <f>(A1L549C37 * 2 + A1L549C38 + A1L549C39)</f>
        <v>103.392</v>
      </c>
      <c r="CH16" s="16" t="s">
        <v>3473</v>
      </c>
      <c r="CI16" s="1">
        <f>(A1L549C40 * 2 + A1L549C38 + A1L549C39)</f>
        <v>71.61</v>
      </c>
      <c r="CJ16" s="16" t="s">
        <v>3474</v>
      </c>
      <c r="CK16" s="1">
        <f>(A1L549C37 + A1L549C38 + A1L549C39 + A1L549C40)</f>
        <v>87.501000000000005</v>
      </c>
      <c r="CL16" s="16" t="s">
        <v>3475</v>
      </c>
      <c r="CM16" s="18">
        <f>IF(A1L549C41 &lt;&gt; 0,A1L549C42 / A1L549C41,0)</f>
        <v>0.69260677808727955</v>
      </c>
      <c r="CN16" s="16" t="s">
        <v>3476</v>
      </c>
      <c r="CO16" s="18">
        <f>_xlfn.SINGLE(IF(A1L549C44 = 0,A1L556C44, A1L549C44))</f>
        <v>0.69260677808727955</v>
      </c>
      <c r="CP16" s="16" t="s">
        <v>3477</v>
      </c>
      <c r="CQ16" s="18">
        <f>IF(RUN_YEARS &gt; 1,(A1L549C1 + A1L549C10) / 2, 0)</f>
        <v>15.873000000000001</v>
      </c>
      <c r="CR16" s="16" t="s">
        <v>3478</v>
      </c>
      <c r="CS16" s="18">
        <f>IF(RUN_YEARS &gt; 1,(A1L549C2 + A1L549C11) / 2, 0)</f>
        <v>49.111499999999999</v>
      </c>
      <c r="CT16" s="16" t="s">
        <v>3479</v>
      </c>
      <c r="CU16" s="18">
        <f>IF(RUN_YEARS &gt; 1,(A1L549C3 + A1L549C12) / 2, 0)</f>
        <v>6.6364999999999998</v>
      </c>
      <c r="CV16" s="16" t="s">
        <v>3480</v>
      </c>
      <c r="CW16" s="18">
        <f>IF(RUN_YEARS &gt; 1,(A1L549C4 + A1L549C13) / 2, 0)</f>
        <v>6.1274999999999995</v>
      </c>
      <c r="CX16" s="16" t="s">
        <v>3481</v>
      </c>
      <c r="CY16" s="18">
        <f>IF(RUN_YEARS &gt; 1,(A1L549C5 + A1L549C14) / 2, 0)</f>
        <v>87.494</v>
      </c>
      <c r="CZ16" s="16" t="s">
        <v>3482</v>
      </c>
      <c r="DA16" s="18">
        <f>IF(RUN_YEARS &gt; 1,(A1L549C6 + A1L549C15) / 2, 0)</f>
        <v>68.003</v>
      </c>
      <c r="DB16" s="16" t="s">
        <v>3483</v>
      </c>
      <c r="DC16" s="18">
        <f>IF(RUN_YEARS &gt; 1,(A1L549C7 + A1L549C16) / 2, 0)</f>
        <v>77.748499999999993</v>
      </c>
      <c r="DD16" s="16" t="s">
        <v>3484</v>
      </c>
      <c r="DE16" s="18">
        <f>IF(A1L549C50 &lt;&gt; 0,A1L549C51 / A1L549C50,0)</f>
        <v>0.77723043865865094</v>
      </c>
      <c r="DF16" s="16" t="s">
        <v>3485</v>
      </c>
      <c r="DG16" s="18">
        <f>_xlfn.SINGLE(IF(A1L549C53 = 0,A1L556C53, A1L549C53))</f>
        <v>0.77723043865865094</v>
      </c>
      <c r="DH16" s="16" t="s">
        <v>3486</v>
      </c>
      <c r="DI16" s="18">
        <f>IF(RUN_YEARS &gt; 2,(A1L549C1 + A1L549C10 + A1L549C19) / 3, 0)</f>
        <v>16.719000000000001</v>
      </c>
      <c r="DJ16" s="16" t="s">
        <v>3487</v>
      </c>
      <c r="DK16" s="18">
        <f>IF(RUN_YEARS &gt; 2,(A1L549C2 + A1L549C11 + A1L549C20) / 3, 0)</f>
        <v>50.187333333333335</v>
      </c>
      <c r="DL16" s="16" t="s">
        <v>3488</v>
      </c>
      <c r="DM16" s="18">
        <f>IF(RUN_YEARS &gt; 2,(A1L549C3 + A1L549C12 + A1L549C21) / 3, 0)</f>
        <v>6.655333333333334</v>
      </c>
      <c r="DN16" s="16" t="s">
        <v>3489</v>
      </c>
      <c r="DO16" s="18">
        <f>IF(RUN_YEARS &gt; 2,(A1L549C4 + A1L549C13 + A1L549C22) / 3, 0)</f>
        <v>6.2443333333333326</v>
      </c>
      <c r="DP16" s="16" t="s">
        <v>3490</v>
      </c>
      <c r="DQ16" s="18">
        <f>IF(RUN_YEARS &gt; 2,(A1L549C5 + A1L549C14 + A1L549C23) / 3, 0)</f>
        <v>90.280666666666662</v>
      </c>
      <c r="DR16" s="16" t="s">
        <v>3491</v>
      </c>
      <c r="DS16" s="18">
        <f>IF(RUN_YEARS &gt; 2,(A1L549C6 + A1L549C15 + A1L549C24) / 3, 0)</f>
        <v>69.331333333333333</v>
      </c>
      <c r="DT16" s="16" t="s">
        <v>3492</v>
      </c>
      <c r="DU16" s="18">
        <f>IF(RUN_YEARS &gt; 2,(A1L549C7 + A1L549C16 + A1L549C25) / 3, 0)</f>
        <v>79.805999999999997</v>
      </c>
      <c r="DV16" s="16" t="s">
        <v>3493</v>
      </c>
      <c r="DW16" s="18">
        <f>IF(A1L549C59 &lt;&gt; 0,A1L549C60 / A1L549C59,0)</f>
        <v>0.76795327164915339</v>
      </c>
      <c r="DX16" s="16" t="s">
        <v>3494</v>
      </c>
      <c r="DY16" s="18">
        <f>_xlfn.SINGLE(IF(A1L549C62 = 0,A1L556C62, A1L549C62))</f>
        <v>0.76795327164915339</v>
      </c>
      <c r="DZ16" s="16" t="s">
        <v>3495</v>
      </c>
      <c r="EA16" s="18">
        <f>IF(RUN_YEARS &gt; 3,(A1L549C1 + A1L549C10 + A1L549C19 + A1L549C28) / 4, 0)</f>
        <v>18.322500000000002</v>
      </c>
      <c r="EB16" s="16" t="s">
        <v>3496</v>
      </c>
      <c r="EC16" s="18">
        <f>IF(RUN_YEARS &gt; 3,(A1L549C2 + A1L549C11 + A1L549C20 + A1L549C29) / 4, 0)</f>
        <v>52.213250000000002</v>
      </c>
      <c r="ED16" s="16" t="s">
        <v>3497</v>
      </c>
      <c r="EE16" s="18">
        <f>IF(RUN_YEARS &gt; 3,(A1L549C3 + A1L549C12 + A1L549C21 + A1L549C30) / 4, 0)</f>
        <v>6.9092500000000001</v>
      </c>
      <c r="EF16" s="16" t="s">
        <v>3498</v>
      </c>
      <c r="EG16" s="18">
        <f>IF(RUN_YEARS &gt; 3,(A1L549C4 + A1L549C13 + A1L549C22 + A1L549C31) / 4, 0)</f>
        <v>6.3782499999999995</v>
      </c>
      <c r="EH16" s="16" t="s">
        <v>3499</v>
      </c>
      <c r="EI16" s="18">
        <f>IF(RUN_YEARS &gt; 3,(A1L549C5 + A1L549C14 + A1L549C23 + A1L549C32) / 4, 0)</f>
        <v>95.767499999999998</v>
      </c>
      <c r="EJ16" s="16" t="s">
        <v>3500</v>
      </c>
      <c r="EK16" s="18">
        <f>IF(RUN_YEARS &gt; 3,(A1L549C6 + A1L549C15 + A1L549C24 + A1L549C33) / 4, 0)</f>
        <v>71.879000000000005</v>
      </c>
      <c r="EL16" s="16" t="s">
        <v>3501</v>
      </c>
      <c r="EM16" s="18">
        <f>IF(RUN_YEARS &gt; 3,(A1L549C7 + A1L549C16 + A1L549C25 + A1L549C34) / 4, 0)</f>
        <v>83.823250000000002</v>
      </c>
      <c r="EN16" s="16" t="s">
        <v>3502</v>
      </c>
      <c r="EO16" s="18">
        <f>IF(A1L549C68 &lt;&gt; 0,A1L549C69 / A1L549C68,0)</f>
        <v>0.75055733938966773</v>
      </c>
      <c r="EP16" s="16" t="s">
        <v>3503</v>
      </c>
      <c r="EQ16" s="18">
        <f>_xlfn.SINGLE(IF(A1L549C71 = 0,A1L556C71, A1L549C71))</f>
        <v>0.75055733938966773</v>
      </c>
      <c r="ER16" s="16" t="s">
        <v>3504</v>
      </c>
      <c r="ES16" s="18">
        <f>IF(RUN_YEARS &gt; 4,(A1L549C1 + A1L549C10 + A1L549C19 + A1L549C28 + A1L549C37) / 5, 0)</f>
        <v>19.313800000000001</v>
      </c>
      <c r="ET16" s="16" t="s">
        <v>3505</v>
      </c>
      <c r="EU16" s="18">
        <f>IF(RUN_YEARS &gt; 4,(A1L549C2 + A1L549C11 + A1L549C20 + A1L549C29 + A1L549C38) / 5, 0)</f>
        <v>51.835999999999999</v>
      </c>
      <c r="EV16" s="16" t="s">
        <v>3506</v>
      </c>
      <c r="EW16" s="18">
        <f>IF(RUN_YEARS &gt; 4,(A1L549C3 + A1L549C12 + A1L549C21 + A1L549C30 + A1L549C39) / 5, 0)</f>
        <v>6.8287999999999993</v>
      </c>
      <c r="EX16" s="16" t="s">
        <v>3507</v>
      </c>
      <c r="EY16" s="18">
        <f>IF(RUN_YEARS &gt; 4,(A1L549C4 + A1L549C13 + A1L549C22 + A1L549C31 + A1L549C40) / 5, 0)</f>
        <v>6.5801999999999996</v>
      </c>
      <c r="EZ16" s="16" t="s">
        <v>3508</v>
      </c>
      <c r="FA16" s="18">
        <f>IF(RUN_YEARS &gt; 4,(A1L549C5 + A1L549C14 + A1L549C23 + A1L549C32 + A1L549C41) / 5, 0)</f>
        <v>97.292400000000001</v>
      </c>
      <c r="FB16" s="16" t="s">
        <v>3509</v>
      </c>
      <c r="FC16" s="18">
        <f>IF(RUN_YEARS &gt; 4,(A1L549C6 + A1L549C15 + A1L549C24 + A1L549C33 + A1L549C42) / 5, 0)</f>
        <v>71.825200000000009</v>
      </c>
      <c r="FD16" s="16" t="s">
        <v>3510</v>
      </c>
      <c r="FE16" s="18">
        <f>IF(RUN_YEARS &gt; 4,(A1L549C7 + A1L549C16 + A1L549C25 + A1L549C34 + A1L549C43) / 5, 0)</f>
        <v>84.558799999999991</v>
      </c>
      <c r="FF16" s="16" t="s">
        <v>3511</v>
      </c>
      <c r="FG16" s="18">
        <f>IF(A1L549C77 &lt;&gt; 0,A1L549C78 / A1L549C77,0)</f>
        <v>0.73824060255477308</v>
      </c>
      <c r="FH16" s="16" t="s">
        <v>3512</v>
      </c>
      <c r="FI16" s="18">
        <f>_xlfn.SINGLE(IF(A1L549C80 = 0,A1L556C80, A1L549C80))</f>
        <v>0.73824060255477308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9.7100000000000009</v>
      </c>
      <c r="F17" s="16" t="s">
        <v>2959</v>
      </c>
      <c r="G17" s="6">
        <v>25.2</v>
      </c>
      <c r="H17" s="16" t="s">
        <v>2959</v>
      </c>
      <c r="I17" s="6">
        <v>1.4470000000000001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46.067000000000007</v>
      </c>
      <c r="N17" s="16" t="s">
        <v>3514</v>
      </c>
      <c r="O17" s="1">
        <f>(A1L550C4 * 2 + A1L550C2 + A1L550C3)</f>
        <v>26.646999999999998</v>
      </c>
      <c r="P17" s="16" t="s">
        <v>3515</v>
      </c>
      <c r="Q17" s="1">
        <f>(A1L550C1 + A1L550C2 + A1L550C3 + A1L550C4)</f>
        <v>36.356999999999999</v>
      </c>
      <c r="R17" s="16" t="s">
        <v>3516</v>
      </c>
      <c r="S17" s="18">
        <f>IF(A1L550C5 &lt;&gt; 0,A1L550C6 / A1L550C5,0)</f>
        <v>0.57844009811795849</v>
      </c>
      <c r="T17" s="16" t="s">
        <v>3517</v>
      </c>
      <c r="U17" s="18">
        <f>_xlfn.SINGLE(IF(A1L550C8 = 0,A1L556C8, A1L550C8))</f>
        <v>0.57844009811795849</v>
      </c>
      <c r="V17" s="16" t="s">
        <v>2965</v>
      </c>
      <c r="W17" s="6">
        <v>8.85</v>
      </c>
      <c r="X17" s="16" t="s">
        <v>2965</v>
      </c>
      <c r="Y17" s="6">
        <v>12.887</v>
      </c>
      <c r="Z17" s="16" t="s">
        <v>2965</v>
      </c>
      <c r="AA17" s="6">
        <v>0.621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31.207999999999998</v>
      </c>
      <c r="AF17" s="16" t="s">
        <v>3519</v>
      </c>
      <c r="AG17" s="1">
        <f>(A1L550C13 * 2 + A1L550C11 + A1L550C12)</f>
        <v>13.508000000000001</v>
      </c>
      <c r="AH17" s="16" t="s">
        <v>3520</v>
      </c>
      <c r="AI17" s="1">
        <f>(A1L550C10 + A1L550C11 + A1L550C12 + A1L550C13)</f>
        <v>22.358000000000001</v>
      </c>
      <c r="AJ17" s="16" t="s">
        <v>3521</v>
      </c>
      <c r="AK17" s="18">
        <f>IF(A1L550C14 &lt;&gt; 0,A1L550C15 / A1L550C14,0)</f>
        <v>0.43283773391438096</v>
      </c>
      <c r="AL17" s="16" t="s">
        <v>3522</v>
      </c>
      <c r="AM17" s="18">
        <f>_xlfn.SINGLE(IF(A1L550C17 = 0,A1L556C17, A1L550C17))</f>
        <v>0.43283773391438096</v>
      </c>
      <c r="AN17" s="16" t="s">
        <v>2971</v>
      </c>
      <c r="AO17" s="6">
        <v>11.545</v>
      </c>
      <c r="AP17" s="16" t="s">
        <v>2971</v>
      </c>
      <c r="AQ17" s="6">
        <v>11.178000000000001</v>
      </c>
      <c r="AR17" s="16" t="s">
        <v>2971</v>
      </c>
      <c r="AS17" s="6">
        <v>0.89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35.158000000000001</v>
      </c>
      <c r="AX17" s="16" t="s">
        <v>3524</v>
      </c>
      <c r="AY17" s="1">
        <f>(A1L550C22 * 2 + A1L550C20 + A1L550C21)</f>
        <v>12.068000000000001</v>
      </c>
      <c r="AZ17" s="16" t="s">
        <v>3525</v>
      </c>
      <c r="BA17" s="1">
        <f>(A1L550C19 + A1L550C20 + A1L550C21 + A1L550C22)</f>
        <v>23.613</v>
      </c>
      <c r="BB17" s="16" t="s">
        <v>3526</v>
      </c>
      <c r="BC17" s="18">
        <f>IF(A1L550C23 &lt;&gt; 0,A1L550C24 / A1L550C23,0)</f>
        <v>0.34325046930997216</v>
      </c>
      <c r="BD17" s="16" t="s">
        <v>3527</v>
      </c>
      <c r="BE17" s="18">
        <f>_xlfn.SINGLE(IF(A1L550C26 = 0,A1L556C26, A1L550C26))</f>
        <v>0.34325046930997216</v>
      </c>
      <c r="BF17" s="16" t="s">
        <v>2977</v>
      </c>
      <c r="BG17" s="6">
        <v>14.093</v>
      </c>
      <c r="BH17" s="16" t="s">
        <v>2977</v>
      </c>
      <c r="BI17" s="6">
        <v>12.374000000000001</v>
      </c>
      <c r="BJ17" s="16" t="s">
        <v>2977</v>
      </c>
      <c r="BK17" s="6">
        <v>1.105</v>
      </c>
      <c r="BL17" s="16" t="s">
        <v>2977</v>
      </c>
      <c r="BM17" s="6">
        <v>0.11899999999999999</v>
      </c>
      <c r="BN17" s="16" t="s">
        <v>3528</v>
      </c>
      <c r="BO17" s="1">
        <f>(A1L550C28 * 2 + A1L550C29 + A1L550C30)</f>
        <v>41.664999999999999</v>
      </c>
      <c r="BP17" s="16" t="s">
        <v>3529</v>
      </c>
      <c r="BQ17" s="1">
        <f>(A1L550C31 * 2 + A1L550C29 + A1L550C30)</f>
        <v>13.717000000000001</v>
      </c>
      <c r="BR17" s="16" t="s">
        <v>3530</v>
      </c>
      <c r="BS17" s="1">
        <f>(A1L550C28 + A1L550C29 + A1L550C30 + A1L550C31)</f>
        <v>27.690999999999999</v>
      </c>
      <c r="BT17" s="16" t="s">
        <v>3531</v>
      </c>
      <c r="BU17" s="18">
        <f>IF(A1L550C32 &lt;&gt; 0,A1L550C33 / A1L550C32,0)</f>
        <v>0.3292211688467539</v>
      </c>
      <c r="BV17" s="16" t="s">
        <v>3532</v>
      </c>
      <c r="BW17" s="18">
        <f>_xlfn.SINGLE(IF(A1L550C35 = 0,A1L556C35, A1L550C35))</f>
        <v>0.3292211688467539</v>
      </c>
      <c r="BX17" s="16" t="s">
        <v>2983</v>
      </c>
      <c r="BY17" s="6">
        <v>15.926</v>
      </c>
      <c r="BZ17" s="16" t="s">
        <v>2983</v>
      </c>
      <c r="CA17" s="6">
        <v>13.500999999999999</v>
      </c>
      <c r="CB17" s="16" t="s">
        <v>2983</v>
      </c>
      <c r="CC17" s="6">
        <v>2.129</v>
      </c>
      <c r="CD17" s="16" t="s">
        <v>2983</v>
      </c>
      <c r="CE17" s="6">
        <v>0.107</v>
      </c>
      <c r="CF17" s="16" t="s">
        <v>3533</v>
      </c>
      <c r="CG17" s="1">
        <f>(A1L550C37 * 2 + A1L550C38 + A1L550C39)</f>
        <v>47.481999999999999</v>
      </c>
      <c r="CH17" s="16" t="s">
        <v>3534</v>
      </c>
      <c r="CI17" s="1">
        <f>(A1L550C40 * 2 + A1L550C38 + A1L550C39)</f>
        <v>15.843999999999999</v>
      </c>
      <c r="CJ17" s="16" t="s">
        <v>3535</v>
      </c>
      <c r="CK17" s="1">
        <f>(A1L550C37 + A1L550C38 + A1L550C39 + A1L550C40)</f>
        <v>31.663</v>
      </c>
      <c r="CL17" s="16" t="s">
        <v>3536</v>
      </c>
      <c r="CM17" s="18">
        <f>IF(A1L550C41 &lt;&gt; 0,A1L550C42 / A1L550C41,0)</f>
        <v>0.33368434354071014</v>
      </c>
      <c r="CN17" s="16" t="s">
        <v>3537</v>
      </c>
      <c r="CO17" s="18">
        <f>_xlfn.SINGLE(IF(A1L550C44 = 0,A1L556C44, A1L550C44))</f>
        <v>0.33368434354071014</v>
      </c>
      <c r="CP17" s="16" t="s">
        <v>3538</v>
      </c>
      <c r="CQ17" s="18">
        <f>IF(RUN_YEARS &gt; 1,(A1L550C1 + A1L550C10) / 2, 0)</f>
        <v>9.2800000000000011</v>
      </c>
      <c r="CR17" s="16" t="s">
        <v>3539</v>
      </c>
      <c r="CS17" s="18">
        <f>IF(RUN_YEARS &gt; 1,(A1L550C2 + A1L550C11) / 2, 0)</f>
        <v>19.043500000000002</v>
      </c>
      <c r="CT17" s="16" t="s">
        <v>3540</v>
      </c>
      <c r="CU17" s="18">
        <f>IF(RUN_YEARS &gt; 1,(A1L550C3 + A1L550C12) / 2, 0)</f>
        <v>1.034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38.637500000000003</v>
      </c>
      <c r="CZ17" s="16" t="s">
        <v>3543</v>
      </c>
      <c r="DA17" s="18">
        <f>IF(RUN_YEARS &gt; 1,(A1L550C6 + A1L550C15) / 2, 0)</f>
        <v>20.077500000000001</v>
      </c>
      <c r="DB17" s="16" t="s">
        <v>3544</v>
      </c>
      <c r="DC17" s="18">
        <f>IF(RUN_YEARS &gt; 1,(A1L550C7 + A1L550C16) / 2, 0)</f>
        <v>29.357500000000002</v>
      </c>
      <c r="DD17" s="16" t="s">
        <v>3545</v>
      </c>
      <c r="DE17" s="18">
        <f>IF(A1L550C50 &lt;&gt; 0,A1L550C51 / A1L550C50,0)</f>
        <v>0.5196376577159495</v>
      </c>
      <c r="DF17" s="16" t="s">
        <v>3546</v>
      </c>
      <c r="DG17" s="18">
        <f>_xlfn.SINGLE(IF(A1L550C53 = 0,A1L556C53, A1L550C53))</f>
        <v>0.5196376577159495</v>
      </c>
      <c r="DH17" s="16" t="s">
        <v>3547</v>
      </c>
      <c r="DI17" s="18">
        <f>IF(RUN_YEARS &gt; 2,(A1L550C1 + A1L550C10 + A1L550C19) / 3, 0)</f>
        <v>10.035000000000002</v>
      </c>
      <c r="DJ17" s="16" t="s">
        <v>3548</v>
      </c>
      <c r="DK17" s="18">
        <f>IF(RUN_YEARS &gt; 2,(A1L550C2 + A1L550C11 + A1L550C20) / 3, 0)</f>
        <v>16.421666666666667</v>
      </c>
      <c r="DL17" s="16" t="s">
        <v>3549</v>
      </c>
      <c r="DM17" s="18">
        <f>IF(RUN_YEARS &gt; 2,(A1L550C3 + A1L550C12 + A1L550C21) / 3, 0)</f>
        <v>0.9860000000000001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37.477666666666671</v>
      </c>
      <c r="DR17" s="16" t="s">
        <v>3552</v>
      </c>
      <c r="DS17" s="18">
        <f>IF(RUN_YEARS &gt; 2,(A1L550C6 + A1L550C15 + A1L550C24) / 3, 0)</f>
        <v>17.407666666666668</v>
      </c>
      <c r="DT17" s="16" t="s">
        <v>3553</v>
      </c>
      <c r="DU17" s="18">
        <f>IF(RUN_YEARS &gt; 2,(A1L550C7 + A1L550C16 + A1L550C25) / 3, 0)</f>
        <v>27.442666666666668</v>
      </c>
      <c r="DV17" s="16" t="s">
        <v>3554</v>
      </c>
      <c r="DW17" s="18">
        <f>IF(A1L550C59 &lt;&gt; 0,A1L550C60 / A1L550C59,0)</f>
        <v>0.4644810687253742</v>
      </c>
      <c r="DX17" s="16" t="s">
        <v>3555</v>
      </c>
      <c r="DY17" s="18">
        <f>_xlfn.SINGLE(IF(A1L550C62 = 0,A1L556C62, A1L550C62))</f>
        <v>0.4644810687253742</v>
      </c>
      <c r="DZ17" s="16" t="s">
        <v>3556</v>
      </c>
      <c r="EA17" s="18">
        <f>IF(RUN_YEARS &gt; 3,(A1L550C1 + A1L550C10 + A1L550C19 + A1L550C28) / 4, 0)</f>
        <v>11.049500000000002</v>
      </c>
      <c r="EB17" s="16" t="s">
        <v>3557</v>
      </c>
      <c r="EC17" s="18">
        <f>IF(RUN_YEARS &gt; 3,(A1L550C2 + A1L550C11 + A1L550C20 + A1L550C29) / 4, 0)</f>
        <v>15.409750000000001</v>
      </c>
      <c r="ED17" s="16" t="s">
        <v>3558</v>
      </c>
      <c r="EE17" s="18">
        <f>IF(RUN_YEARS &gt; 3,(A1L550C3 + A1L550C12 + A1L550C21 + A1L550C30) / 4, 0)</f>
        <v>1.0157500000000002</v>
      </c>
      <c r="EF17" s="16" t="s">
        <v>3559</v>
      </c>
      <c r="EG17" s="18">
        <f>IF(RUN_YEARS &gt; 3,(A1L550C4 + A1L550C13 + A1L550C22 + A1L550C31) / 4, 0)</f>
        <v>2.9749999999999999E-2</v>
      </c>
      <c r="EH17" s="16" t="s">
        <v>3560</v>
      </c>
      <c r="EI17" s="18">
        <f>IF(RUN_YEARS &gt; 3,(A1L550C5 + A1L550C14 + A1L550C23 + A1L550C32) / 4, 0)</f>
        <v>38.524500000000003</v>
      </c>
      <c r="EJ17" s="16" t="s">
        <v>3561</v>
      </c>
      <c r="EK17" s="18">
        <f>IF(RUN_YEARS &gt; 3,(A1L550C6 + A1L550C15 + A1L550C24 + A1L550C33) / 4, 0)</f>
        <v>16.484999999999999</v>
      </c>
      <c r="EL17" s="16" t="s">
        <v>3562</v>
      </c>
      <c r="EM17" s="18">
        <f>IF(RUN_YEARS &gt; 3,(A1L550C7 + A1L550C16 + A1L550C25 + A1L550C34) / 4, 0)</f>
        <v>27.504750000000001</v>
      </c>
      <c r="EN17" s="16" t="s">
        <v>3563</v>
      </c>
      <c r="EO17" s="18">
        <f>IF(A1L550C68 &lt;&gt; 0,A1L550C69 / A1L550C68,0)</f>
        <v>0.42790951212864536</v>
      </c>
      <c r="EP17" s="16" t="s">
        <v>3564</v>
      </c>
      <c r="EQ17" s="18">
        <f>_xlfn.SINGLE(IF(A1L550C71 = 0,A1L556C71, A1L550C71))</f>
        <v>0.42790951212864536</v>
      </c>
      <c r="ER17" s="16" t="s">
        <v>3565</v>
      </c>
      <c r="ES17" s="18">
        <f>IF(RUN_YEARS &gt; 4,(A1L550C1 + A1L550C10 + A1L550C19 + A1L550C28 + A1L550C37) / 5, 0)</f>
        <v>12.024800000000003</v>
      </c>
      <c r="ET17" s="16" t="s">
        <v>3566</v>
      </c>
      <c r="EU17" s="18">
        <f>IF(RUN_YEARS &gt; 4,(A1L550C2 + A1L550C11 + A1L550C20 + A1L550C29 + A1L550C38) / 5, 0)</f>
        <v>15.028</v>
      </c>
      <c r="EV17" s="16" t="s">
        <v>3567</v>
      </c>
      <c r="EW17" s="18">
        <f>IF(RUN_YEARS &gt; 4,(A1L550C3 + A1L550C12 + A1L550C21 + A1L550C30 + A1L550C39) / 5, 0)</f>
        <v>1.2383999999999999</v>
      </c>
      <c r="EX17" s="16" t="s">
        <v>3568</v>
      </c>
      <c r="EY17" s="18">
        <f>IF(RUN_YEARS &gt; 4,(A1L550C4 + A1L550C13 + A1L550C22 + A1L550C31 + A1L550C40) / 5, 0)</f>
        <v>4.5199999999999997E-2</v>
      </c>
      <c r="EZ17" s="16" t="s">
        <v>3569</v>
      </c>
      <c r="FA17" s="18">
        <f>IF(RUN_YEARS &gt; 4,(A1L550C5 + A1L550C14 + A1L550C23 + A1L550C32 + A1L550C41) / 5, 0)</f>
        <v>40.316000000000003</v>
      </c>
      <c r="FB17" s="16" t="s">
        <v>3570</v>
      </c>
      <c r="FC17" s="18">
        <f>IF(RUN_YEARS &gt; 4,(A1L550C6 + A1L550C15 + A1L550C24 + A1L550C33 + A1L550C42) / 5, 0)</f>
        <v>16.3568</v>
      </c>
      <c r="FD17" s="16" t="s">
        <v>3571</v>
      </c>
      <c r="FE17" s="18">
        <f>IF(RUN_YEARS &gt; 4,(A1L550C7 + A1L550C16 + A1L550C25 + A1L550C34 + A1L550C43) / 5, 0)</f>
        <v>28.336400000000005</v>
      </c>
      <c r="FF17" s="16" t="s">
        <v>3572</v>
      </c>
      <c r="FG17" s="18">
        <f>IF(A1L550C77 &lt;&gt; 0,A1L550C78 / A1L550C77,0)</f>
        <v>0.40571485266395474</v>
      </c>
      <c r="FH17" s="16" t="s">
        <v>3573</v>
      </c>
      <c r="FI17" s="18">
        <f>_xlfn.SINGLE(IF(A1L550C80 = 0,A1L556C80, A1L550C80))</f>
        <v>0.40571485266395474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6699.0529999999999</v>
      </c>
      <c r="F18" s="16" t="s">
        <v>2959</v>
      </c>
      <c r="G18" s="6">
        <v>1234.528</v>
      </c>
      <c r="H18" s="16" t="s">
        <v>2959</v>
      </c>
      <c r="I18" s="6">
        <v>945.99900000000002</v>
      </c>
      <c r="J18" s="16" t="s">
        <v>2959</v>
      </c>
      <c r="K18" s="6">
        <v>221.77199999999999</v>
      </c>
      <c r="L18" s="16" t="s">
        <v>3574</v>
      </c>
      <c r="M18" s="1">
        <f>(A1L551C1 * 2 + A1L551C2 + A1L551C3)</f>
        <v>15578.633</v>
      </c>
      <c r="N18" s="16" t="s">
        <v>3575</v>
      </c>
      <c r="O18" s="1">
        <f>(A1L551C4 * 2 + A1L551C2 + A1L551C3)</f>
        <v>2624.0709999999999</v>
      </c>
      <c r="P18" s="16" t="s">
        <v>3576</v>
      </c>
      <c r="Q18" s="1">
        <f>(A1L551C1 + A1L551C2 + A1L551C3 + A1L551C4)</f>
        <v>9101.3520000000008</v>
      </c>
      <c r="R18" s="16" t="s">
        <v>3577</v>
      </c>
      <c r="S18" s="18">
        <f>IF(A1L551C5 &lt;&gt; 0,A1L551C6 / A1L551C5,0)</f>
        <v>0.168440388832576</v>
      </c>
      <c r="T18" s="16" t="s">
        <v>3578</v>
      </c>
      <c r="U18" s="18">
        <f>_xlfn.SINGLE(IF(A1L551C8 = 0,A1L556C8, A1L551C8))</f>
        <v>0.168440388832576</v>
      </c>
      <c r="V18" s="16" t="s">
        <v>2965</v>
      </c>
      <c r="W18" s="6">
        <v>6428.3069999999998</v>
      </c>
      <c r="X18" s="16" t="s">
        <v>2965</v>
      </c>
      <c r="Y18" s="6">
        <v>1161.7840000000001</v>
      </c>
      <c r="Z18" s="16" t="s">
        <v>2965</v>
      </c>
      <c r="AA18" s="6">
        <v>945.86800000000005</v>
      </c>
      <c r="AB18" s="16" t="s">
        <v>2965</v>
      </c>
      <c r="AC18" s="6">
        <v>205.19800000000001</v>
      </c>
      <c r="AD18" s="16" t="s">
        <v>3579</v>
      </c>
      <c r="AE18" s="1">
        <f>(A1L551C10 * 2 + A1L551C11 + A1L551C12)</f>
        <v>14964.266</v>
      </c>
      <c r="AF18" s="16" t="s">
        <v>3580</v>
      </c>
      <c r="AG18" s="1">
        <f>(A1L551C13 * 2 + A1L551C11 + A1L551C12)</f>
        <v>2518.0480000000002</v>
      </c>
      <c r="AH18" s="16" t="s">
        <v>3581</v>
      </c>
      <c r="AI18" s="1">
        <f>(A1L551C10 + A1L551C11 + A1L551C12 + A1L551C13)</f>
        <v>8741.1570000000011</v>
      </c>
      <c r="AJ18" s="16" t="s">
        <v>3582</v>
      </c>
      <c r="AK18" s="18">
        <f>IF(A1L551C14 &lt;&gt; 0,A1L551C15 / A1L551C14,0)</f>
        <v>0.16827073242349477</v>
      </c>
      <c r="AL18" s="16" t="s">
        <v>3583</v>
      </c>
      <c r="AM18" s="18">
        <f>_xlfn.SINGLE(IF(A1L551C17 = 0,A1L556C17, A1L551C17))</f>
        <v>0.16827073242349477</v>
      </c>
      <c r="AN18" s="16" t="s">
        <v>2971</v>
      </c>
      <c r="AO18" s="6">
        <v>6429.2460000000001</v>
      </c>
      <c r="AP18" s="16" t="s">
        <v>2971</v>
      </c>
      <c r="AQ18" s="6">
        <v>1155.327</v>
      </c>
      <c r="AR18" s="16" t="s">
        <v>2971</v>
      </c>
      <c r="AS18" s="6">
        <v>956.13</v>
      </c>
      <c r="AT18" s="16" t="s">
        <v>2971</v>
      </c>
      <c r="AU18" s="6">
        <v>193.417</v>
      </c>
      <c r="AV18" s="16" t="s">
        <v>3584</v>
      </c>
      <c r="AW18" s="1">
        <f>(A1L551C19 * 2 + A1L551C20 + A1L551C21)</f>
        <v>14969.948999999999</v>
      </c>
      <c r="AX18" s="16" t="s">
        <v>3585</v>
      </c>
      <c r="AY18" s="1">
        <f>(A1L551C22 * 2 + A1L551C20 + A1L551C21)</f>
        <v>2498.2910000000002</v>
      </c>
      <c r="AZ18" s="16" t="s">
        <v>3586</v>
      </c>
      <c r="BA18" s="1">
        <f>(A1L551C19 + A1L551C20 + A1L551C21 + A1L551C22)</f>
        <v>8734.119999999999</v>
      </c>
      <c r="BB18" s="16" t="s">
        <v>3587</v>
      </c>
      <c r="BC18" s="18">
        <f>IF(A1L551C23 &lt;&gt; 0,A1L551C24 / A1L551C23,0)</f>
        <v>0.16688707489918639</v>
      </c>
      <c r="BD18" s="16" t="s">
        <v>3588</v>
      </c>
      <c r="BE18" s="18">
        <f>_xlfn.SINGLE(IF(A1L551C26 = 0,A1L556C26, A1L551C26))</f>
        <v>0.16688707489918639</v>
      </c>
      <c r="BF18" s="16" t="s">
        <v>2977</v>
      </c>
      <c r="BG18" s="6">
        <v>6859.68</v>
      </c>
      <c r="BH18" s="16" t="s">
        <v>2977</v>
      </c>
      <c r="BI18" s="6">
        <v>1230.374</v>
      </c>
      <c r="BJ18" s="16" t="s">
        <v>2977</v>
      </c>
      <c r="BK18" s="6">
        <v>942.88300000000004</v>
      </c>
      <c r="BL18" s="16" t="s">
        <v>2977</v>
      </c>
      <c r="BM18" s="6">
        <v>208.3</v>
      </c>
      <c r="BN18" s="16" t="s">
        <v>3589</v>
      </c>
      <c r="BO18" s="1">
        <f>(A1L551C28 * 2 + A1L551C29 + A1L551C30)</f>
        <v>15892.617</v>
      </c>
      <c r="BP18" s="16" t="s">
        <v>3590</v>
      </c>
      <c r="BQ18" s="1">
        <f>(A1L551C31 * 2 + A1L551C29 + A1L551C30)</f>
        <v>2589.857</v>
      </c>
      <c r="BR18" s="16" t="s">
        <v>3591</v>
      </c>
      <c r="BS18" s="1">
        <f>(A1L551C28 + A1L551C29 + A1L551C30 + A1L551C31)</f>
        <v>9241.2369999999992</v>
      </c>
      <c r="BT18" s="16" t="s">
        <v>3592</v>
      </c>
      <c r="BU18" s="18">
        <f>IF(A1L551C32 &lt;&gt; 0,A1L551C33 / A1L551C32,0)</f>
        <v>0.16295975672225663</v>
      </c>
      <c r="BV18" s="16" t="s">
        <v>3593</v>
      </c>
      <c r="BW18" s="18">
        <f>_xlfn.SINGLE(IF(A1L551C35 = 0,A1L556C35, A1L551C35))</f>
        <v>0.16295975672225663</v>
      </c>
      <c r="BX18" s="16" t="s">
        <v>2983</v>
      </c>
      <c r="BY18" s="6">
        <v>6505.4390000000003</v>
      </c>
      <c r="BZ18" s="16" t="s">
        <v>2983</v>
      </c>
      <c r="CA18" s="6">
        <v>1079.703</v>
      </c>
      <c r="CB18" s="16" t="s">
        <v>2983</v>
      </c>
      <c r="CC18" s="6">
        <v>888.82399999999996</v>
      </c>
      <c r="CD18" s="16" t="s">
        <v>2983</v>
      </c>
      <c r="CE18" s="6">
        <v>162.98099999999999</v>
      </c>
      <c r="CF18" s="16" t="s">
        <v>3594</v>
      </c>
      <c r="CG18" s="1">
        <f>(A1L551C37 * 2 + A1L551C38 + A1L551C39)</f>
        <v>14979.405000000001</v>
      </c>
      <c r="CH18" s="16" t="s">
        <v>3595</v>
      </c>
      <c r="CI18" s="1">
        <f>(A1L551C40 * 2 + A1L551C38 + A1L551C39)</f>
        <v>2294.489</v>
      </c>
      <c r="CJ18" s="16" t="s">
        <v>3596</v>
      </c>
      <c r="CK18" s="1">
        <f>(A1L551C37 + A1L551C38 + A1L551C39 + A1L551C40)</f>
        <v>8636.9470000000001</v>
      </c>
      <c r="CL18" s="16" t="s">
        <v>3597</v>
      </c>
      <c r="CM18" s="18">
        <f>IF(A1L551C41 &lt;&gt; 0,A1L551C42 / A1L551C41,0)</f>
        <v>0.15317624431678026</v>
      </c>
      <c r="CN18" s="16" t="s">
        <v>3598</v>
      </c>
      <c r="CO18" s="18">
        <f>_xlfn.SINGLE(IF(A1L551C44 = 0,A1L556C44, A1L551C44))</f>
        <v>0.15317624431678026</v>
      </c>
      <c r="CP18" s="16" t="s">
        <v>3599</v>
      </c>
      <c r="CQ18" s="18">
        <f>IF(RUN_YEARS &gt; 1,(A1L551C1 + A1L551C10) / 2, 0)</f>
        <v>6563.68</v>
      </c>
      <c r="CR18" s="16" t="s">
        <v>3600</v>
      </c>
      <c r="CS18" s="18">
        <f>IF(RUN_YEARS &gt; 1,(A1L551C2 + A1L551C11) / 2, 0)</f>
        <v>1198.1559999999999</v>
      </c>
      <c r="CT18" s="16" t="s">
        <v>3601</v>
      </c>
      <c r="CU18" s="18">
        <f>IF(RUN_YEARS &gt; 1,(A1L551C3 + A1L551C12) / 2, 0)</f>
        <v>945.93350000000009</v>
      </c>
      <c r="CV18" s="16" t="s">
        <v>3602</v>
      </c>
      <c r="CW18" s="18">
        <f>IF(RUN_YEARS &gt; 1,(A1L551C4 + A1L551C13) / 2, 0)</f>
        <v>213.48500000000001</v>
      </c>
      <c r="CX18" s="16" t="s">
        <v>3603</v>
      </c>
      <c r="CY18" s="18">
        <f>IF(RUN_YEARS &gt; 1,(A1L551C5 + A1L551C14) / 2, 0)</f>
        <v>15271.449499999999</v>
      </c>
      <c r="CZ18" s="16" t="s">
        <v>3604</v>
      </c>
      <c r="DA18" s="18">
        <f>IF(RUN_YEARS &gt; 1,(A1L551C6 + A1L551C15) / 2, 0)</f>
        <v>2571.0595000000003</v>
      </c>
      <c r="DB18" s="16" t="s">
        <v>3605</v>
      </c>
      <c r="DC18" s="18">
        <f>IF(RUN_YEARS &gt; 1,(A1L551C7 + A1L551C16) / 2, 0)</f>
        <v>8921.2545000000009</v>
      </c>
      <c r="DD18" s="16" t="s">
        <v>3606</v>
      </c>
      <c r="DE18" s="18">
        <f>IF(A1L551C50 &lt;&gt; 0,A1L551C51 / A1L551C50,0)</f>
        <v>0.16835726693788958</v>
      </c>
      <c r="DF18" s="16" t="s">
        <v>3607</v>
      </c>
      <c r="DG18" s="18">
        <f>_xlfn.SINGLE(IF(A1L551C53 = 0,A1L556C53, A1L551C53))</f>
        <v>0.16835726693788958</v>
      </c>
      <c r="DH18" s="16" t="s">
        <v>3608</v>
      </c>
      <c r="DI18" s="18">
        <f>IF(RUN_YEARS &gt; 2,(A1L551C1 + A1L551C10 + A1L551C19) / 3, 0)</f>
        <v>6518.8686666666663</v>
      </c>
      <c r="DJ18" s="16" t="s">
        <v>3609</v>
      </c>
      <c r="DK18" s="18">
        <f>IF(RUN_YEARS &gt; 2,(A1L551C2 + A1L551C11 + A1L551C20) / 3, 0)</f>
        <v>1183.8796666666667</v>
      </c>
      <c r="DL18" s="16" t="s">
        <v>3610</v>
      </c>
      <c r="DM18" s="18">
        <f>IF(RUN_YEARS &gt; 2,(A1L551C3 + A1L551C12 + A1L551C21) / 3, 0)</f>
        <v>949.33233333333339</v>
      </c>
      <c r="DN18" s="16" t="s">
        <v>3611</v>
      </c>
      <c r="DO18" s="18">
        <f>IF(RUN_YEARS &gt; 2,(A1L551C4 + A1L551C13 + A1L551C22) / 3, 0)</f>
        <v>206.79566666666668</v>
      </c>
      <c r="DP18" s="16" t="s">
        <v>3612</v>
      </c>
      <c r="DQ18" s="18">
        <f>IF(RUN_YEARS &gt; 2,(A1L551C5 + A1L551C14 + A1L551C23) / 3, 0)</f>
        <v>15170.949333333332</v>
      </c>
      <c r="DR18" s="16" t="s">
        <v>3613</v>
      </c>
      <c r="DS18" s="18">
        <f>IF(RUN_YEARS &gt; 2,(A1L551C6 + A1L551C15 + A1L551C24) / 3, 0)</f>
        <v>2546.8033333333337</v>
      </c>
      <c r="DT18" s="16" t="s">
        <v>3614</v>
      </c>
      <c r="DU18" s="18">
        <f>IF(RUN_YEARS &gt; 2,(A1L551C7 + A1L551C16 + A1L551C25) / 3, 0)</f>
        <v>8858.8763333333336</v>
      </c>
      <c r="DV18" s="16" t="s">
        <v>3615</v>
      </c>
      <c r="DW18" s="18">
        <f>IF(A1L551C59 &lt;&gt; 0,A1L551C60 / A1L551C59,0)</f>
        <v>0.16787369579684405</v>
      </c>
      <c r="DX18" s="16" t="s">
        <v>3616</v>
      </c>
      <c r="DY18" s="18">
        <f>_xlfn.SINGLE(IF(A1L551C62 = 0,A1L556C62, A1L551C62))</f>
        <v>0.16787369579684405</v>
      </c>
      <c r="DZ18" s="16" t="s">
        <v>3617</v>
      </c>
      <c r="EA18" s="18">
        <f>IF(RUN_YEARS &gt; 3,(A1L551C1 + A1L551C10 + A1L551C19 + A1L551C28) / 4, 0)</f>
        <v>6604.0715</v>
      </c>
      <c r="EB18" s="16" t="s">
        <v>3618</v>
      </c>
      <c r="EC18" s="18">
        <f>IF(RUN_YEARS &gt; 3,(A1L551C2 + A1L551C11 + A1L551C20 + A1L551C29) / 4, 0)</f>
        <v>1195.50325</v>
      </c>
      <c r="ED18" s="16" t="s">
        <v>3619</v>
      </c>
      <c r="EE18" s="18">
        <f>IF(RUN_YEARS &gt; 3,(A1L551C3 + A1L551C12 + A1L551C21 + A1L551C30) / 4, 0)</f>
        <v>947.72</v>
      </c>
      <c r="EF18" s="16" t="s">
        <v>3620</v>
      </c>
      <c r="EG18" s="18">
        <f>IF(RUN_YEARS &gt; 3,(A1L551C4 + A1L551C13 + A1L551C22 + A1L551C31) / 4, 0)</f>
        <v>207.17175000000003</v>
      </c>
      <c r="EH18" s="16" t="s">
        <v>3621</v>
      </c>
      <c r="EI18" s="18">
        <f>IF(RUN_YEARS &gt; 3,(A1L551C5 + A1L551C14 + A1L551C23 + A1L551C32) / 4, 0)</f>
        <v>15351.366249999999</v>
      </c>
      <c r="EJ18" s="16" t="s">
        <v>3622</v>
      </c>
      <c r="EK18" s="18">
        <f>IF(RUN_YEARS &gt; 3,(A1L551C6 + A1L551C15 + A1L551C24 + A1L551C33) / 4, 0)</f>
        <v>2557.56675</v>
      </c>
      <c r="EL18" s="16" t="s">
        <v>3623</v>
      </c>
      <c r="EM18" s="18">
        <f>IF(RUN_YEARS &gt; 3,(A1L551C7 + A1L551C16 + A1L551C25 + A1L551C34) / 4, 0)</f>
        <v>8954.4665000000005</v>
      </c>
      <c r="EN18" s="16" t="s">
        <v>3624</v>
      </c>
      <c r="EO18" s="18">
        <f>IF(A1L551C68 &lt;&gt; 0,A1L551C69 / A1L551C68,0)</f>
        <v>0.16660189773011247</v>
      </c>
      <c r="EP18" s="16" t="s">
        <v>3625</v>
      </c>
      <c r="EQ18" s="18">
        <f>_xlfn.SINGLE(IF(A1L551C71 = 0,A1L556C71, A1L551C71))</f>
        <v>0.16660189773011247</v>
      </c>
      <c r="ER18" s="16" t="s">
        <v>3626</v>
      </c>
      <c r="ES18" s="18">
        <f>IF(RUN_YEARS &gt; 4,(A1L551C1 + A1L551C10 + A1L551C19 + A1L551C28 + A1L551C37) / 5, 0)</f>
        <v>6584.3449999999993</v>
      </c>
      <c r="ET18" s="16" t="s">
        <v>3627</v>
      </c>
      <c r="EU18" s="18">
        <f>IF(RUN_YEARS &gt; 4,(A1L551C2 + A1L551C11 + A1L551C20 + A1L551C29 + A1L551C38) / 5, 0)</f>
        <v>1172.3432</v>
      </c>
      <c r="EV18" s="16" t="s">
        <v>3628</v>
      </c>
      <c r="EW18" s="18">
        <f>IF(RUN_YEARS &gt; 4,(A1L551C3 + A1L551C12 + A1L551C21 + A1L551C30 + A1L551C39) / 5, 0)</f>
        <v>935.94079999999997</v>
      </c>
      <c r="EX18" s="16" t="s">
        <v>3629</v>
      </c>
      <c r="EY18" s="18">
        <f>IF(RUN_YEARS &gt; 4,(A1L551C4 + A1L551C13 + A1L551C22 + A1L551C31 + A1L551C40) / 5, 0)</f>
        <v>198.33360000000002</v>
      </c>
      <c r="EZ18" s="16" t="s">
        <v>3630</v>
      </c>
      <c r="FA18" s="18">
        <f>IF(RUN_YEARS &gt; 4,(A1L551C5 + A1L551C14 + A1L551C23 + A1L551C32 + A1L551C41) / 5, 0)</f>
        <v>15276.973999999998</v>
      </c>
      <c r="FB18" s="16" t="s">
        <v>3631</v>
      </c>
      <c r="FC18" s="18">
        <f>IF(RUN_YEARS &gt; 4,(A1L551C6 + A1L551C15 + A1L551C24 + A1L551C33 + A1L551C42) / 5, 0)</f>
        <v>2504.9512</v>
      </c>
      <c r="FD18" s="16" t="s">
        <v>3632</v>
      </c>
      <c r="FE18" s="18">
        <f>IF(RUN_YEARS &gt; 4,(A1L551C7 + A1L551C16 + A1L551C25 + A1L551C34 + A1L551C43) / 5, 0)</f>
        <v>8890.9626000000007</v>
      </c>
      <c r="FF18" s="16" t="s">
        <v>3633</v>
      </c>
      <c r="FG18" s="18">
        <f>IF(A1L551C77 &lt;&gt; 0,A1L551C78 / A1L551C77,0)</f>
        <v>0.16396906874358758</v>
      </c>
      <c r="FH18" s="16" t="s">
        <v>3634</v>
      </c>
      <c r="FI18" s="18">
        <f>_xlfn.SINGLE(IF(A1L551C80 = 0,A1L556C80, A1L551C80))</f>
        <v>0.16396906874358758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423.46199999999999</v>
      </c>
      <c r="F19" s="16" t="s">
        <v>2959</v>
      </c>
      <c r="G19" s="6">
        <v>53.835000000000001</v>
      </c>
      <c r="H19" s="16" t="s">
        <v>2959</v>
      </c>
      <c r="I19" s="6">
        <v>34.222000000000001</v>
      </c>
      <c r="J19" s="16" t="s">
        <v>2959</v>
      </c>
      <c r="K19" s="6">
        <v>122.315</v>
      </c>
      <c r="L19" s="16" t="s">
        <v>3635</v>
      </c>
      <c r="M19" s="1">
        <f>(A1L552C1 * 2 + A1L552C2 + A1L552C3)</f>
        <v>934.98099999999999</v>
      </c>
      <c r="N19" s="16" t="s">
        <v>3636</v>
      </c>
      <c r="O19" s="1">
        <f>(A1L552C4 * 2 + A1L552C2 + A1L552C3)</f>
        <v>332.68699999999995</v>
      </c>
      <c r="P19" s="16" t="s">
        <v>3637</v>
      </c>
      <c r="Q19" s="1">
        <f>(A1L552C1 + A1L552C2 + A1L552C3 + A1L552C4)</f>
        <v>633.83399999999995</v>
      </c>
      <c r="R19" s="16" t="s">
        <v>3638</v>
      </c>
      <c r="S19" s="18">
        <f>IF(A1L552C5 &lt;&gt; 0,A1L552C6 / A1L552C5,0)</f>
        <v>0.35582220387366154</v>
      </c>
      <c r="T19" s="16" t="s">
        <v>3639</v>
      </c>
      <c r="U19" s="18">
        <f>_xlfn.SINGLE(IF(A1L552C8 = 0,A1L556C8, A1L552C8))</f>
        <v>0.35582220387366154</v>
      </c>
      <c r="V19" s="16" t="s">
        <v>2965</v>
      </c>
      <c r="W19" s="6">
        <v>431.19400000000002</v>
      </c>
      <c r="X19" s="16" t="s">
        <v>2965</v>
      </c>
      <c r="Y19" s="6">
        <v>34.488999999999997</v>
      </c>
      <c r="Z19" s="16" t="s">
        <v>2965</v>
      </c>
      <c r="AA19" s="6">
        <v>26.48</v>
      </c>
      <c r="AB19" s="16" t="s">
        <v>2965</v>
      </c>
      <c r="AC19" s="6">
        <v>107.099</v>
      </c>
      <c r="AD19" s="16" t="s">
        <v>3640</v>
      </c>
      <c r="AE19" s="1">
        <f>(A1L552C10 * 2 + A1L552C11 + A1L552C12)</f>
        <v>923.35700000000008</v>
      </c>
      <c r="AF19" s="16" t="s">
        <v>3641</v>
      </c>
      <c r="AG19" s="1">
        <f>(A1L552C13 * 2 + A1L552C11 + A1L552C12)</f>
        <v>275.16700000000003</v>
      </c>
      <c r="AH19" s="16" t="s">
        <v>3642</v>
      </c>
      <c r="AI19" s="1">
        <f>(A1L552C10 + A1L552C11 + A1L552C12 + A1L552C13)</f>
        <v>599.26200000000006</v>
      </c>
      <c r="AJ19" s="16" t="s">
        <v>3643</v>
      </c>
      <c r="AK19" s="18">
        <f>IF(A1L552C14 &lt;&gt; 0,A1L552C15 / A1L552C14,0)</f>
        <v>0.2980071629932951</v>
      </c>
      <c r="AL19" s="16" t="s">
        <v>3644</v>
      </c>
      <c r="AM19" s="18">
        <f>_xlfn.SINGLE(IF(A1L552C17 = 0,A1L556C17, A1L552C17))</f>
        <v>0.2980071629932951</v>
      </c>
      <c r="AN19" s="16" t="s">
        <v>2971</v>
      </c>
      <c r="AO19" s="6">
        <v>523.73400000000004</v>
      </c>
      <c r="AP19" s="16" t="s">
        <v>2971</v>
      </c>
      <c r="AQ19" s="6">
        <v>36.405999999999999</v>
      </c>
      <c r="AR19" s="16" t="s">
        <v>2971</v>
      </c>
      <c r="AS19" s="6">
        <v>28.035</v>
      </c>
      <c r="AT19" s="16" t="s">
        <v>2971</v>
      </c>
      <c r="AU19" s="6">
        <v>144.114</v>
      </c>
      <c r="AV19" s="16" t="s">
        <v>3645</v>
      </c>
      <c r="AW19" s="1">
        <f>(A1L552C19 * 2 + A1L552C20 + A1L552C21)</f>
        <v>1111.9090000000001</v>
      </c>
      <c r="AX19" s="16" t="s">
        <v>3646</v>
      </c>
      <c r="AY19" s="1">
        <f>(A1L552C22 * 2 + A1L552C20 + A1L552C21)</f>
        <v>352.66900000000004</v>
      </c>
      <c r="AZ19" s="16" t="s">
        <v>3647</v>
      </c>
      <c r="BA19" s="1">
        <f>(A1L552C19 + A1L552C20 + A1L552C21 + A1L552C22)</f>
        <v>732.28899999999999</v>
      </c>
      <c r="BB19" s="16" t="s">
        <v>3648</v>
      </c>
      <c r="BC19" s="18">
        <f>IF(A1L552C23 &lt;&gt; 0,A1L552C24 / A1L552C23,0)</f>
        <v>0.31717433710852239</v>
      </c>
      <c r="BD19" s="16" t="s">
        <v>3649</v>
      </c>
      <c r="BE19" s="18">
        <f>_xlfn.SINGLE(IF(A1L552C26 = 0,A1L556C26, A1L552C26))</f>
        <v>0.31717433710852239</v>
      </c>
      <c r="BF19" s="16" t="s">
        <v>2977</v>
      </c>
      <c r="BG19" s="6">
        <v>556.92200000000003</v>
      </c>
      <c r="BH19" s="16" t="s">
        <v>2977</v>
      </c>
      <c r="BI19" s="6">
        <v>48.363</v>
      </c>
      <c r="BJ19" s="16" t="s">
        <v>2977</v>
      </c>
      <c r="BK19" s="6">
        <v>33.390999999999998</v>
      </c>
      <c r="BL19" s="16" t="s">
        <v>2977</v>
      </c>
      <c r="BM19" s="6">
        <v>169.79400000000001</v>
      </c>
      <c r="BN19" s="16" t="s">
        <v>3650</v>
      </c>
      <c r="BO19" s="1">
        <f>(A1L552C28 * 2 + A1L552C29 + A1L552C30)</f>
        <v>1195.5980000000002</v>
      </c>
      <c r="BP19" s="16" t="s">
        <v>3651</v>
      </c>
      <c r="BQ19" s="1">
        <f>(A1L552C31 * 2 + A1L552C29 + A1L552C30)</f>
        <v>421.34200000000004</v>
      </c>
      <c r="BR19" s="16" t="s">
        <v>3652</v>
      </c>
      <c r="BS19" s="1">
        <f>(A1L552C28 + A1L552C29 + A1L552C30 + A1L552C31)</f>
        <v>808.47</v>
      </c>
      <c r="BT19" s="16" t="s">
        <v>3653</v>
      </c>
      <c r="BU19" s="18">
        <f>IF(A1L552C32 &lt;&gt; 0,A1L552C33 / A1L552C32,0)</f>
        <v>0.35241109469905435</v>
      </c>
      <c r="BV19" s="16" t="s">
        <v>3654</v>
      </c>
      <c r="BW19" s="18">
        <f>_xlfn.SINGLE(IF(A1L552C35 = 0,A1L556C35, A1L552C35))</f>
        <v>0.35241109469905435</v>
      </c>
      <c r="BX19" s="16" t="s">
        <v>2983</v>
      </c>
      <c r="BY19" s="6">
        <v>543.85400000000004</v>
      </c>
      <c r="BZ19" s="16" t="s">
        <v>2983</v>
      </c>
      <c r="CA19" s="6">
        <v>40.744</v>
      </c>
      <c r="CB19" s="16" t="s">
        <v>2983</v>
      </c>
      <c r="CC19" s="6">
        <v>37.253</v>
      </c>
      <c r="CD19" s="16" t="s">
        <v>2983</v>
      </c>
      <c r="CE19" s="6">
        <v>201.321</v>
      </c>
      <c r="CF19" s="16" t="s">
        <v>3655</v>
      </c>
      <c r="CG19" s="1">
        <f>(A1L552C37 * 2 + A1L552C38 + A1L552C39)</f>
        <v>1165.7049999999999</v>
      </c>
      <c r="CH19" s="16" t="s">
        <v>3656</v>
      </c>
      <c r="CI19" s="1">
        <f>(A1L552C40 * 2 + A1L552C38 + A1L552C39)</f>
        <v>480.63899999999995</v>
      </c>
      <c r="CJ19" s="16" t="s">
        <v>3657</v>
      </c>
      <c r="CK19" s="1">
        <f>(A1L552C37 + A1L552C38 + A1L552C39 + A1L552C40)</f>
        <v>823.17200000000014</v>
      </c>
      <c r="CL19" s="16" t="s">
        <v>3658</v>
      </c>
      <c r="CM19" s="18">
        <f>IF(A1L552C41 &lt;&gt; 0,A1L552C42 / A1L552C41,0)</f>
        <v>0.41231615202817179</v>
      </c>
      <c r="CN19" s="16" t="s">
        <v>3659</v>
      </c>
      <c r="CO19" s="18">
        <f>_xlfn.SINGLE(IF(A1L552C44 = 0,A1L556C44, A1L552C44))</f>
        <v>0.41231615202817179</v>
      </c>
      <c r="CP19" s="16" t="s">
        <v>3660</v>
      </c>
      <c r="CQ19" s="18">
        <f>IF(RUN_YEARS &gt; 1,(A1L552C1 + A1L552C10) / 2, 0)</f>
        <v>427.32799999999997</v>
      </c>
      <c r="CR19" s="16" t="s">
        <v>3661</v>
      </c>
      <c r="CS19" s="18">
        <f>IF(RUN_YEARS &gt; 1,(A1L552C2 + A1L552C11) / 2, 0)</f>
        <v>44.161999999999999</v>
      </c>
      <c r="CT19" s="16" t="s">
        <v>3662</v>
      </c>
      <c r="CU19" s="18">
        <f>IF(RUN_YEARS &gt; 1,(A1L552C3 + A1L552C12) / 2, 0)</f>
        <v>30.350999999999999</v>
      </c>
      <c r="CV19" s="16" t="s">
        <v>3663</v>
      </c>
      <c r="CW19" s="18">
        <f>IF(RUN_YEARS &gt; 1,(A1L552C4 + A1L552C13) / 2, 0)</f>
        <v>114.70699999999999</v>
      </c>
      <c r="CX19" s="16" t="s">
        <v>3664</v>
      </c>
      <c r="CY19" s="18">
        <f>IF(RUN_YEARS &gt; 1,(A1L552C5 + A1L552C14) / 2, 0)</f>
        <v>929.1690000000001</v>
      </c>
      <c r="CZ19" s="16" t="s">
        <v>3665</v>
      </c>
      <c r="DA19" s="18">
        <f>IF(RUN_YEARS &gt; 1,(A1L552C6 + A1L552C15) / 2, 0)</f>
        <v>303.92700000000002</v>
      </c>
      <c r="DB19" s="16" t="s">
        <v>3666</v>
      </c>
      <c r="DC19" s="18">
        <f>IF(RUN_YEARS &gt; 1,(A1L552C7 + A1L552C16) / 2, 0)</f>
        <v>616.548</v>
      </c>
      <c r="DD19" s="16" t="s">
        <v>3667</v>
      </c>
      <c r="DE19" s="18">
        <f>IF(A1L552C50 &lt;&gt; 0,A1L552C51 / A1L552C50,0)</f>
        <v>0.32709550146421157</v>
      </c>
      <c r="DF19" s="16" t="s">
        <v>3668</v>
      </c>
      <c r="DG19" s="18">
        <f>_xlfn.SINGLE(IF(A1L552C53 = 0,A1L556C53, A1L552C53))</f>
        <v>0.32709550146421157</v>
      </c>
      <c r="DH19" s="16" t="s">
        <v>3669</v>
      </c>
      <c r="DI19" s="18">
        <f>IF(RUN_YEARS &gt; 2,(A1L552C1 + A1L552C10 + A1L552C19) / 3, 0)</f>
        <v>459.46333333333331</v>
      </c>
      <c r="DJ19" s="16" t="s">
        <v>3670</v>
      </c>
      <c r="DK19" s="18">
        <f>IF(RUN_YEARS &gt; 2,(A1L552C2 + A1L552C11 + A1L552C20) / 3, 0)</f>
        <v>41.576666666666661</v>
      </c>
      <c r="DL19" s="16" t="s">
        <v>3671</v>
      </c>
      <c r="DM19" s="18">
        <f>IF(RUN_YEARS &gt; 2,(A1L552C3 + A1L552C12 + A1L552C21) / 3, 0)</f>
        <v>29.578999999999997</v>
      </c>
      <c r="DN19" s="16" t="s">
        <v>3672</v>
      </c>
      <c r="DO19" s="18">
        <f>IF(RUN_YEARS &gt; 2,(A1L552C4 + A1L552C13 + A1L552C22) / 3, 0)</f>
        <v>124.50933333333334</v>
      </c>
      <c r="DP19" s="16" t="s">
        <v>3673</v>
      </c>
      <c r="DQ19" s="18">
        <f>IF(RUN_YEARS &gt; 2,(A1L552C5 + A1L552C14 + A1L552C23) / 3, 0)</f>
        <v>990.08233333333339</v>
      </c>
      <c r="DR19" s="16" t="s">
        <v>3674</v>
      </c>
      <c r="DS19" s="18">
        <f>IF(RUN_YEARS &gt; 2,(A1L552C6 + A1L552C15 + A1L552C24) / 3, 0)</f>
        <v>320.17433333333338</v>
      </c>
      <c r="DT19" s="16" t="s">
        <v>3675</v>
      </c>
      <c r="DU19" s="18">
        <f>IF(RUN_YEARS &gt; 2,(A1L552C7 + A1L552C16 + A1L552C25) / 3, 0)</f>
        <v>655.12833333333333</v>
      </c>
      <c r="DV19" s="16" t="s">
        <v>3676</v>
      </c>
      <c r="DW19" s="18">
        <f>IF(A1L552C59 &lt;&gt; 0,A1L552C60 / A1L552C59,0)</f>
        <v>0.32338152348946064</v>
      </c>
      <c r="DX19" s="16" t="s">
        <v>3677</v>
      </c>
      <c r="DY19" s="18">
        <f>_xlfn.SINGLE(IF(A1L552C62 = 0,A1L556C62, A1L552C62))</f>
        <v>0.32338152348946064</v>
      </c>
      <c r="DZ19" s="16" t="s">
        <v>3678</v>
      </c>
      <c r="EA19" s="18">
        <f>IF(RUN_YEARS &gt; 3,(A1L552C1 + A1L552C10 + A1L552C19 + A1L552C28) / 4, 0)</f>
        <v>483.82799999999997</v>
      </c>
      <c r="EB19" s="16" t="s">
        <v>3679</v>
      </c>
      <c r="EC19" s="18">
        <f>IF(RUN_YEARS &gt; 3,(A1L552C2 + A1L552C11 + A1L552C20 + A1L552C29) / 4, 0)</f>
        <v>43.273249999999997</v>
      </c>
      <c r="ED19" s="16" t="s">
        <v>3680</v>
      </c>
      <c r="EE19" s="18">
        <f>IF(RUN_YEARS &gt; 3,(A1L552C3 + A1L552C12 + A1L552C21 + A1L552C30) / 4, 0)</f>
        <v>30.531999999999996</v>
      </c>
      <c r="EF19" s="16" t="s">
        <v>3681</v>
      </c>
      <c r="EG19" s="18">
        <f>IF(RUN_YEARS &gt; 3,(A1L552C4 + A1L552C13 + A1L552C22 + A1L552C31) / 4, 0)</f>
        <v>135.8305</v>
      </c>
      <c r="EH19" s="16" t="s">
        <v>3682</v>
      </c>
      <c r="EI19" s="18">
        <f>IF(RUN_YEARS &gt; 3,(A1L552C5 + A1L552C14 + A1L552C23 + A1L552C32) / 4, 0)</f>
        <v>1041.4612500000001</v>
      </c>
      <c r="EJ19" s="16" t="s">
        <v>3683</v>
      </c>
      <c r="EK19" s="18">
        <f>IF(RUN_YEARS &gt; 3,(A1L552C6 + A1L552C15 + A1L552C24 + A1L552C33) / 4, 0)</f>
        <v>345.46625000000006</v>
      </c>
      <c r="EL19" s="16" t="s">
        <v>3684</v>
      </c>
      <c r="EM19" s="18">
        <f>IF(RUN_YEARS &gt; 3,(A1L552C7 + A1L552C16 + A1L552C25 + A1L552C34) / 4, 0)</f>
        <v>693.46375</v>
      </c>
      <c r="EN19" s="16" t="s">
        <v>3685</v>
      </c>
      <c r="EO19" s="18">
        <f>IF(A1L552C68 &lt;&gt; 0,A1L552C69 / A1L552C68,0)</f>
        <v>0.33171301380632262</v>
      </c>
      <c r="EP19" s="16" t="s">
        <v>3686</v>
      </c>
      <c r="EQ19" s="18">
        <f>_xlfn.SINGLE(IF(A1L552C71 = 0,A1L556C71, A1L552C71))</f>
        <v>0.33171301380632262</v>
      </c>
      <c r="ER19" s="16" t="s">
        <v>3687</v>
      </c>
      <c r="ES19" s="18">
        <f>IF(RUN_YEARS &gt; 4,(A1L552C1 + A1L552C10 + A1L552C19 + A1L552C28 + A1L552C37) / 5, 0)</f>
        <v>495.83320000000003</v>
      </c>
      <c r="ET19" s="16" t="s">
        <v>3688</v>
      </c>
      <c r="EU19" s="18">
        <f>IF(RUN_YEARS &gt; 4,(A1L552C2 + A1L552C11 + A1L552C20 + A1L552C29 + A1L552C38) / 5, 0)</f>
        <v>42.767399999999995</v>
      </c>
      <c r="EV19" s="16" t="s">
        <v>3689</v>
      </c>
      <c r="EW19" s="18">
        <f>IF(RUN_YEARS &gt; 4,(A1L552C3 + A1L552C12 + A1L552C21 + A1L552C30 + A1L552C39) / 5, 0)</f>
        <v>31.876199999999994</v>
      </c>
      <c r="EX19" s="16" t="s">
        <v>3690</v>
      </c>
      <c r="EY19" s="18">
        <f>IF(RUN_YEARS &gt; 4,(A1L552C4 + A1L552C13 + A1L552C22 + A1L552C31 + A1L552C40) / 5, 0)</f>
        <v>148.92860000000002</v>
      </c>
      <c r="EZ19" s="16" t="s">
        <v>3691</v>
      </c>
      <c r="FA19" s="18">
        <f>IF(RUN_YEARS &gt; 4,(A1L552C5 + A1L552C14 + A1L552C23 + A1L552C32 + A1L552C41) / 5, 0)</f>
        <v>1066.31</v>
      </c>
      <c r="FB19" s="16" t="s">
        <v>3692</v>
      </c>
      <c r="FC19" s="18">
        <f>IF(RUN_YEARS &gt; 4,(A1L552C6 + A1L552C15 + A1L552C24 + A1L552C33 + A1L552C42) / 5, 0)</f>
        <v>372.50080000000003</v>
      </c>
      <c r="FD19" s="16" t="s">
        <v>3693</v>
      </c>
      <c r="FE19" s="18">
        <f>IF(RUN_YEARS &gt; 4,(A1L552C7 + A1L552C16 + A1L552C25 + A1L552C34 + A1L552C43) / 5, 0)</f>
        <v>719.40539999999999</v>
      </c>
      <c r="FF19" s="16" t="s">
        <v>3694</v>
      </c>
      <c r="FG19" s="18">
        <f>IF(A1L552C77 &lt;&gt; 0,A1L552C78 / A1L552C77,0)</f>
        <v>0.34933630932843174</v>
      </c>
      <c r="FH19" s="16" t="s">
        <v>3695</v>
      </c>
      <c r="FI19" s="18">
        <f>_xlfn.SINGLE(IF(A1L552C80 = 0,A1L556C80, A1L552C80))</f>
        <v>0.34933630932843174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1.4E-2</v>
      </c>
      <c r="F20" s="16" t="s">
        <v>2959</v>
      </c>
      <c r="G20" s="6">
        <v>0.14499999999999999</v>
      </c>
      <c r="H20" s="16" t="s">
        <v>2959</v>
      </c>
      <c r="I20" s="6">
        <v>1.206</v>
      </c>
      <c r="J20" s="16" t="s">
        <v>2959</v>
      </c>
      <c r="K20" s="6">
        <v>1.7000000000000001E-2</v>
      </c>
      <c r="L20" s="16" t="s">
        <v>3696</v>
      </c>
      <c r="M20" s="1">
        <f>(A1L553C1 * 2 + A1L553C2 + A1L553C3)</f>
        <v>1.379</v>
      </c>
      <c r="N20" s="16" t="s">
        <v>3697</v>
      </c>
      <c r="O20" s="1">
        <f>(A1L553C4 * 2 + A1L553C2 + A1L553C3)</f>
        <v>1.385</v>
      </c>
      <c r="P20" s="16" t="s">
        <v>3698</v>
      </c>
      <c r="Q20" s="1">
        <f>(A1L553C1 + A1L553C2 + A1L553C3 + A1L553C4)</f>
        <v>1.3819999999999999</v>
      </c>
      <c r="R20" s="16" t="s">
        <v>3699</v>
      </c>
      <c r="S20" s="18">
        <f>IF(A1L553C5 &lt;&gt; 0,A1L553C6 / A1L553C5,0)</f>
        <v>1.0043509789702683</v>
      </c>
      <c r="T20" s="16" t="s">
        <v>3700</v>
      </c>
      <c r="U20" s="18">
        <f>_xlfn.SINGLE(IF(A1L553C8 = 0,A1L556C8, A1L553C8))</f>
        <v>1.0043509789702683</v>
      </c>
      <c r="V20" s="16" t="s">
        <v>2965</v>
      </c>
      <c r="W20" s="6">
        <v>0.36599999999999999</v>
      </c>
      <c r="X20" s="16" t="s">
        <v>2965</v>
      </c>
      <c r="Y20" s="6">
        <v>6.8000000000000005E-2</v>
      </c>
      <c r="Z20" s="16" t="s">
        <v>2965</v>
      </c>
      <c r="AA20" s="6">
        <v>0.69599999999999995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1.496</v>
      </c>
      <c r="AF20" s="16" t="s">
        <v>3702</v>
      </c>
      <c r="AG20" s="1">
        <f>(A1L553C13 * 2 + A1L553C11 + A1L553C12)</f>
        <v>0.76400000000000001</v>
      </c>
      <c r="AH20" s="16" t="s">
        <v>3703</v>
      </c>
      <c r="AI20" s="1">
        <f>(A1L553C10 + A1L553C11 + A1L553C12 + A1L553C13)</f>
        <v>1.1299999999999999</v>
      </c>
      <c r="AJ20" s="16" t="s">
        <v>3704</v>
      </c>
      <c r="AK20" s="18">
        <f>IF(A1L553C14 &lt;&gt; 0,A1L553C15 / A1L553C14,0)</f>
        <v>0.51069518716577544</v>
      </c>
      <c r="AL20" s="16" t="s">
        <v>3705</v>
      </c>
      <c r="AM20" s="18">
        <f>_xlfn.SINGLE(IF(A1L553C17 = 0,A1L556C17, A1L553C17))</f>
        <v>0.51069518716577544</v>
      </c>
      <c r="AN20" s="16" t="s">
        <v>2971</v>
      </c>
      <c r="AO20" s="6">
        <v>0.44400000000000001</v>
      </c>
      <c r="AP20" s="16" t="s">
        <v>2971</v>
      </c>
      <c r="AQ20" s="6">
        <v>5.1999999999999998E-2</v>
      </c>
      <c r="AR20" s="16" t="s">
        <v>2971</v>
      </c>
      <c r="AS20" s="6">
        <v>0.65600000000000003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1.5960000000000001</v>
      </c>
      <c r="AX20" s="16" t="s">
        <v>3707</v>
      </c>
      <c r="AY20" s="1">
        <f>(A1L553C22 * 2 + A1L553C20 + A1L553C21)</f>
        <v>0.70800000000000007</v>
      </c>
      <c r="AZ20" s="16" t="s">
        <v>3708</v>
      </c>
      <c r="BA20" s="1">
        <f>(A1L553C19 + A1L553C20 + A1L553C21 + A1L553C22)</f>
        <v>1.1520000000000001</v>
      </c>
      <c r="BB20" s="16" t="s">
        <v>3709</v>
      </c>
      <c r="BC20" s="18">
        <f>IF(A1L553C23 &lt;&gt; 0,A1L553C24 / A1L553C23,0)</f>
        <v>0.44360902255639101</v>
      </c>
      <c r="BD20" s="16" t="s">
        <v>3710</v>
      </c>
      <c r="BE20" s="18">
        <f>_xlfn.SINGLE(IF(A1L553C26 = 0,A1L556C26, A1L553C26))</f>
        <v>0.44360902255639101</v>
      </c>
      <c r="BF20" s="16" t="s">
        <v>2977</v>
      </c>
      <c r="BG20" s="6">
        <v>0.39300000000000002</v>
      </c>
      <c r="BH20" s="16" t="s">
        <v>2977</v>
      </c>
      <c r="BI20" s="6">
        <v>9.1999999999999998E-2</v>
      </c>
      <c r="BJ20" s="16" t="s">
        <v>2977</v>
      </c>
      <c r="BK20" s="6">
        <v>0.92200000000000004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1.8</v>
      </c>
      <c r="BP20" s="16" t="s">
        <v>3712</v>
      </c>
      <c r="BQ20" s="1">
        <f>(A1L553C31 * 2 + A1L553C29 + A1L553C30)</f>
        <v>1.014</v>
      </c>
      <c r="BR20" s="16" t="s">
        <v>3713</v>
      </c>
      <c r="BS20" s="1">
        <f>(A1L553C28 + A1L553C29 + A1L553C30 + A1L553C31)</f>
        <v>1.407</v>
      </c>
      <c r="BT20" s="16" t="s">
        <v>3714</v>
      </c>
      <c r="BU20" s="18">
        <f>IF(A1L553C32 &lt;&gt; 0,A1L553C33 / A1L553C32,0)</f>
        <v>0.56333333333333335</v>
      </c>
      <c r="BV20" s="16" t="s">
        <v>3715</v>
      </c>
      <c r="BW20" s="18">
        <f>_xlfn.SINGLE(IF(A1L553C35 = 0,A1L556C35, A1L553C35))</f>
        <v>0.56333333333333335</v>
      </c>
      <c r="BX20" s="16" t="s">
        <v>2983</v>
      </c>
      <c r="BY20" s="6">
        <v>0.60699999999999998</v>
      </c>
      <c r="BZ20" s="16" t="s">
        <v>2983</v>
      </c>
      <c r="CA20" s="6">
        <v>0.12</v>
      </c>
      <c r="CB20" s="16" t="s">
        <v>2983</v>
      </c>
      <c r="CC20" s="6">
        <v>0.82499999999999996</v>
      </c>
      <c r="CD20" s="16" t="s">
        <v>2983</v>
      </c>
      <c r="CE20" s="6">
        <v>5.2999999999999999E-2</v>
      </c>
      <c r="CF20" s="16" t="s">
        <v>3716</v>
      </c>
      <c r="CG20" s="1">
        <f>(A1L553C37 * 2 + A1L553C38 + A1L553C39)</f>
        <v>2.1589999999999998</v>
      </c>
      <c r="CH20" s="16" t="s">
        <v>3717</v>
      </c>
      <c r="CI20" s="1">
        <f>(A1L553C40 * 2 + A1L553C38 + A1L553C39)</f>
        <v>1.0509999999999999</v>
      </c>
      <c r="CJ20" s="16" t="s">
        <v>3718</v>
      </c>
      <c r="CK20" s="1">
        <f>(A1L553C37 + A1L553C38 + A1L553C39 + A1L553C40)</f>
        <v>1.605</v>
      </c>
      <c r="CL20" s="16" t="s">
        <v>3719</v>
      </c>
      <c r="CM20" s="18">
        <f>IF(A1L553C41 &lt;&gt; 0,A1L553C42 / A1L553C41,0)</f>
        <v>0.48679944418712368</v>
      </c>
      <c r="CN20" s="16" t="s">
        <v>3720</v>
      </c>
      <c r="CO20" s="18">
        <f>_xlfn.SINGLE(IF(A1L553C44 = 0,A1L556C44, A1L553C44))</f>
        <v>0.48679944418712368</v>
      </c>
      <c r="CP20" s="16" t="s">
        <v>3721</v>
      </c>
      <c r="CQ20" s="18">
        <f>IF(RUN_YEARS &gt; 1,(A1L553C1 + A1L553C10) / 2, 0)</f>
        <v>0.19</v>
      </c>
      <c r="CR20" s="16" t="s">
        <v>3722</v>
      </c>
      <c r="CS20" s="18">
        <f>IF(RUN_YEARS &gt; 1,(A1L553C2 + A1L553C11) / 2, 0)</f>
        <v>0.1065</v>
      </c>
      <c r="CT20" s="16" t="s">
        <v>3723</v>
      </c>
      <c r="CU20" s="18">
        <f>IF(RUN_YEARS &gt; 1,(A1L553C3 + A1L553C12) / 2, 0)</f>
        <v>0.95099999999999996</v>
      </c>
      <c r="CV20" s="16" t="s">
        <v>3724</v>
      </c>
      <c r="CW20" s="18">
        <f>IF(RUN_YEARS &gt; 1,(A1L553C4 + A1L553C13) / 2, 0)</f>
        <v>8.5000000000000006E-3</v>
      </c>
      <c r="CX20" s="16" t="s">
        <v>3725</v>
      </c>
      <c r="CY20" s="18">
        <f>IF(RUN_YEARS &gt; 1,(A1L553C5 + A1L553C14) / 2, 0)</f>
        <v>1.4375</v>
      </c>
      <c r="CZ20" s="16" t="s">
        <v>3726</v>
      </c>
      <c r="DA20" s="18">
        <f>IF(RUN_YEARS &gt; 1,(A1L553C6 + A1L553C15) / 2, 0)</f>
        <v>1.0745</v>
      </c>
      <c r="DB20" s="16" t="s">
        <v>3727</v>
      </c>
      <c r="DC20" s="18">
        <f>IF(RUN_YEARS &gt; 1,(A1L553C7 + A1L553C16) / 2, 0)</f>
        <v>1.2559999999999998</v>
      </c>
      <c r="DD20" s="16" t="s">
        <v>3728</v>
      </c>
      <c r="DE20" s="18">
        <f>IF(A1L553C50 &lt;&gt; 0,A1L553C51 / A1L553C50,0)</f>
        <v>0.74747826086956526</v>
      </c>
      <c r="DF20" s="16" t="s">
        <v>3729</v>
      </c>
      <c r="DG20" s="18">
        <f>_xlfn.SINGLE(IF(A1L553C53 = 0,A1L556C53, A1L553C53))</f>
        <v>0.74747826086956526</v>
      </c>
      <c r="DH20" s="16" t="s">
        <v>3730</v>
      </c>
      <c r="DI20" s="18">
        <f>IF(RUN_YEARS &gt; 2,(A1L553C1 + A1L553C10 + A1L553C19) / 3, 0)</f>
        <v>0.27466666666666667</v>
      </c>
      <c r="DJ20" s="16" t="s">
        <v>3731</v>
      </c>
      <c r="DK20" s="18">
        <f>IF(RUN_YEARS &gt; 2,(A1L553C2 + A1L553C11 + A1L553C20) / 3, 0)</f>
        <v>8.8333333333333333E-2</v>
      </c>
      <c r="DL20" s="16" t="s">
        <v>3732</v>
      </c>
      <c r="DM20" s="18">
        <f>IF(RUN_YEARS &gt; 2,(A1L553C3 + A1L553C12 + A1L553C21) / 3, 0)</f>
        <v>0.85266666666666657</v>
      </c>
      <c r="DN20" s="16" t="s">
        <v>3733</v>
      </c>
      <c r="DO20" s="18">
        <f>IF(RUN_YEARS &gt; 2,(A1L553C4 + A1L553C13 + A1L553C22) / 3, 0)</f>
        <v>5.6666666666666671E-3</v>
      </c>
      <c r="DP20" s="16" t="s">
        <v>3734</v>
      </c>
      <c r="DQ20" s="18">
        <f>IF(RUN_YEARS &gt; 2,(A1L553C5 + A1L553C14 + A1L553C23) / 3, 0)</f>
        <v>1.4903333333333333</v>
      </c>
      <c r="DR20" s="16" t="s">
        <v>3735</v>
      </c>
      <c r="DS20" s="18">
        <f>IF(RUN_YEARS &gt; 2,(A1L553C6 + A1L553C15 + A1L553C24) / 3, 0)</f>
        <v>0.95233333333333337</v>
      </c>
      <c r="DT20" s="16" t="s">
        <v>3736</v>
      </c>
      <c r="DU20" s="18">
        <f>IF(RUN_YEARS &gt; 2,(A1L553C7 + A1L553C16 + A1L553C25) / 3, 0)</f>
        <v>1.2213333333333332</v>
      </c>
      <c r="DV20" s="16" t="s">
        <v>3737</v>
      </c>
      <c r="DW20" s="18">
        <f>IF(A1L553C59 &lt;&gt; 0,A1L553C60 / A1L553C59,0)</f>
        <v>0.63900693357190785</v>
      </c>
      <c r="DX20" s="16" t="s">
        <v>3738</v>
      </c>
      <c r="DY20" s="18">
        <f>_xlfn.SINGLE(IF(A1L553C62 = 0,A1L556C62, A1L553C62))</f>
        <v>0.63900693357190785</v>
      </c>
      <c r="DZ20" s="16" t="s">
        <v>3739</v>
      </c>
      <c r="EA20" s="18">
        <f>IF(RUN_YEARS &gt; 3,(A1L553C1 + A1L553C10 + A1L553C19 + A1L553C28) / 4, 0)</f>
        <v>0.30425000000000002</v>
      </c>
      <c r="EB20" s="16" t="s">
        <v>3740</v>
      </c>
      <c r="EC20" s="18">
        <f>IF(RUN_YEARS &gt; 3,(A1L553C2 + A1L553C11 + A1L553C20 + A1L553C29) / 4, 0)</f>
        <v>8.9249999999999996E-2</v>
      </c>
      <c r="ED20" s="16" t="s">
        <v>3741</v>
      </c>
      <c r="EE20" s="18">
        <f>IF(RUN_YEARS &gt; 3,(A1L553C3 + A1L553C12 + A1L553C21 + A1L553C30) / 4, 0)</f>
        <v>0.87</v>
      </c>
      <c r="EF20" s="16" t="s">
        <v>3742</v>
      </c>
      <c r="EG20" s="18">
        <f>IF(RUN_YEARS &gt; 3,(A1L553C4 + A1L553C13 + A1L553C22 + A1L553C31) / 4, 0)</f>
        <v>4.2500000000000003E-3</v>
      </c>
      <c r="EH20" s="16" t="s">
        <v>3743</v>
      </c>
      <c r="EI20" s="18">
        <f>IF(RUN_YEARS &gt; 3,(A1L553C5 + A1L553C14 + A1L553C23 + A1L553C32) / 4, 0)</f>
        <v>1.56775</v>
      </c>
      <c r="EJ20" s="16" t="s">
        <v>3744</v>
      </c>
      <c r="EK20" s="18">
        <f>IF(RUN_YEARS &gt; 3,(A1L553C6 + A1L553C15 + A1L553C24 + A1L553C33) / 4, 0)</f>
        <v>0.96775000000000011</v>
      </c>
      <c r="EL20" s="16" t="s">
        <v>3745</v>
      </c>
      <c r="EM20" s="18">
        <f>IF(RUN_YEARS &gt; 3,(A1L553C7 + A1L553C16 + A1L553C25 + A1L553C34) / 4, 0)</f>
        <v>1.2677499999999999</v>
      </c>
      <c r="EN20" s="16" t="s">
        <v>3746</v>
      </c>
      <c r="EO20" s="18">
        <f>IF(A1L553C68 &lt;&gt; 0,A1L553C69 / A1L553C68,0)</f>
        <v>0.61728591931111476</v>
      </c>
      <c r="EP20" s="16" t="s">
        <v>3747</v>
      </c>
      <c r="EQ20" s="18">
        <f>_xlfn.SINGLE(IF(A1L553C71 = 0,A1L556C71, A1L553C71))</f>
        <v>0.61728591931111476</v>
      </c>
      <c r="ER20" s="16" t="s">
        <v>3748</v>
      </c>
      <c r="ES20" s="18">
        <f>IF(RUN_YEARS &gt; 4,(A1L553C1 + A1L553C10 + A1L553C19 + A1L553C28 + A1L553C37) / 5, 0)</f>
        <v>0.36480000000000001</v>
      </c>
      <c r="ET20" s="16" t="s">
        <v>3749</v>
      </c>
      <c r="EU20" s="18">
        <f>IF(RUN_YEARS &gt; 4,(A1L553C2 + A1L553C11 + A1L553C20 + A1L553C29 + A1L553C38) / 5, 0)</f>
        <v>9.5399999999999999E-2</v>
      </c>
      <c r="EV20" s="16" t="s">
        <v>3750</v>
      </c>
      <c r="EW20" s="18">
        <f>IF(RUN_YEARS &gt; 4,(A1L553C3 + A1L553C12 + A1L553C21 + A1L553C30 + A1L553C39) / 5, 0)</f>
        <v>0.86099999999999999</v>
      </c>
      <c r="EX20" s="16" t="s">
        <v>3751</v>
      </c>
      <c r="EY20" s="18">
        <f>IF(RUN_YEARS &gt; 4,(A1L553C4 + A1L553C13 + A1L553C22 + A1L553C31 + A1L553C40) / 5, 0)</f>
        <v>1.4000000000000002E-2</v>
      </c>
      <c r="EZ20" s="16" t="s">
        <v>3752</v>
      </c>
      <c r="FA20" s="18">
        <f>IF(RUN_YEARS &gt; 4,(A1L553C5 + A1L553C14 + A1L553C23 + A1L553C32 + A1L553C41) / 5, 0)</f>
        <v>1.6859999999999999</v>
      </c>
      <c r="FB20" s="16" t="s">
        <v>3753</v>
      </c>
      <c r="FC20" s="18">
        <f>IF(RUN_YEARS &gt; 4,(A1L553C6 + A1L553C15 + A1L553C24 + A1L553C33 + A1L553C42) / 5, 0)</f>
        <v>0.98440000000000016</v>
      </c>
      <c r="FD20" s="16" t="s">
        <v>3754</v>
      </c>
      <c r="FE20" s="18">
        <f>IF(RUN_YEARS &gt; 4,(A1L553C7 + A1L553C16 + A1L553C25 + A1L553C34 + A1L553C43) / 5, 0)</f>
        <v>1.3351999999999999</v>
      </c>
      <c r="FF20" s="16" t="s">
        <v>3755</v>
      </c>
      <c r="FG20" s="18">
        <f>IF(A1L553C77 &lt;&gt; 0,A1L553C78 / A1L553C77,0)</f>
        <v>0.58386714116251492</v>
      </c>
      <c r="FH20" s="16" t="s">
        <v>3756</v>
      </c>
      <c r="FI20" s="18">
        <f>_xlfn.SINGLE(IF(A1L553C80 = 0,A1L556C80, A1L553C80))</f>
        <v>0.58386714116251492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194.96799999999999</v>
      </c>
      <c r="F21" s="16" t="s">
        <v>2959</v>
      </c>
      <c r="G21" s="6">
        <v>42.536000000000001</v>
      </c>
      <c r="H21" s="16" t="s">
        <v>2959</v>
      </c>
      <c r="I21" s="6">
        <v>126.56</v>
      </c>
      <c r="J21" s="16" t="s">
        <v>2959</v>
      </c>
      <c r="K21" s="6">
        <v>24.856000000000002</v>
      </c>
      <c r="L21" s="16" t="s">
        <v>3757</v>
      </c>
      <c r="M21" s="1">
        <f>(A1L554C1 * 2 + A1L554C2 + A1L554C3)</f>
        <v>559.03199999999993</v>
      </c>
      <c r="N21" s="16" t="s">
        <v>3758</v>
      </c>
      <c r="O21" s="1">
        <f>(A1L554C4 * 2 + A1L554C2 + A1L554C3)</f>
        <v>218.80799999999999</v>
      </c>
      <c r="P21" s="16" t="s">
        <v>3759</v>
      </c>
      <c r="Q21" s="1">
        <f>(A1L554C1 + A1L554C2 + A1L554C3 + A1L554C4)</f>
        <v>388.91999999999996</v>
      </c>
      <c r="R21" s="16" t="s">
        <v>3760</v>
      </c>
      <c r="S21" s="18">
        <f>IF(A1L554C5 &lt;&gt; 0,A1L554C6 / A1L554C5,0)</f>
        <v>0.39140514317606151</v>
      </c>
      <c r="T21" s="16" t="s">
        <v>3761</v>
      </c>
      <c r="U21" s="18">
        <f>_xlfn.SINGLE(IF(A1L554C8 = 0,A1L556C8, A1L554C8))</f>
        <v>0.39140514317606151</v>
      </c>
      <c r="V21" s="16" t="s">
        <v>2965</v>
      </c>
      <c r="W21" s="6">
        <v>195.97399999999999</v>
      </c>
      <c r="X21" s="16" t="s">
        <v>2965</v>
      </c>
      <c r="Y21" s="6">
        <v>48.392000000000003</v>
      </c>
      <c r="Z21" s="16" t="s">
        <v>2965</v>
      </c>
      <c r="AA21" s="6">
        <v>112.414</v>
      </c>
      <c r="AB21" s="16" t="s">
        <v>2965</v>
      </c>
      <c r="AC21" s="6">
        <v>24.638000000000002</v>
      </c>
      <c r="AD21" s="16" t="s">
        <v>3762</v>
      </c>
      <c r="AE21" s="1">
        <f>(A1L554C10 * 2 + A1L554C11 + A1L554C12)</f>
        <v>552.75400000000002</v>
      </c>
      <c r="AF21" s="16" t="s">
        <v>3763</v>
      </c>
      <c r="AG21" s="1">
        <f>(A1L554C13 * 2 + A1L554C11 + A1L554C12)</f>
        <v>210.08199999999999</v>
      </c>
      <c r="AH21" s="16" t="s">
        <v>3764</v>
      </c>
      <c r="AI21" s="1">
        <f>(A1L554C10 + A1L554C11 + A1L554C12 + A1L554C13)</f>
        <v>381.41799999999995</v>
      </c>
      <c r="AJ21" s="16" t="s">
        <v>3765</v>
      </c>
      <c r="AK21" s="18">
        <f>IF(A1L554C14 &lt;&gt; 0,A1L554C15 / A1L554C14,0)</f>
        <v>0.38006418768566125</v>
      </c>
      <c r="AL21" s="16" t="s">
        <v>3766</v>
      </c>
      <c r="AM21" s="18">
        <f>_xlfn.SINGLE(IF(A1L554C17 = 0,A1L556C17, A1L554C17))</f>
        <v>0.38006418768566125</v>
      </c>
      <c r="AN21" s="16" t="s">
        <v>2971</v>
      </c>
      <c r="AO21" s="6">
        <v>181.755</v>
      </c>
      <c r="AP21" s="16" t="s">
        <v>2971</v>
      </c>
      <c r="AQ21" s="6">
        <v>66.113</v>
      </c>
      <c r="AR21" s="16" t="s">
        <v>2971</v>
      </c>
      <c r="AS21" s="6">
        <v>128.77699999999999</v>
      </c>
      <c r="AT21" s="16" t="s">
        <v>2971</v>
      </c>
      <c r="AU21" s="6">
        <v>29.760999999999999</v>
      </c>
      <c r="AV21" s="16" t="s">
        <v>3767</v>
      </c>
      <c r="AW21" s="1">
        <f>(A1L554C19 * 2 + A1L554C20 + A1L554C21)</f>
        <v>558.4</v>
      </c>
      <c r="AX21" s="16" t="s">
        <v>3768</v>
      </c>
      <c r="AY21" s="1">
        <f>(A1L554C22 * 2 + A1L554C20 + A1L554C21)</f>
        <v>254.41199999999998</v>
      </c>
      <c r="AZ21" s="16" t="s">
        <v>3769</v>
      </c>
      <c r="BA21" s="1">
        <f>(A1L554C19 + A1L554C20 + A1L554C21 + A1L554C22)</f>
        <v>406.40600000000001</v>
      </c>
      <c r="BB21" s="16" t="s">
        <v>3770</v>
      </c>
      <c r="BC21" s="18">
        <f>IF(A1L554C23 &lt;&gt; 0,A1L554C24 / A1L554C23,0)</f>
        <v>0.45560888252148996</v>
      </c>
      <c r="BD21" s="16" t="s">
        <v>3771</v>
      </c>
      <c r="BE21" s="18">
        <f>_xlfn.SINGLE(IF(A1L554C26 = 0,A1L556C26, A1L554C26))</f>
        <v>0.45560888252148996</v>
      </c>
      <c r="BF21" s="16" t="s">
        <v>2977</v>
      </c>
      <c r="BG21" s="6">
        <v>186.81200000000001</v>
      </c>
      <c r="BH21" s="16" t="s">
        <v>2977</v>
      </c>
      <c r="BI21" s="6">
        <v>71.956000000000003</v>
      </c>
      <c r="BJ21" s="16" t="s">
        <v>2977</v>
      </c>
      <c r="BK21" s="6">
        <v>139.28100000000001</v>
      </c>
      <c r="BL21" s="16" t="s">
        <v>2977</v>
      </c>
      <c r="BM21" s="6">
        <v>22.626000000000001</v>
      </c>
      <c r="BN21" s="16" t="s">
        <v>3772</v>
      </c>
      <c r="BO21" s="1">
        <f>(A1L554C28 * 2 + A1L554C29 + A1L554C30)</f>
        <v>584.8610000000001</v>
      </c>
      <c r="BP21" s="16" t="s">
        <v>3773</v>
      </c>
      <c r="BQ21" s="1">
        <f>(A1L554C31 * 2 + A1L554C29 + A1L554C30)</f>
        <v>256.48900000000003</v>
      </c>
      <c r="BR21" s="16" t="s">
        <v>3774</v>
      </c>
      <c r="BS21" s="1">
        <f>(A1L554C28 + A1L554C29 + A1L554C30 + A1L554C31)</f>
        <v>420.67500000000001</v>
      </c>
      <c r="BT21" s="16" t="s">
        <v>3775</v>
      </c>
      <c r="BU21" s="18">
        <f>IF(A1L554C32 &lt;&gt; 0,A1L554C33 / A1L554C32,0)</f>
        <v>0.43854693679352869</v>
      </c>
      <c r="BV21" s="16" t="s">
        <v>3776</v>
      </c>
      <c r="BW21" s="18">
        <f>_xlfn.SINGLE(IF(A1L554C35 = 0,A1L556C35, A1L554C35))</f>
        <v>0.43854693679352869</v>
      </c>
      <c r="BX21" s="16" t="s">
        <v>2983</v>
      </c>
      <c r="BY21" s="6">
        <v>170.30600000000001</v>
      </c>
      <c r="BZ21" s="16" t="s">
        <v>2983</v>
      </c>
      <c r="CA21" s="6">
        <v>57.366</v>
      </c>
      <c r="CB21" s="16" t="s">
        <v>2983</v>
      </c>
      <c r="CC21" s="6">
        <v>129.47999999999999</v>
      </c>
      <c r="CD21" s="16" t="s">
        <v>2983</v>
      </c>
      <c r="CE21" s="6">
        <v>24.09</v>
      </c>
      <c r="CF21" s="16" t="s">
        <v>3777</v>
      </c>
      <c r="CG21" s="1">
        <f>(A1L554C37 * 2 + A1L554C38 + A1L554C39)</f>
        <v>527.45799999999997</v>
      </c>
      <c r="CH21" s="16" t="s">
        <v>3778</v>
      </c>
      <c r="CI21" s="1">
        <f>(A1L554C40 * 2 + A1L554C38 + A1L554C39)</f>
        <v>235.02599999999998</v>
      </c>
      <c r="CJ21" s="16" t="s">
        <v>3779</v>
      </c>
      <c r="CK21" s="1">
        <f>(A1L554C37 + A1L554C38 + A1L554C39 + A1L554C40)</f>
        <v>381.24200000000002</v>
      </c>
      <c r="CL21" s="16" t="s">
        <v>3780</v>
      </c>
      <c r="CM21" s="18">
        <f>IF(A1L554C41 &lt;&gt; 0,A1L554C42 / A1L554C41,0)</f>
        <v>0.44558239708185293</v>
      </c>
      <c r="CN21" s="16" t="s">
        <v>3781</v>
      </c>
      <c r="CO21" s="18">
        <f>_xlfn.SINGLE(IF(A1L554C44 = 0,A1L556C44, A1L554C44))</f>
        <v>0.44558239708185293</v>
      </c>
      <c r="CP21" s="16" t="s">
        <v>3782</v>
      </c>
      <c r="CQ21" s="18">
        <f>IF(RUN_YEARS &gt; 1,(A1L554C1 + A1L554C10) / 2, 0)</f>
        <v>195.471</v>
      </c>
      <c r="CR21" s="16" t="s">
        <v>3783</v>
      </c>
      <c r="CS21" s="18">
        <f>IF(RUN_YEARS &gt; 1,(A1L554C2 + A1L554C11) / 2, 0)</f>
        <v>45.463999999999999</v>
      </c>
      <c r="CT21" s="16" t="s">
        <v>3784</v>
      </c>
      <c r="CU21" s="18">
        <f>IF(RUN_YEARS &gt; 1,(A1L554C3 + A1L554C12) / 2, 0)</f>
        <v>119.48699999999999</v>
      </c>
      <c r="CV21" s="16" t="s">
        <v>3785</v>
      </c>
      <c r="CW21" s="18">
        <f>IF(RUN_YEARS &gt; 1,(A1L554C4 + A1L554C13) / 2, 0)</f>
        <v>24.747</v>
      </c>
      <c r="CX21" s="16" t="s">
        <v>3786</v>
      </c>
      <c r="CY21" s="18">
        <f>IF(RUN_YEARS &gt; 1,(A1L554C5 + A1L554C14) / 2, 0)</f>
        <v>555.89300000000003</v>
      </c>
      <c r="CZ21" s="16" t="s">
        <v>3787</v>
      </c>
      <c r="DA21" s="18">
        <f>IF(RUN_YEARS &gt; 1,(A1L554C6 + A1L554C15) / 2, 0)</f>
        <v>214.44499999999999</v>
      </c>
      <c r="DB21" s="16" t="s">
        <v>3788</v>
      </c>
      <c r="DC21" s="18">
        <f>IF(RUN_YEARS &gt; 1,(A1L554C7 + A1L554C16) / 2, 0)</f>
        <v>385.16899999999998</v>
      </c>
      <c r="DD21" s="16" t="s">
        <v>3789</v>
      </c>
      <c r="DE21" s="18">
        <f>IF(A1L554C50 &lt;&gt; 0,A1L554C51 / A1L554C50,0)</f>
        <v>0.38576668531533942</v>
      </c>
      <c r="DF21" s="16" t="s">
        <v>3790</v>
      </c>
      <c r="DG21" s="18">
        <f>_xlfn.SINGLE(IF(A1L554C53 = 0,A1L556C53, A1L554C53))</f>
        <v>0.38576668531533942</v>
      </c>
      <c r="DH21" s="16" t="s">
        <v>3791</v>
      </c>
      <c r="DI21" s="18">
        <f>IF(RUN_YEARS &gt; 2,(A1L554C1 + A1L554C10 + A1L554C19) / 3, 0)</f>
        <v>190.899</v>
      </c>
      <c r="DJ21" s="16" t="s">
        <v>3792</v>
      </c>
      <c r="DK21" s="18">
        <f>IF(RUN_YEARS &gt; 2,(A1L554C2 + A1L554C11 + A1L554C20) / 3, 0)</f>
        <v>52.347000000000001</v>
      </c>
      <c r="DL21" s="16" t="s">
        <v>3793</v>
      </c>
      <c r="DM21" s="18">
        <f>IF(RUN_YEARS &gt; 2,(A1L554C3 + A1L554C12 + A1L554C21) / 3, 0)</f>
        <v>122.58366666666666</v>
      </c>
      <c r="DN21" s="16" t="s">
        <v>3794</v>
      </c>
      <c r="DO21" s="18">
        <f>IF(RUN_YEARS &gt; 2,(A1L554C4 + A1L554C13 + A1L554C22) / 3, 0)</f>
        <v>26.418333333333333</v>
      </c>
      <c r="DP21" s="16" t="s">
        <v>3795</v>
      </c>
      <c r="DQ21" s="18">
        <f>IF(RUN_YEARS &gt; 2,(A1L554C5 + A1L554C14 + A1L554C23) / 3, 0)</f>
        <v>556.72866666666675</v>
      </c>
      <c r="DR21" s="16" t="s">
        <v>3796</v>
      </c>
      <c r="DS21" s="18">
        <f>IF(RUN_YEARS &gt; 2,(A1L554C6 + A1L554C15 + A1L554C24) / 3, 0)</f>
        <v>227.76733333333331</v>
      </c>
      <c r="DT21" s="16" t="s">
        <v>3797</v>
      </c>
      <c r="DU21" s="18">
        <f>IF(RUN_YEARS &gt; 2,(A1L554C7 + A1L554C16 + A1L554C25) / 3, 0)</f>
        <v>392.24799999999999</v>
      </c>
      <c r="DV21" s="16" t="s">
        <v>3798</v>
      </c>
      <c r="DW21" s="18">
        <f>IF(A1L554C59 &lt;&gt; 0,A1L554C60 / A1L554C59,0)</f>
        <v>0.40911730789265377</v>
      </c>
      <c r="DX21" s="16" t="s">
        <v>3799</v>
      </c>
      <c r="DY21" s="18">
        <f>_xlfn.SINGLE(IF(A1L554C62 = 0,A1L556C62, A1L554C62))</f>
        <v>0.40911730789265377</v>
      </c>
      <c r="DZ21" s="16" t="s">
        <v>3800</v>
      </c>
      <c r="EA21" s="18">
        <f>IF(RUN_YEARS &gt; 3,(A1L554C1 + A1L554C10 + A1L554C19 + A1L554C28) / 4, 0)</f>
        <v>189.87725</v>
      </c>
      <c r="EB21" s="16" t="s">
        <v>3801</v>
      </c>
      <c r="EC21" s="18">
        <f>IF(RUN_YEARS &gt; 3,(A1L554C2 + A1L554C11 + A1L554C20 + A1L554C29) / 4, 0)</f>
        <v>57.249250000000004</v>
      </c>
      <c r="ED21" s="16" t="s">
        <v>3802</v>
      </c>
      <c r="EE21" s="18">
        <f>IF(RUN_YEARS &gt; 3,(A1L554C3 + A1L554C12 + A1L554C21 + A1L554C30) / 4, 0)</f>
        <v>126.758</v>
      </c>
      <c r="EF21" s="16" t="s">
        <v>3803</v>
      </c>
      <c r="EG21" s="18">
        <f>IF(RUN_YEARS &gt; 3,(A1L554C4 + A1L554C13 + A1L554C22 + A1L554C31) / 4, 0)</f>
        <v>25.47025</v>
      </c>
      <c r="EH21" s="16" t="s">
        <v>3804</v>
      </c>
      <c r="EI21" s="18">
        <f>IF(RUN_YEARS &gt; 3,(A1L554C5 + A1L554C14 + A1L554C23 + A1L554C32) / 4, 0)</f>
        <v>563.76175000000012</v>
      </c>
      <c r="EJ21" s="16" t="s">
        <v>3805</v>
      </c>
      <c r="EK21" s="18">
        <f>IF(RUN_YEARS &gt; 3,(A1L554C6 + A1L554C15 + A1L554C24 + A1L554C33) / 4, 0)</f>
        <v>234.94774999999998</v>
      </c>
      <c r="EL21" s="16" t="s">
        <v>3806</v>
      </c>
      <c r="EM21" s="18">
        <f>IF(RUN_YEARS &gt; 3,(A1L554C7 + A1L554C16 + A1L554C25 + A1L554C34) / 4, 0)</f>
        <v>399.35474999999997</v>
      </c>
      <c r="EN21" s="16" t="s">
        <v>3807</v>
      </c>
      <c r="EO21" s="18">
        <f>IF(A1L554C68 &lt;&gt; 0,A1L554C69 / A1L554C68,0)</f>
        <v>0.41675007217144466</v>
      </c>
      <c r="EP21" s="16" t="s">
        <v>3808</v>
      </c>
      <c r="EQ21" s="18">
        <f>_xlfn.SINGLE(IF(A1L554C71 = 0,A1L556C71, A1L554C71))</f>
        <v>0.41675007217144466</v>
      </c>
      <c r="ER21" s="16" t="s">
        <v>3809</v>
      </c>
      <c r="ES21" s="18">
        <f>IF(RUN_YEARS &gt; 4,(A1L554C1 + A1L554C10 + A1L554C19 + A1L554C28 + A1L554C37) / 5, 0)</f>
        <v>185.96300000000002</v>
      </c>
      <c r="ET21" s="16" t="s">
        <v>3810</v>
      </c>
      <c r="EU21" s="18">
        <f>IF(RUN_YEARS &gt; 4,(A1L554C2 + A1L554C11 + A1L554C20 + A1L554C29 + A1L554C38) / 5, 0)</f>
        <v>57.272599999999997</v>
      </c>
      <c r="EV21" s="16" t="s">
        <v>3811</v>
      </c>
      <c r="EW21" s="18">
        <f>IF(RUN_YEARS &gt; 4,(A1L554C3 + A1L554C12 + A1L554C21 + A1L554C30 + A1L554C39) / 5, 0)</f>
        <v>127.30239999999999</v>
      </c>
      <c r="EX21" s="16" t="s">
        <v>3812</v>
      </c>
      <c r="EY21" s="18">
        <f>IF(RUN_YEARS &gt; 4,(A1L554C4 + A1L554C13 + A1L554C22 + A1L554C31 + A1L554C40) / 5, 0)</f>
        <v>25.194200000000002</v>
      </c>
      <c r="EZ21" s="16" t="s">
        <v>3813</v>
      </c>
      <c r="FA21" s="18">
        <f>IF(RUN_YEARS &gt; 4,(A1L554C5 + A1L554C14 + A1L554C23 + A1L554C32 + A1L554C41) / 5, 0)</f>
        <v>556.50100000000009</v>
      </c>
      <c r="FB21" s="16" t="s">
        <v>3814</v>
      </c>
      <c r="FC21" s="18">
        <f>IF(RUN_YEARS &gt; 4,(A1L554C6 + A1L554C15 + A1L554C24 + A1L554C33 + A1L554C42) / 5, 0)</f>
        <v>234.96340000000001</v>
      </c>
      <c r="FD21" s="16" t="s">
        <v>3815</v>
      </c>
      <c r="FE21" s="18">
        <f>IF(RUN_YEARS &gt; 4,(A1L554C7 + A1L554C16 + A1L554C25 + A1L554C34 + A1L554C43) / 5, 0)</f>
        <v>395.73219999999998</v>
      </c>
      <c r="FF21" s="16" t="s">
        <v>3816</v>
      </c>
      <c r="FG21" s="18">
        <f>IF(A1L554C77 &lt;&gt; 0,A1L554C78 / A1L554C77,0)</f>
        <v>0.4222155935029766</v>
      </c>
      <c r="FH21" s="16" t="s">
        <v>3817</v>
      </c>
      <c r="FI21" s="18">
        <f>_xlfn.SINGLE(IF(A1L554C80 = 0,A1L556C80, A1L554C80))</f>
        <v>0.4222155935029766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1205.903</v>
      </c>
      <c r="F22" s="16" t="s">
        <v>2959</v>
      </c>
      <c r="G22" s="6">
        <v>361.94299999999998</v>
      </c>
      <c r="H22" s="16" t="s">
        <v>2959</v>
      </c>
      <c r="I22" s="6">
        <v>377.42200000000003</v>
      </c>
      <c r="J22" s="16" t="s">
        <v>2959</v>
      </c>
      <c r="K22" s="6">
        <v>154.81</v>
      </c>
      <c r="L22" s="16" t="s">
        <v>3818</v>
      </c>
      <c r="M22" s="1">
        <f>(A1L555C1 * 2 + A1L555C2 + A1L555C3)</f>
        <v>3151.1709999999998</v>
      </c>
      <c r="N22" s="16" t="s">
        <v>3819</v>
      </c>
      <c r="O22" s="1">
        <f>(A1L555C4 * 2 + A1L555C2 + A1L555C3)</f>
        <v>1048.9850000000001</v>
      </c>
      <c r="P22" s="16" t="s">
        <v>3820</v>
      </c>
      <c r="Q22" s="1">
        <f>(A1L555C1 + A1L555C2 + A1L555C3 + A1L555C4)</f>
        <v>2100.078</v>
      </c>
      <c r="R22" s="16" t="s">
        <v>3821</v>
      </c>
      <c r="S22" s="18">
        <f>IF(A1L555C5 &lt;&gt; 0,A1L555C6 / A1L555C5,0)</f>
        <v>0.33288736155543452</v>
      </c>
      <c r="T22" s="16" t="s">
        <v>3822</v>
      </c>
      <c r="U22" s="18">
        <f>_xlfn.SINGLE(IF(A1L555C8 = 0,A1L556C8, A1L555C8))</f>
        <v>0.33288736155543452</v>
      </c>
      <c r="V22" s="16" t="s">
        <v>2965</v>
      </c>
      <c r="W22" s="6">
        <v>1166.28</v>
      </c>
      <c r="X22" s="16" t="s">
        <v>2965</v>
      </c>
      <c r="Y22" s="6">
        <v>393.45299999999997</v>
      </c>
      <c r="Z22" s="16" t="s">
        <v>2965</v>
      </c>
      <c r="AA22" s="6">
        <v>466.38600000000002</v>
      </c>
      <c r="AB22" s="16" t="s">
        <v>2965</v>
      </c>
      <c r="AC22" s="6">
        <v>125.161</v>
      </c>
      <c r="AD22" s="16" t="s">
        <v>3823</v>
      </c>
      <c r="AE22" s="1">
        <f>(A1L555C10 * 2 + A1L555C11 + A1L555C12)</f>
        <v>3192.3989999999999</v>
      </c>
      <c r="AF22" s="16" t="s">
        <v>3824</v>
      </c>
      <c r="AG22" s="1">
        <f>(A1L555C13 * 2 + A1L555C11 + A1L555C12)</f>
        <v>1110.1610000000001</v>
      </c>
      <c r="AH22" s="16" t="s">
        <v>3825</v>
      </c>
      <c r="AI22" s="1">
        <f>(A1L555C10 + A1L555C11 + A1L555C12 + A1L555C13)</f>
        <v>2151.2799999999997</v>
      </c>
      <c r="AJ22" s="16" t="s">
        <v>3826</v>
      </c>
      <c r="AK22" s="18">
        <f>IF(A1L555C14 &lt;&gt; 0,A1L555C15 / A1L555C14,0)</f>
        <v>0.34775133058242408</v>
      </c>
      <c r="AL22" s="16" t="s">
        <v>3827</v>
      </c>
      <c r="AM22" s="18">
        <f>_xlfn.SINGLE(IF(A1L555C17 = 0,A1L556C17, A1L555C17))</f>
        <v>0.34775133058242408</v>
      </c>
      <c r="AN22" s="16" t="s">
        <v>2971</v>
      </c>
      <c r="AO22" s="6">
        <v>1245.857</v>
      </c>
      <c r="AP22" s="16" t="s">
        <v>2971</v>
      </c>
      <c r="AQ22" s="6">
        <v>433.38299999999998</v>
      </c>
      <c r="AR22" s="16" t="s">
        <v>2971</v>
      </c>
      <c r="AS22" s="6">
        <v>647.75099999999998</v>
      </c>
      <c r="AT22" s="16" t="s">
        <v>2971</v>
      </c>
      <c r="AU22" s="6">
        <v>191.80199999999999</v>
      </c>
      <c r="AV22" s="16" t="s">
        <v>3828</v>
      </c>
      <c r="AW22" s="1">
        <f>(A1L555C19 * 2 + A1L555C20 + A1L555C21)</f>
        <v>3572.848</v>
      </c>
      <c r="AX22" s="16" t="s">
        <v>3829</v>
      </c>
      <c r="AY22" s="1">
        <f>(A1L555C22 * 2 + A1L555C20 + A1L555C21)</f>
        <v>1464.7379999999998</v>
      </c>
      <c r="AZ22" s="16" t="s">
        <v>3830</v>
      </c>
      <c r="BA22" s="1">
        <f>(A1L555C19 + A1L555C20 + A1L555C21 + A1L555C22)</f>
        <v>2518.7930000000001</v>
      </c>
      <c r="BB22" s="16" t="s">
        <v>3831</v>
      </c>
      <c r="BC22" s="18">
        <f>IF(A1L555C23 &lt;&gt; 0,A1L555C24 / A1L555C23,0)</f>
        <v>0.40996370402547205</v>
      </c>
      <c r="BD22" s="16" t="s">
        <v>3832</v>
      </c>
      <c r="BE22" s="18">
        <f>_xlfn.SINGLE(IF(A1L555C26 = 0,A1L556C26, A1L555C26))</f>
        <v>0.40996370402547205</v>
      </c>
      <c r="BF22" s="16" t="s">
        <v>2977</v>
      </c>
      <c r="BG22" s="6">
        <v>1149.0989999999999</v>
      </c>
      <c r="BH22" s="16" t="s">
        <v>2977</v>
      </c>
      <c r="BI22" s="6">
        <v>489.83</v>
      </c>
      <c r="BJ22" s="16" t="s">
        <v>2977</v>
      </c>
      <c r="BK22" s="6">
        <v>593.35199999999998</v>
      </c>
      <c r="BL22" s="16" t="s">
        <v>2977</v>
      </c>
      <c r="BM22" s="6">
        <v>148.34100000000001</v>
      </c>
      <c r="BN22" s="16" t="s">
        <v>3833</v>
      </c>
      <c r="BO22" s="1">
        <f>(A1L555C28 * 2 + A1L555C29 + A1L555C30)</f>
        <v>3381.3799999999997</v>
      </c>
      <c r="BP22" s="16" t="s">
        <v>3834</v>
      </c>
      <c r="BQ22" s="1">
        <f>(A1L555C31 * 2 + A1L555C29 + A1L555C30)</f>
        <v>1379.864</v>
      </c>
      <c r="BR22" s="16" t="s">
        <v>3835</v>
      </c>
      <c r="BS22" s="1">
        <f>(A1L555C28 + A1L555C29 + A1L555C30 + A1L555C31)</f>
        <v>2380.6219999999998</v>
      </c>
      <c r="BT22" s="16" t="s">
        <v>3836</v>
      </c>
      <c r="BU22" s="18">
        <f>IF(A1L555C32 &lt;&gt; 0,A1L555C33 / A1L555C32,0)</f>
        <v>0.40807717559103091</v>
      </c>
      <c r="BV22" s="16" t="s">
        <v>3837</v>
      </c>
      <c r="BW22" s="18">
        <f>_xlfn.SINGLE(IF(A1L555C35 = 0,A1L556C35, A1L555C35))</f>
        <v>0.40807717559103091</v>
      </c>
      <c r="BX22" s="16" t="s">
        <v>2983</v>
      </c>
      <c r="BY22" s="6">
        <v>1005.4690000000001</v>
      </c>
      <c r="BZ22" s="16" t="s">
        <v>2983</v>
      </c>
      <c r="CA22" s="6">
        <v>496.32100000000003</v>
      </c>
      <c r="CB22" s="16" t="s">
        <v>2983</v>
      </c>
      <c r="CC22" s="6">
        <v>504.67700000000002</v>
      </c>
      <c r="CD22" s="16" t="s">
        <v>2983</v>
      </c>
      <c r="CE22" s="6">
        <v>131.68799999999999</v>
      </c>
      <c r="CF22" s="16" t="s">
        <v>3838</v>
      </c>
      <c r="CG22" s="1">
        <f>(A1L555C37 * 2 + A1L555C38 + A1L555C39)</f>
        <v>3011.9360000000001</v>
      </c>
      <c r="CH22" s="16" t="s">
        <v>3839</v>
      </c>
      <c r="CI22" s="1">
        <f>(A1L555C40 * 2 + A1L555C38 + A1L555C39)</f>
        <v>1264.374</v>
      </c>
      <c r="CJ22" s="16" t="s">
        <v>3840</v>
      </c>
      <c r="CK22" s="1">
        <f>(A1L555C37 + A1L555C38 + A1L555C39 + A1L555C40)</f>
        <v>2138.1550000000002</v>
      </c>
      <c r="CL22" s="16" t="s">
        <v>3841</v>
      </c>
      <c r="CM22" s="18">
        <f>IF(A1L555C41 &lt;&gt; 0,A1L555C42 / A1L555C41,0)</f>
        <v>0.41978780425613293</v>
      </c>
      <c r="CN22" s="16" t="s">
        <v>3842</v>
      </c>
      <c r="CO22" s="18">
        <f>_xlfn.SINGLE(IF(A1L555C44 = 0,A1L556C44, A1L555C44))</f>
        <v>0.41978780425613293</v>
      </c>
      <c r="CP22" s="16" t="s">
        <v>3843</v>
      </c>
      <c r="CQ22" s="18">
        <f>IF(RUN_YEARS &gt; 1,(A1L555C1 + A1L555C10) / 2, 0)</f>
        <v>1186.0915</v>
      </c>
      <c r="CR22" s="16" t="s">
        <v>3844</v>
      </c>
      <c r="CS22" s="18">
        <f>IF(RUN_YEARS &gt; 1,(A1L555C2 + A1L555C11) / 2, 0)</f>
        <v>377.69799999999998</v>
      </c>
      <c r="CT22" s="16" t="s">
        <v>3845</v>
      </c>
      <c r="CU22" s="18">
        <f>IF(RUN_YEARS &gt; 1,(A1L555C3 + A1L555C12) / 2, 0)</f>
        <v>421.904</v>
      </c>
      <c r="CV22" s="16" t="s">
        <v>3846</v>
      </c>
      <c r="CW22" s="18">
        <f>IF(RUN_YEARS &gt; 1,(A1L555C4 + A1L555C13) / 2, 0)</f>
        <v>139.9855</v>
      </c>
      <c r="CX22" s="16" t="s">
        <v>3847</v>
      </c>
      <c r="CY22" s="18">
        <f>IF(RUN_YEARS &gt; 1,(A1L555C5 + A1L555C14) / 2, 0)</f>
        <v>3171.7849999999999</v>
      </c>
      <c r="CZ22" s="16" t="s">
        <v>3848</v>
      </c>
      <c r="DA22" s="18">
        <f>IF(RUN_YEARS &gt; 1,(A1L555C6 + A1L555C15) / 2, 0)</f>
        <v>1079.5730000000001</v>
      </c>
      <c r="DB22" s="16" t="s">
        <v>3849</v>
      </c>
      <c r="DC22" s="18">
        <f>IF(RUN_YEARS &gt; 1,(A1L555C7 + A1L555C16) / 2, 0)</f>
        <v>2125.6790000000001</v>
      </c>
      <c r="DD22" s="16" t="s">
        <v>3850</v>
      </c>
      <c r="DE22" s="18">
        <f>IF(A1L555C50 &lt;&gt; 0,A1L555C51 / A1L555C50,0)</f>
        <v>0.34036764787020563</v>
      </c>
      <c r="DF22" s="16" t="s">
        <v>3851</v>
      </c>
      <c r="DG22" s="18">
        <f>_xlfn.SINGLE(IF(A1L555C53 = 0,A1L556C53, A1L555C53))</f>
        <v>0.34036764787020563</v>
      </c>
      <c r="DH22" s="16" t="s">
        <v>3852</v>
      </c>
      <c r="DI22" s="18">
        <f>IF(RUN_YEARS &gt; 2,(A1L555C1 + A1L555C10 + A1L555C19) / 3, 0)</f>
        <v>1206.0133333333333</v>
      </c>
      <c r="DJ22" s="16" t="s">
        <v>3853</v>
      </c>
      <c r="DK22" s="18">
        <f>IF(RUN_YEARS &gt; 2,(A1L555C2 + A1L555C11 + A1L555C20) / 3, 0)</f>
        <v>396.25966666666665</v>
      </c>
      <c r="DL22" s="16" t="s">
        <v>3854</v>
      </c>
      <c r="DM22" s="18">
        <f>IF(RUN_YEARS &gt; 2,(A1L555C3 + A1L555C12 + A1L555C21) / 3, 0)</f>
        <v>497.18633333333332</v>
      </c>
      <c r="DN22" s="16" t="s">
        <v>3855</v>
      </c>
      <c r="DO22" s="18">
        <f>IF(RUN_YEARS &gt; 2,(A1L555C4 + A1L555C13 + A1L555C22) / 3, 0)</f>
        <v>157.25766666666667</v>
      </c>
      <c r="DP22" s="16" t="s">
        <v>3856</v>
      </c>
      <c r="DQ22" s="18">
        <f>IF(RUN_YEARS &gt; 2,(A1L555C5 + A1L555C14 + A1L555C23) / 3, 0)</f>
        <v>3305.4726666666666</v>
      </c>
      <c r="DR22" s="16" t="s">
        <v>3857</v>
      </c>
      <c r="DS22" s="18">
        <f>IF(RUN_YEARS &gt; 2,(A1L555C6 + A1L555C15 + A1L555C24) / 3, 0)</f>
        <v>1207.9613333333334</v>
      </c>
      <c r="DT22" s="16" t="s">
        <v>3858</v>
      </c>
      <c r="DU22" s="18">
        <f>IF(RUN_YEARS &gt; 2,(A1L555C7 + A1L555C16 + A1L555C25) / 3, 0)</f>
        <v>2256.7170000000001</v>
      </c>
      <c r="DV22" s="16" t="s">
        <v>3859</v>
      </c>
      <c r="DW22" s="18">
        <f>IF(A1L555C59 &lt;&gt; 0,A1L555C60 / A1L555C59,0)</f>
        <v>0.36544284438191293</v>
      </c>
      <c r="DX22" s="16" t="s">
        <v>3860</v>
      </c>
      <c r="DY22" s="18">
        <f>_xlfn.SINGLE(IF(A1L555C62 = 0,A1L556C62, A1L555C62))</f>
        <v>0.36544284438191293</v>
      </c>
      <c r="DZ22" s="16" t="s">
        <v>3861</v>
      </c>
      <c r="EA22" s="18">
        <f>IF(RUN_YEARS &gt; 3,(A1L555C1 + A1L555C10 + A1L555C19 + A1L555C28) / 4, 0)</f>
        <v>1191.78475</v>
      </c>
      <c r="EB22" s="16" t="s">
        <v>3862</v>
      </c>
      <c r="EC22" s="18">
        <f>IF(RUN_YEARS &gt; 3,(A1L555C2 + A1L555C11 + A1L555C20 + A1L555C29) / 4, 0)</f>
        <v>419.65224999999998</v>
      </c>
      <c r="ED22" s="16" t="s">
        <v>3863</v>
      </c>
      <c r="EE22" s="18">
        <f>IF(RUN_YEARS &gt; 3,(A1L555C3 + A1L555C12 + A1L555C21 + A1L555C30) / 4, 0)</f>
        <v>521.22775000000001</v>
      </c>
      <c r="EF22" s="16" t="s">
        <v>3864</v>
      </c>
      <c r="EG22" s="18">
        <f>IF(RUN_YEARS &gt; 3,(A1L555C4 + A1L555C13 + A1L555C22 + A1L555C31) / 4, 0)</f>
        <v>155.02850000000001</v>
      </c>
      <c r="EH22" s="16" t="s">
        <v>3865</v>
      </c>
      <c r="EI22" s="18">
        <f>IF(RUN_YEARS &gt; 3,(A1L555C5 + A1L555C14 + A1L555C23 + A1L555C32) / 4, 0)</f>
        <v>3324.4494999999997</v>
      </c>
      <c r="EJ22" s="16" t="s">
        <v>3866</v>
      </c>
      <c r="EK22" s="18">
        <f>IF(RUN_YEARS &gt; 3,(A1L555C6 + A1L555C15 + A1L555C24 + A1L555C33) / 4, 0)</f>
        <v>1250.9369999999999</v>
      </c>
      <c r="EL22" s="16" t="s">
        <v>3867</v>
      </c>
      <c r="EM22" s="18">
        <f>IF(RUN_YEARS &gt; 3,(A1L555C7 + A1L555C16 + A1L555C25 + A1L555C34) / 4, 0)</f>
        <v>2287.6932499999998</v>
      </c>
      <c r="EN22" s="16" t="s">
        <v>3868</v>
      </c>
      <c r="EO22" s="18">
        <f>IF(A1L555C68 &lt;&gt; 0,A1L555C69 / A1L555C68,0)</f>
        <v>0.37628395317781183</v>
      </c>
      <c r="EP22" s="16" t="s">
        <v>3869</v>
      </c>
      <c r="EQ22" s="18">
        <f>_xlfn.SINGLE(IF(A1L555C71 = 0,A1L556C71, A1L555C71))</f>
        <v>0.37628395317781183</v>
      </c>
      <c r="ER22" s="16" t="s">
        <v>3870</v>
      </c>
      <c r="ES22" s="18">
        <f>IF(RUN_YEARS &gt; 4,(A1L555C1 + A1L555C10 + A1L555C19 + A1L555C28 + A1L555C37) / 5, 0)</f>
        <v>1154.5216</v>
      </c>
      <c r="ET22" s="16" t="s">
        <v>3871</v>
      </c>
      <c r="EU22" s="18">
        <f>IF(RUN_YEARS &gt; 4,(A1L555C2 + A1L555C11 + A1L555C20 + A1L555C29 + A1L555C38) / 5, 0)</f>
        <v>434.98599999999999</v>
      </c>
      <c r="EV22" s="16" t="s">
        <v>3872</v>
      </c>
      <c r="EW22" s="18">
        <f>IF(RUN_YEARS &gt; 4,(A1L555C3 + A1L555C12 + A1L555C21 + A1L555C30 + A1L555C39) / 5, 0)</f>
        <v>517.91759999999999</v>
      </c>
      <c r="EX22" s="16" t="s">
        <v>3873</v>
      </c>
      <c r="EY22" s="18">
        <f>IF(RUN_YEARS &gt; 4,(A1L555C4 + A1L555C13 + A1L555C22 + A1L555C31 + A1L555C40) / 5, 0)</f>
        <v>150.3604</v>
      </c>
      <c r="EZ22" s="16" t="s">
        <v>3874</v>
      </c>
      <c r="FA22" s="18">
        <f>IF(RUN_YEARS &gt; 4,(A1L555C5 + A1L555C14 + A1L555C23 + A1L555C32 + A1L555C41) / 5, 0)</f>
        <v>3261.9467999999997</v>
      </c>
      <c r="FB22" s="16" t="s">
        <v>3875</v>
      </c>
      <c r="FC22" s="18">
        <f>IF(RUN_YEARS &gt; 4,(A1L555C6 + A1L555C15 + A1L555C24 + A1L555C33 + A1L555C42) / 5, 0)</f>
        <v>1253.6243999999999</v>
      </c>
      <c r="FD22" s="16" t="s">
        <v>3876</v>
      </c>
      <c r="FE22" s="18">
        <f>IF(RUN_YEARS &gt; 4,(A1L555C7 + A1L555C16 + A1L555C25 + A1L555C34 + A1L555C43) / 5, 0)</f>
        <v>2257.7856000000002</v>
      </c>
      <c r="FF22" s="16" t="s">
        <v>3877</v>
      </c>
      <c r="FG22" s="18">
        <f>IF(A1L555C77 &lt;&gt; 0,A1L555C78 / A1L555C77,0)</f>
        <v>0.38431785582769162</v>
      </c>
      <c r="FH22" s="16" t="s">
        <v>3878</v>
      </c>
      <c r="FI22" s="18">
        <f>_xlfn.SINGLE(IF(A1L555C80 = 0,A1L556C80, A1L555C80))</f>
        <v>0.38431785582769162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13120.833000000001</v>
      </c>
      <c r="F23" s="16" t="s">
        <v>2959</v>
      </c>
      <c r="G23" s="6">
        <v>3466.3980000000001</v>
      </c>
      <c r="H23" s="16" t="s">
        <v>2959</v>
      </c>
      <c r="I23" s="6">
        <v>2743.337</v>
      </c>
      <c r="J23" s="16" t="s">
        <v>2959</v>
      </c>
      <c r="K23" s="6">
        <v>1089.7850000000001</v>
      </c>
      <c r="L23" s="16" t="s">
        <v>3879</v>
      </c>
      <c r="M23" s="1">
        <f>(A1L556C1 * 2 + A1L556C2 + A1L556C3)</f>
        <v>32451.401000000002</v>
      </c>
      <c r="N23" s="16" t="s">
        <v>3880</v>
      </c>
      <c r="O23" s="1">
        <f>(A1L556C4 * 2 + A1L556C2 + A1L556C3)</f>
        <v>8389.3050000000003</v>
      </c>
      <c r="P23" s="16" t="s">
        <v>3881</v>
      </c>
      <c r="Q23" s="1">
        <f>(A1L556C1 + A1L556C2 + A1L556C3 + A1L556C4)</f>
        <v>20420.352999999999</v>
      </c>
      <c r="R23" s="16" t="s">
        <v>3882</v>
      </c>
      <c r="S23" s="18">
        <f>IF(A1L556C5 &lt;&gt; 0,A1L556C6 / A1L556C5,0)</f>
        <v>0.25851903897770084</v>
      </c>
      <c r="T23" s="16" t="s">
        <v>3883</v>
      </c>
      <c r="U23" s="18">
        <f>IF(A1L556C8 = 0,A1L556C8, A1L556C8)</f>
        <v>0.25851903897770084</v>
      </c>
      <c r="V23" s="16" t="s">
        <v>2965</v>
      </c>
      <c r="W23" s="6">
        <v>12539.566999999999</v>
      </c>
      <c r="X23" s="16" t="s">
        <v>2965</v>
      </c>
      <c r="Y23" s="6">
        <v>3230.7959999999998</v>
      </c>
      <c r="Z23" s="16" t="s">
        <v>2965</v>
      </c>
      <c r="AA23" s="6">
        <v>2672.6010000000001</v>
      </c>
      <c r="AB23" s="16" t="s">
        <v>2965</v>
      </c>
      <c r="AC23" s="6">
        <v>1038.8309999999999</v>
      </c>
      <c r="AD23" s="16" t="s">
        <v>3884</v>
      </c>
      <c r="AE23" s="1">
        <f>(A1L556C10 * 2 + A1L556C11 + A1L556C12)</f>
        <v>30982.530999999995</v>
      </c>
      <c r="AF23" s="16" t="s">
        <v>3885</v>
      </c>
      <c r="AG23" s="1">
        <f>(A1L556C13 * 2 + A1L556C11 + A1L556C12)</f>
        <v>7981.0589999999993</v>
      </c>
      <c r="AH23" s="16" t="s">
        <v>3886</v>
      </c>
      <c r="AI23" s="1">
        <f>(A1L556C10 + A1L556C11 + A1L556C12 + A1L556C13)</f>
        <v>19481.794999999998</v>
      </c>
      <c r="AJ23" s="16" t="s">
        <v>3887</v>
      </c>
      <c r="AK23" s="18">
        <f>IF(A1L556C14 &lt;&gt; 0,A1L556C15 / A1L556C14,0)</f>
        <v>0.25759867713841716</v>
      </c>
      <c r="AL23" s="16" t="s">
        <v>3888</v>
      </c>
      <c r="AM23" s="18">
        <f>IF(A1L556C17 = 0,A1L556C17, A1L556C17)</f>
        <v>0.25759867713841716</v>
      </c>
      <c r="AN23" s="16" t="s">
        <v>2971</v>
      </c>
      <c r="AO23" s="6">
        <v>13216.351000000001</v>
      </c>
      <c r="AP23" s="16" t="s">
        <v>2971</v>
      </c>
      <c r="AQ23" s="6">
        <v>3639.4029999999998</v>
      </c>
      <c r="AR23" s="16" t="s">
        <v>2971</v>
      </c>
      <c r="AS23" s="6">
        <v>2992.732</v>
      </c>
      <c r="AT23" s="16" t="s">
        <v>2971</v>
      </c>
      <c r="AU23" s="6">
        <v>1095.3440000000001</v>
      </c>
      <c r="AV23" s="16" t="s">
        <v>3889</v>
      </c>
      <c r="AW23" s="1">
        <f>(A1L556C19 * 2 + A1L556C20 + A1L556C21)</f>
        <v>33064.837</v>
      </c>
      <c r="AX23" s="16" t="s">
        <v>3890</v>
      </c>
      <c r="AY23" s="1">
        <f>(A1L556C22 * 2 + A1L556C20 + A1L556C21)</f>
        <v>8822.8230000000003</v>
      </c>
      <c r="AZ23" s="16" t="s">
        <v>3891</v>
      </c>
      <c r="BA23" s="1">
        <f>(A1L556C19 + A1L556C20 + A1L556C21 + A1L556C22)</f>
        <v>20943.830000000002</v>
      </c>
      <c r="BB23" s="16" t="s">
        <v>3892</v>
      </c>
      <c r="BC23" s="18">
        <f>IF(A1L556C23 &lt;&gt; 0,A1L556C24 / A1L556C23,0)</f>
        <v>0.26683400858743084</v>
      </c>
      <c r="BD23" s="16" t="s">
        <v>3893</v>
      </c>
      <c r="BE23" s="18">
        <f>IF(A1L556C26 = 0,A1L556C26, A1L556C26)</f>
        <v>0.26683400858743084</v>
      </c>
      <c r="BF23" s="16" t="s">
        <v>2977</v>
      </c>
      <c r="BG23" s="6">
        <v>13927.566000000001</v>
      </c>
      <c r="BH23" s="16" t="s">
        <v>2977</v>
      </c>
      <c r="BI23" s="6">
        <v>3865.9870000000001</v>
      </c>
      <c r="BJ23" s="16" t="s">
        <v>2977</v>
      </c>
      <c r="BK23" s="6">
        <v>3052.8119999999999</v>
      </c>
      <c r="BL23" s="16" t="s">
        <v>2977</v>
      </c>
      <c r="BM23" s="6">
        <v>1151.732</v>
      </c>
      <c r="BN23" s="16" t="s">
        <v>3894</v>
      </c>
      <c r="BO23" s="1">
        <f>(A1L556C28 * 2 + A1L556C29 + A1L556C30)</f>
        <v>34773.931000000004</v>
      </c>
      <c r="BP23" s="16" t="s">
        <v>3895</v>
      </c>
      <c r="BQ23" s="1">
        <f>(A1L556C31 * 2 + A1L556C29 + A1L556C30)</f>
        <v>9222.262999999999</v>
      </c>
      <c r="BR23" s="16" t="s">
        <v>3896</v>
      </c>
      <c r="BS23" s="1">
        <f>(A1L556C28 + A1L556C29 + A1L556C30 + A1L556C31)</f>
        <v>21998.096999999998</v>
      </c>
      <c r="BT23" s="16" t="s">
        <v>3897</v>
      </c>
      <c r="BU23" s="18">
        <f>IF(A1L556C32 &lt;&gt; 0,A1L556C33 / A1L556C32,0)</f>
        <v>0.26520622589375925</v>
      </c>
      <c r="BV23" s="16" t="s">
        <v>3898</v>
      </c>
      <c r="BW23" s="18">
        <f>IF(A1L556C35 = 0,A1L556C35, A1L556C35)</f>
        <v>0.26520622589375925</v>
      </c>
      <c r="BX23" s="16" t="s">
        <v>2983</v>
      </c>
      <c r="BY23" s="6">
        <v>13344.494000000001</v>
      </c>
      <c r="BZ23" s="16" t="s">
        <v>2983</v>
      </c>
      <c r="CA23" s="6">
        <v>3745.567</v>
      </c>
      <c r="CB23" s="16" t="s">
        <v>2983</v>
      </c>
      <c r="CC23" s="6">
        <v>3006.3539999999998</v>
      </c>
      <c r="CD23" s="16" t="s">
        <v>2983</v>
      </c>
      <c r="CE23" s="6">
        <v>1055.5239999999999</v>
      </c>
      <c r="CF23" s="16" t="s">
        <v>3899</v>
      </c>
      <c r="CG23" s="1">
        <f>(A1L556C37 * 2 + A1L556C38 + A1L556C39)</f>
        <v>33440.909</v>
      </c>
      <c r="CH23" s="16" t="s">
        <v>3900</v>
      </c>
      <c r="CI23" s="1">
        <f>(A1L556C40 * 2 + A1L556C38 + A1L556C39)</f>
        <v>8862.9689999999991</v>
      </c>
      <c r="CJ23" s="16" t="s">
        <v>3901</v>
      </c>
      <c r="CK23" s="1">
        <f>(A1L556C37 + A1L556C38 + A1L556C39 + A1L556C40)</f>
        <v>21151.939000000002</v>
      </c>
      <c r="CL23" s="16" t="s">
        <v>3902</v>
      </c>
      <c r="CM23" s="18">
        <f>IF(A1L556C41 &lt;&gt; 0,A1L556C42 / A1L556C41,0)</f>
        <v>0.26503373457940388</v>
      </c>
      <c r="CN23" s="16" t="s">
        <v>3903</v>
      </c>
      <c r="CO23" s="18">
        <f>IF(A1L556C44 = 0,A1L556C44, A1L556C44)</f>
        <v>0.26503373457940388</v>
      </c>
      <c r="CP23" s="16" t="s">
        <v>3904</v>
      </c>
      <c r="CQ23" s="18">
        <f>IF(RUN_YEARS &gt; 1,(A1L556C1 + A1L556C10) / 2, 0)</f>
        <v>12830.2</v>
      </c>
      <c r="CR23" s="16" t="s">
        <v>3905</v>
      </c>
      <c r="CS23" s="18">
        <f>IF(RUN_YEARS &gt; 1,(A1L556C2 + A1L556C11) / 2, 0)</f>
        <v>3348.5969999999998</v>
      </c>
      <c r="CT23" s="16" t="s">
        <v>3906</v>
      </c>
      <c r="CU23" s="18">
        <f>IF(RUN_YEARS &gt; 1,(A1L556C3 + A1L556C12) / 2, 0)</f>
        <v>2707.9690000000001</v>
      </c>
      <c r="CV23" s="16" t="s">
        <v>3907</v>
      </c>
      <c r="CW23" s="18">
        <f>IF(RUN_YEARS &gt; 1,(A1L556C4 + A1L556C13) / 2, 0)</f>
        <v>1064.308</v>
      </c>
      <c r="CX23" s="16" t="s">
        <v>3908</v>
      </c>
      <c r="CY23" s="18">
        <f>IF(RUN_YEARS &gt; 1,(A1L556C5 + A1L556C14) / 2, 0)</f>
        <v>31716.966</v>
      </c>
      <c r="CZ23" s="16" t="s">
        <v>3909</v>
      </c>
      <c r="DA23" s="18">
        <f>IF(RUN_YEARS &gt; 1,(A1L556C6 + A1L556C15) / 2, 0)</f>
        <v>8185.1819999999998</v>
      </c>
      <c r="DB23" s="16" t="s">
        <v>3910</v>
      </c>
      <c r="DC23" s="18">
        <f>IF(RUN_YEARS &gt; 1,(A1L556C7 + A1L556C16) / 2, 0)</f>
        <v>19951.074000000001</v>
      </c>
      <c r="DD23" s="16" t="s">
        <v>3911</v>
      </c>
      <c r="DE23" s="18">
        <f>IF(A1L556C50 &lt;&gt; 0,A1L556C51 / A1L556C50,0)</f>
        <v>0.25806951396296857</v>
      </c>
      <c r="DF23" s="16" t="s">
        <v>3912</v>
      </c>
      <c r="DG23" s="18">
        <f>IF(A1L556C53 = 0,A1L556C53, A1L556C53)</f>
        <v>0.25806951396296857</v>
      </c>
      <c r="DH23" s="16" t="s">
        <v>3913</v>
      </c>
      <c r="DI23" s="18">
        <f>IF(RUN_YEARS &gt; 2,(A1L556C1 + A1L556C10 + A1L556C19) / 3, 0)</f>
        <v>12958.917000000001</v>
      </c>
      <c r="DJ23" s="16" t="s">
        <v>3914</v>
      </c>
      <c r="DK23" s="18">
        <f>IF(RUN_YEARS &gt; 2,(A1L556C2 + A1L556C11 + A1L556C20) / 3, 0)</f>
        <v>3445.5323333333331</v>
      </c>
      <c r="DL23" s="16" t="s">
        <v>3915</v>
      </c>
      <c r="DM23" s="18">
        <f>IF(RUN_YEARS &gt; 2,(A1L556C3 + A1L556C12 + A1L556C21) / 3, 0)</f>
        <v>2802.89</v>
      </c>
      <c r="DN23" s="16" t="s">
        <v>3916</v>
      </c>
      <c r="DO23" s="18">
        <f>IF(RUN_YEARS &gt; 2,(A1L556C4 + A1L556C13 + A1L556C22) / 3, 0)</f>
        <v>1074.6533333333334</v>
      </c>
      <c r="DP23" s="16" t="s">
        <v>3917</v>
      </c>
      <c r="DQ23" s="18">
        <f>IF(RUN_YEARS &gt; 2,(A1L556C5 + A1L556C14 + A1L556C23) / 3, 0)</f>
        <v>32166.256333333335</v>
      </c>
      <c r="DR23" s="16" t="s">
        <v>3918</v>
      </c>
      <c r="DS23" s="18">
        <f>IF(RUN_YEARS &gt; 2,(A1L556C6 + A1L556C15 + A1L556C24) / 3, 0)</f>
        <v>8397.7289999999994</v>
      </c>
      <c r="DT23" s="16" t="s">
        <v>3919</v>
      </c>
      <c r="DU23" s="18">
        <f>IF(RUN_YEARS &gt; 2,(A1L556C7 + A1L556C16 + A1L556C25) / 3, 0)</f>
        <v>20281.992666666669</v>
      </c>
      <c r="DV23" s="16" t="s">
        <v>3920</v>
      </c>
      <c r="DW23" s="18">
        <f>IF(A1L556C59 &lt;&gt; 0,A1L556C60 / A1L556C59,0)</f>
        <v>0.26107262570365014</v>
      </c>
      <c r="DX23" s="16" t="s">
        <v>3921</v>
      </c>
      <c r="DY23" s="18">
        <f>IF(A1L556C62 = 0,A1L556C62, A1L556C62)</f>
        <v>0.26107262570365014</v>
      </c>
      <c r="DZ23" s="16" t="s">
        <v>3922</v>
      </c>
      <c r="EA23" s="18">
        <f>IF(RUN_YEARS &gt; 3,(A1L556C1 + A1L556C10 + A1L556C19 + A1L556C28) / 4, 0)</f>
        <v>13201.079250000001</v>
      </c>
      <c r="EB23" s="16" t="s">
        <v>3923</v>
      </c>
      <c r="EC23" s="18">
        <f>IF(RUN_YEARS &gt; 3,(A1L556C2 + A1L556C11 + A1L556C20 + A1L556C29) / 4, 0)</f>
        <v>3550.6459999999997</v>
      </c>
      <c r="ED23" s="16" t="s">
        <v>3924</v>
      </c>
      <c r="EE23" s="18">
        <f>IF(RUN_YEARS &gt; 3,(A1L556C3 + A1L556C12 + A1L556C21 + A1L556C30) / 4, 0)</f>
        <v>2865.3705</v>
      </c>
      <c r="EF23" s="16" t="s">
        <v>3925</v>
      </c>
      <c r="EG23" s="18">
        <f>IF(RUN_YEARS &gt; 3,(A1L556C4 + A1L556C13 + A1L556C22 + A1L556C31) / 4, 0)</f>
        <v>1093.923</v>
      </c>
      <c r="EH23" s="16" t="s">
        <v>3926</v>
      </c>
      <c r="EI23" s="18">
        <f>IF(RUN_YEARS &gt; 3,(A1L556C5 + A1L556C14 + A1L556C23 + A1L556C32) / 4, 0)</f>
        <v>32818.175000000003</v>
      </c>
      <c r="EJ23" s="16" t="s">
        <v>3927</v>
      </c>
      <c r="EK23" s="18">
        <f>IF(RUN_YEARS &gt; 3,(A1L556C6 + A1L556C15 + A1L556C24 + A1L556C33) / 4, 0)</f>
        <v>8603.8624999999993</v>
      </c>
      <c r="EL23" s="16" t="s">
        <v>3928</v>
      </c>
      <c r="EM23" s="18">
        <f>IF(RUN_YEARS &gt; 3,(A1L556C7 + A1L556C16 + A1L556C25 + A1L556C34) / 4, 0)</f>
        <v>20711.018749999999</v>
      </c>
      <c r="EN23" s="16" t="s">
        <v>3929</v>
      </c>
      <c r="EO23" s="18">
        <f>IF(A1L556C68 &lt;&gt; 0,A1L556C69 / A1L556C68,0)</f>
        <v>0.26216760986861698</v>
      </c>
      <c r="EP23" s="16" t="s">
        <v>3930</v>
      </c>
      <c r="EQ23" s="18">
        <f>IF(A1L556C71 = 0,A1L556C71, A1L556C71)</f>
        <v>0.26216760986861698</v>
      </c>
      <c r="ER23" s="16" t="s">
        <v>3931</v>
      </c>
      <c r="ES23" s="18">
        <f>IF(RUN_YEARS &gt; 4,(A1L556C1 + A1L556C10 + A1L556C19 + A1L556C28 + A1L556C37) / 5, 0)</f>
        <v>13229.762200000001</v>
      </c>
      <c r="ET23" s="16" t="s">
        <v>3932</v>
      </c>
      <c r="EU23" s="18">
        <f>IF(RUN_YEARS &gt; 4,(A1L556C2 + A1L556C11 + A1L556C20 + A1L556C29 + A1L556C38) / 5, 0)</f>
        <v>3589.6301999999996</v>
      </c>
      <c r="EV23" s="16" t="s">
        <v>3933</v>
      </c>
      <c r="EW23" s="18">
        <f>IF(RUN_YEARS &gt; 4,(A1L556C3 + A1L556C12 + A1L556C21 + A1L556C30 + A1L556C39) / 5, 0)</f>
        <v>2893.5672</v>
      </c>
      <c r="EX23" s="16" t="s">
        <v>3934</v>
      </c>
      <c r="EY23" s="18">
        <f>IF(RUN_YEARS &gt; 4,(A1L556C4 + A1L556C13 + A1L556C22 + A1L556C31 + A1L556C40) / 5, 0)</f>
        <v>1086.2432000000001</v>
      </c>
      <c r="EZ23" s="16" t="s">
        <v>3935</v>
      </c>
      <c r="FA23" s="18">
        <f>IF(RUN_YEARS &gt; 4,(A1L556C5 + A1L556C14 + A1L556C23 + A1L556C32 + A1L556C41) / 5, 0)</f>
        <v>32942.721799999999</v>
      </c>
      <c r="FB23" s="16" t="s">
        <v>3936</v>
      </c>
      <c r="FC23" s="18">
        <f>IF(RUN_YEARS &gt; 4,(A1L556C6 + A1L556C15 + A1L556C24 + A1L556C33 + A1L556C42) / 5, 0)</f>
        <v>8655.6837999999989</v>
      </c>
      <c r="FD23" s="16" t="s">
        <v>3937</v>
      </c>
      <c r="FE23" s="18">
        <f>IF(RUN_YEARS &gt; 4,(A1L556C7 + A1L556C16 + A1L556C25 + A1L556C34 + A1L556C43) / 5, 0)</f>
        <v>20799.202799999999</v>
      </c>
      <c r="FF23" s="16" t="s">
        <v>3938</v>
      </c>
      <c r="FG23" s="18">
        <f>IF(A1L556C77 &lt;&gt; 0,A1L556C78 / A1L556C77,0)</f>
        <v>0.26274950359444793</v>
      </c>
      <c r="FH23" s="16" t="s">
        <v>3939</v>
      </c>
      <c r="FI23" s="18">
        <f>IF(A1L556C80 = 0,A1L556C80, A1L556C80)</f>
        <v>0.26274950359444793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A0F80-4717-45B5-9C17-DC2F2FC72AA7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761F8-FDEC-4384-B1D3-F91B5361C8BB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4.7877619999999999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53BE09-31FF-4228-8A0D-DF53E0ED1BE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4.0730537243386973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4.0084662410970759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4.0136752537450739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4.0622313673030481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4.0672913435622489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9784.1593188872394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9629.0093334436806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9641.5222569382968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9758.1621991316297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9770.3171121822415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9784.1593188872394</v>
      </c>
      <c r="F18" s="16" t="s">
        <v>4022</v>
      </c>
      <c r="G18" s="15">
        <f>SUM(A1L906C2:A1L910C2)</f>
        <v>9629.0093334436806</v>
      </c>
      <c r="H18" s="16" t="s">
        <v>4023</v>
      </c>
      <c r="I18" s="15">
        <f>SUM(A1L906C3:A1L910C3)</f>
        <v>9641.5222569382968</v>
      </c>
      <c r="J18" s="16" t="s">
        <v>4024</v>
      </c>
      <c r="K18" s="15">
        <f>SUM(A1L906C4:A1L910C4)</f>
        <v>9758.1621991316297</v>
      </c>
      <c r="L18" s="16" t="s">
        <v>4025</v>
      </c>
      <c r="M18" s="15">
        <f>SUM(A1L906C5:A1L910C5)</f>
        <v>9770.3171121822415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37530.090475896875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36934.965968900076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36982.963056392757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37430.370691627068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37476.994522213674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37530.090475896875</v>
      </c>
      <c r="F24" s="16" t="s">
        <v>4032</v>
      </c>
      <c r="G24" s="15">
        <f>SUM(A1L912C2:A1L916C2)</f>
        <v>36934.965968900076</v>
      </c>
      <c r="H24" s="16" t="s">
        <v>4033</v>
      </c>
      <c r="I24" s="15">
        <f>SUM(A1L912C3:A1L916C3)</f>
        <v>36982.963056392757</v>
      </c>
      <c r="J24" s="16" t="s">
        <v>4034</v>
      </c>
      <c r="K24" s="15">
        <f>SUM(A1L912C4:A1L916C4)</f>
        <v>37430.370691627068</v>
      </c>
      <c r="L24" s="16" t="s">
        <v>4035</v>
      </c>
      <c r="M24" s="15">
        <f>SUM(A1L912C5:A1L916C5)</f>
        <v>37476.994522213674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300.19499999999999</v>
      </c>
      <c r="F25" s="16" t="s">
        <v>4037</v>
      </c>
      <c r="G25" s="1">
        <f>A1L159C6</f>
        <v>276.45799999999997</v>
      </c>
      <c r="H25" s="16" t="s">
        <v>4038</v>
      </c>
      <c r="I25" s="1">
        <f>A1L159C7</f>
        <v>281.18866666666662</v>
      </c>
      <c r="J25" s="16" t="s">
        <v>4039</v>
      </c>
      <c r="K25" s="1">
        <f>A1L159C8</f>
        <v>304.36699999999996</v>
      </c>
      <c r="L25" s="16" t="s">
        <v>4040</v>
      </c>
      <c r="M25" s="1">
        <f>A1L159C9</f>
        <v>307.59739999999999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6BE43-B66C-44C1-8EDB-15367E8F419A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121908</v>
      </c>
      <c r="H8" s="16" t="s">
        <v>4253</v>
      </c>
      <c r="I8" s="20">
        <v>1</v>
      </c>
      <c r="J8" s="16" t="s">
        <v>4252</v>
      </c>
      <c r="K8" s="15">
        <v>34526</v>
      </c>
      <c r="L8" s="16" t="s">
        <v>4253</v>
      </c>
      <c r="M8" s="20">
        <v>1</v>
      </c>
      <c r="N8" s="16" t="s">
        <v>4252</v>
      </c>
      <c r="O8" s="15">
        <v>22266</v>
      </c>
      <c r="P8" s="16" t="s">
        <v>4253</v>
      </c>
      <c r="Q8" s="20">
        <v>1</v>
      </c>
      <c r="R8" s="16" t="s">
        <v>4252</v>
      </c>
      <c r="S8" s="15">
        <v>18675</v>
      </c>
      <c r="T8" s="16" t="s">
        <v>4253</v>
      </c>
      <c r="U8" s="20">
        <v>1</v>
      </c>
      <c r="V8" s="16" t="s">
        <v>4252</v>
      </c>
      <c r="W8" s="15">
        <v>197375</v>
      </c>
      <c r="X8" s="16" t="s">
        <v>4252</v>
      </c>
      <c r="Y8" s="15">
        <v>199914</v>
      </c>
      <c r="Z8" s="16" t="s">
        <v>4254</v>
      </c>
      <c r="AA8" s="15">
        <v>134029</v>
      </c>
      <c r="AB8" s="16" t="s">
        <v>4255</v>
      </c>
      <c r="AC8" s="20">
        <v>1.0185249999999999</v>
      </c>
      <c r="AD8" s="16" t="s">
        <v>4254</v>
      </c>
      <c r="AE8" s="15">
        <v>20913</v>
      </c>
      <c r="AF8" s="16" t="s">
        <v>4255</v>
      </c>
      <c r="AG8" s="20">
        <v>1.029083</v>
      </c>
      <c r="AH8" s="16" t="s">
        <v>4254</v>
      </c>
      <c r="AI8" s="15">
        <v>25629</v>
      </c>
      <c r="AJ8" s="16" t="s">
        <v>4255</v>
      </c>
      <c r="AK8" s="20">
        <v>1.1356580000000001</v>
      </c>
      <c r="AL8" s="16" t="s">
        <v>4254</v>
      </c>
      <c r="AM8" s="15">
        <v>15468</v>
      </c>
      <c r="AN8" s="16" t="s">
        <v>4255</v>
      </c>
      <c r="AO8" s="20">
        <v>1.0199929999999999</v>
      </c>
      <c r="AP8" s="16" t="s">
        <v>4256</v>
      </c>
      <c r="AQ8" s="15">
        <v>143363</v>
      </c>
      <c r="AR8" s="16" t="s">
        <v>4257</v>
      </c>
      <c r="AS8" s="20">
        <v>1.050298</v>
      </c>
      <c r="AT8" s="16" t="s">
        <v>4256</v>
      </c>
      <c r="AU8" s="15">
        <v>28140</v>
      </c>
      <c r="AV8" s="16" t="s">
        <v>4257</v>
      </c>
      <c r="AW8" s="20">
        <v>1.0107120000000001</v>
      </c>
      <c r="AX8" s="16" t="s">
        <v>4256</v>
      </c>
      <c r="AY8" s="15">
        <v>23869</v>
      </c>
      <c r="AZ8" s="16" t="s">
        <v>4257</v>
      </c>
      <c r="BA8" s="20">
        <v>1.0266040000000001</v>
      </c>
      <c r="BB8" s="16" t="s">
        <v>4256</v>
      </c>
      <c r="BC8" s="15">
        <v>24450</v>
      </c>
      <c r="BD8" s="16" t="s">
        <v>4257</v>
      </c>
      <c r="BE8" s="20">
        <v>1.0450269999999999</v>
      </c>
      <c r="BF8" s="16" t="s">
        <v>4258</v>
      </c>
      <c r="BG8" s="15">
        <v>142407</v>
      </c>
      <c r="BH8" s="16" t="s">
        <v>4259</v>
      </c>
      <c r="BI8" s="20">
        <v>1.0495620000000001</v>
      </c>
      <c r="BJ8" s="16" t="s">
        <v>4258</v>
      </c>
      <c r="BK8" s="15">
        <v>29831</v>
      </c>
      <c r="BL8" s="16" t="s">
        <v>4259</v>
      </c>
      <c r="BM8" s="20">
        <v>1.0368919999999999</v>
      </c>
      <c r="BN8" s="16" t="s">
        <v>4258</v>
      </c>
      <c r="BO8" s="15">
        <v>33955</v>
      </c>
      <c r="BP8" s="16" t="s">
        <v>4259</v>
      </c>
      <c r="BQ8" s="20">
        <v>0.99382610000000005</v>
      </c>
      <c r="BR8" s="16" t="s">
        <v>4258</v>
      </c>
      <c r="BS8" s="15">
        <v>29432</v>
      </c>
      <c r="BT8" s="16" t="s">
        <v>4259</v>
      </c>
      <c r="BU8" s="20">
        <v>1.0477339999999999</v>
      </c>
      <c r="BV8" s="16" t="s">
        <v>4260</v>
      </c>
      <c r="BW8" s="15">
        <v>138063</v>
      </c>
      <c r="BX8" s="16" t="s">
        <v>4261</v>
      </c>
      <c r="BY8" s="20">
        <v>1.0960129999999999</v>
      </c>
      <c r="BZ8" s="16" t="s">
        <v>4260</v>
      </c>
      <c r="CA8" s="15">
        <v>18173</v>
      </c>
      <c r="CB8" s="16" t="s">
        <v>4261</v>
      </c>
      <c r="CC8" s="20">
        <v>1.073693</v>
      </c>
      <c r="CD8" s="16" t="s">
        <v>4260</v>
      </c>
      <c r="CE8" s="15">
        <v>29016</v>
      </c>
      <c r="CF8" s="16" t="s">
        <v>4261</v>
      </c>
      <c r="CG8" s="20">
        <v>1.1338299999999999</v>
      </c>
      <c r="CH8" s="16" t="s">
        <v>4260</v>
      </c>
      <c r="CI8" s="15">
        <v>29646</v>
      </c>
      <c r="CJ8" s="16" t="s">
        <v>4261</v>
      </c>
      <c r="CK8" s="20">
        <v>1.093032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222094.88728989995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28704</v>
      </c>
      <c r="H9" s="16" t="s">
        <v>4253</v>
      </c>
      <c r="I9" s="20">
        <v>1</v>
      </c>
      <c r="J9" s="16" t="s">
        <v>4252</v>
      </c>
      <c r="K9" s="15">
        <v>8337</v>
      </c>
      <c r="L9" s="16" t="s">
        <v>4253</v>
      </c>
      <c r="M9" s="20">
        <v>1</v>
      </c>
      <c r="N9" s="16" t="s">
        <v>4252</v>
      </c>
      <c r="O9" s="15">
        <v>5981</v>
      </c>
      <c r="P9" s="16" t="s">
        <v>4253</v>
      </c>
      <c r="Q9" s="20">
        <v>1</v>
      </c>
      <c r="R9" s="16" t="s">
        <v>4252</v>
      </c>
      <c r="S9" s="15">
        <v>3602</v>
      </c>
      <c r="T9" s="16" t="s">
        <v>4253</v>
      </c>
      <c r="U9" s="20">
        <v>1</v>
      </c>
      <c r="V9" s="16" t="s">
        <v>4252</v>
      </c>
      <c r="W9" s="15">
        <v>46624</v>
      </c>
      <c r="X9" s="16" t="s">
        <v>4252</v>
      </c>
      <c r="Y9" s="15">
        <v>48368</v>
      </c>
      <c r="Z9" s="16" t="s">
        <v>4254</v>
      </c>
      <c r="AA9" s="15">
        <v>28172</v>
      </c>
      <c r="AB9" s="16" t="s">
        <v>4255</v>
      </c>
      <c r="AC9" s="20">
        <v>1.0185249999999999</v>
      </c>
      <c r="AD9" s="16" t="s">
        <v>4254</v>
      </c>
      <c r="AE9" s="15">
        <v>5040</v>
      </c>
      <c r="AF9" s="16" t="s">
        <v>4255</v>
      </c>
      <c r="AG9" s="20">
        <v>1.029083</v>
      </c>
      <c r="AH9" s="16" t="s">
        <v>4254</v>
      </c>
      <c r="AI9" s="15">
        <v>4672</v>
      </c>
      <c r="AJ9" s="16" t="s">
        <v>4255</v>
      </c>
      <c r="AK9" s="20">
        <v>1.1356580000000001</v>
      </c>
      <c r="AL9" s="16" t="s">
        <v>4254</v>
      </c>
      <c r="AM9" s="15">
        <v>2093</v>
      </c>
      <c r="AN9" s="16" t="s">
        <v>4255</v>
      </c>
      <c r="AO9" s="20">
        <v>1.0199929999999999</v>
      </c>
      <c r="AP9" s="16" t="s">
        <v>4256</v>
      </c>
      <c r="AQ9" s="15">
        <v>30307</v>
      </c>
      <c r="AR9" s="16" t="s">
        <v>4257</v>
      </c>
      <c r="AS9" s="20">
        <v>1.050298</v>
      </c>
      <c r="AT9" s="16" t="s">
        <v>4256</v>
      </c>
      <c r="AU9" s="15">
        <v>6633</v>
      </c>
      <c r="AV9" s="16" t="s">
        <v>4257</v>
      </c>
      <c r="AW9" s="20">
        <v>1.0107120000000001</v>
      </c>
      <c r="AX9" s="16" t="s">
        <v>4256</v>
      </c>
      <c r="AY9" s="15">
        <v>5452</v>
      </c>
      <c r="AZ9" s="16" t="s">
        <v>4257</v>
      </c>
      <c r="BA9" s="20">
        <v>1.0266040000000001</v>
      </c>
      <c r="BB9" s="16" t="s">
        <v>4256</v>
      </c>
      <c r="BC9" s="15">
        <v>3995</v>
      </c>
      <c r="BD9" s="16" t="s">
        <v>4257</v>
      </c>
      <c r="BE9" s="20">
        <v>1.0450269999999999</v>
      </c>
      <c r="BF9" s="16" t="s">
        <v>4258</v>
      </c>
      <c r="BG9" s="15">
        <v>30469</v>
      </c>
      <c r="BH9" s="16" t="s">
        <v>4259</v>
      </c>
      <c r="BI9" s="20">
        <v>1.0495620000000001</v>
      </c>
      <c r="BJ9" s="16" t="s">
        <v>4258</v>
      </c>
      <c r="BK9" s="15">
        <v>6908</v>
      </c>
      <c r="BL9" s="16" t="s">
        <v>4259</v>
      </c>
      <c r="BM9" s="20">
        <v>1.0368919999999999</v>
      </c>
      <c r="BN9" s="16" t="s">
        <v>4258</v>
      </c>
      <c r="BO9" s="15">
        <v>6372</v>
      </c>
      <c r="BP9" s="16" t="s">
        <v>4259</v>
      </c>
      <c r="BQ9" s="20">
        <v>0.99382610000000005</v>
      </c>
      <c r="BR9" s="16" t="s">
        <v>4258</v>
      </c>
      <c r="BS9" s="15">
        <v>5548</v>
      </c>
      <c r="BT9" s="16" t="s">
        <v>4259</v>
      </c>
      <c r="BU9" s="20">
        <v>1.0477339999999999</v>
      </c>
      <c r="BV9" s="16" t="s">
        <v>4260</v>
      </c>
      <c r="BW9" s="15">
        <v>28727</v>
      </c>
      <c r="BX9" s="16" t="s">
        <v>4261</v>
      </c>
      <c r="BY9" s="20">
        <v>1.0960129999999999</v>
      </c>
      <c r="BZ9" s="16" t="s">
        <v>4260</v>
      </c>
      <c r="CA9" s="15">
        <v>4918</v>
      </c>
      <c r="CB9" s="16" t="s">
        <v>4261</v>
      </c>
      <c r="CC9" s="20">
        <v>1.073693</v>
      </c>
      <c r="CD9" s="16" t="s">
        <v>4260</v>
      </c>
      <c r="CE9" s="15">
        <v>6361</v>
      </c>
      <c r="CF9" s="16" t="s">
        <v>4261</v>
      </c>
      <c r="CG9" s="20">
        <v>1.1338299999999999</v>
      </c>
      <c r="CH9" s="16" t="s">
        <v>4260</v>
      </c>
      <c r="CI9" s="15">
        <v>5143</v>
      </c>
      <c r="CJ9" s="16" t="s">
        <v>4261</v>
      </c>
      <c r="CK9" s="20">
        <v>1.093032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47427.850537240003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41424</v>
      </c>
      <c r="H10" s="16" t="s">
        <v>4253</v>
      </c>
      <c r="I10" s="20">
        <v>1</v>
      </c>
      <c r="J10" s="16" t="s">
        <v>4252</v>
      </c>
      <c r="K10" s="15">
        <v>11864</v>
      </c>
      <c r="L10" s="16" t="s">
        <v>4253</v>
      </c>
      <c r="M10" s="20">
        <v>1</v>
      </c>
      <c r="N10" s="16" t="s">
        <v>4252</v>
      </c>
      <c r="O10" s="15">
        <v>6189</v>
      </c>
      <c r="P10" s="16" t="s">
        <v>4253</v>
      </c>
      <c r="Q10" s="20">
        <v>1</v>
      </c>
      <c r="R10" s="16" t="s">
        <v>4252</v>
      </c>
      <c r="S10" s="15">
        <v>3264</v>
      </c>
      <c r="T10" s="16" t="s">
        <v>4253</v>
      </c>
      <c r="U10" s="20">
        <v>1</v>
      </c>
      <c r="V10" s="16" t="s">
        <v>4252</v>
      </c>
      <c r="W10" s="15">
        <v>62741</v>
      </c>
      <c r="X10" s="16" t="s">
        <v>4252</v>
      </c>
      <c r="Y10" s="15">
        <v>64481</v>
      </c>
      <c r="Z10" s="16" t="s">
        <v>4254</v>
      </c>
      <c r="AA10" s="15">
        <v>43874</v>
      </c>
      <c r="AB10" s="16" t="s">
        <v>4255</v>
      </c>
      <c r="AC10" s="20">
        <v>1.0185249999999999</v>
      </c>
      <c r="AD10" s="16" t="s">
        <v>4254</v>
      </c>
      <c r="AE10" s="15">
        <v>9432</v>
      </c>
      <c r="AF10" s="16" t="s">
        <v>4255</v>
      </c>
      <c r="AG10" s="20">
        <v>1.029083</v>
      </c>
      <c r="AH10" s="16" t="s">
        <v>4254</v>
      </c>
      <c r="AI10" s="15">
        <v>10826</v>
      </c>
      <c r="AJ10" s="16" t="s">
        <v>4255</v>
      </c>
      <c r="AK10" s="20">
        <v>1.1356580000000001</v>
      </c>
      <c r="AL10" s="16" t="s">
        <v>4254</v>
      </c>
      <c r="AM10" s="15">
        <v>2728</v>
      </c>
      <c r="AN10" s="16" t="s">
        <v>4255</v>
      </c>
      <c r="AO10" s="20">
        <v>1.0199929999999999</v>
      </c>
      <c r="AP10" s="16" t="s">
        <v>4256</v>
      </c>
      <c r="AQ10" s="15">
        <v>47282</v>
      </c>
      <c r="AR10" s="16" t="s">
        <v>4257</v>
      </c>
      <c r="AS10" s="20">
        <v>1.050298</v>
      </c>
      <c r="AT10" s="16" t="s">
        <v>4256</v>
      </c>
      <c r="AU10" s="15">
        <v>22483</v>
      </c>
      <c r="AV10" s="16" t="s">
        <v>4257</v>
      </c>
      <c r="AW10" s="20">
        <v>1.0107120000000001</v>
      </c>
      <c r="AX10" s="16" t="s">
        <v>4256</v>
      </c>
      <c r="AY10" s="15">
        <v>15675</v>
      </c>
      <c r="AZ10" s="16" t="s">
        <v>4257</v>
      </c>
      <c r="BA10" s="20">
        <v>1.0266040000000001</v>
      </c>
      <c r="BB10" s="16" t="s">
        <v>4256</v>
      </c>
      <c r="BC10" s="15">
        <v>5602</v>
      </c>
      <c r="BD10" s="16" t="s">
        <v>4257</v>
      </c>
      <c r="BE10" s="20">
        <v>1.0450269999999999</v>
      </c>
      <c r="BF10" s="16" t="s">
        <v>4258</v>
      </c>
      <c r="BG10" s="15">
        <v>48914</v>
      </c>
      <c r="BH10" s="16" t="s">
        <v>4259</v>
      </c>
      <c r="BI10" s="20">
        <v>1.0495620000000001</v>
      </c>
      <c r="BJ10" s="16" t="s">
        <v>4258</v>
      </c>
      <c r="BK10" s="15">
        <v>30440</v>
      </c>
      <c r="BL10" s="16" t="s">
        <v>4259</v>
      </c>
      <c r="BM10" s="20">
        <v>1.0368919999999999</v>
      </c>
      <c r="BN10" s="16" t="s">
        <v>4258</v>
      </c>
      <c r="BO10" s="15">
        <v>16668</v>
      </c>
      <c r="BP10" s="16" t="s">
        <v>4259</v>
      </c>
      <c r="BQ10" s="20">
        <v>0.99382610000000005</v>
      </c>
      <c r="BR10" s="16" t="s">
        <v>4258</v>
      </c>
      <c r="BS10" s="15">
        <v>7398</v>
      </c>
      <c r="BT10" s="16" t="s">
        <v>4259</v>
      </c>
      <c r="BU10" s="20">
        <v>1.0477339999999999</v>
      </c>
      <c r="BV10" s="16" t="s">
        <v>4260</v>
      </c>
      <c r="BW10" s="15">
        <v>46583</v>
      </c>
      <c r="BX10" s="16" t="s">
        <v>4261</v>
      </c>
      <c r="BY10" s="20">
        <v>1.0960129999999999</v>
      </c>
      <c r="BZ10" s="16" t="s">
        <v>4260</v>
      </c>
      <c r="CA10" s="15">
        <v>28214</v>
      </c>
      <c r="CB10" s="16" t="s">
        <v>4261</v>
      </c>
      <c r="CC10" s="20">
        <v>1.073693</v>
      </c>
      <c r="CD10" s="16" t="s">
        <v>4260</v>
      </c>
      <c r="CE10" s="15">
        <v>12384</v>
      </c>
      <c r="CF10" s="16" t="s">
        <v>4261</v>
      </c>
      <c r="CG10" s="20">
        <v>1.1338299999999999</v>
      </c>
      <c r="CH10" s="16" t="s">
        <v>4260</v>
      </c>
      <c r="CI10" s="15">
        <v>6782</v>
      </c>
      <c r="CJ10" s="16" t="s">
        <v>4261</v>
      </c>
      <c r="CK10" s="20">
        <v>1.093032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87312.415468760009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6071</v>
      </c>
      <c r="H11" s="16" t="s">
        <v>4253</v>
      </c>
      <c r="I11" s="20">
        <v>1</v>
      </c>
      <c r="J11" s="16" t="s">
        <v>4252</v>
      </c>
      <c r="K11" s="15">
        <v>1350</v>
      </c>
      <c r="L11" s="16" t="s">
        <v>4253</v>
      </c>
      <c r="M11" s="20">
        <v>1</v>
      </c>
      <c r="N11" s="16" t="s">
        <v>4252</v>
      </c>
      <c r="O11" s="15">
        <v>1443</v>
      </c>
      <c r="P11" s="16" t="s">
        <v>4253</v>
      </c>
      <c r="Q11" s="20">
        <v>1</v>
      </c>
      <c r="R11" s="16" t="s">
        <v>4252</v>
      </c>
      <c r="S11" s="15">
        <v>576</v>
      </c>
      <c r="T11" s="16" t="s">
        <v>4253</v>
      </c>
      <c r="U11" s="20">
        <v>1</v>
      </c>
      <c r="V11" s="16" t="s">
        <v>4252</v>
      </c>
      <c r="W11" s="15">
        <v>9440</v>
      </c>
      <c r="X11" s="16" t="s">
        <v>4252</v>
      </c>
      <c r="Y11" s="15">
        <v>9758</v>
      </c>
      <c r="Z11" s="16" t="s">
        <v>4254</v>
      </c>
      <c r="AA11" s="15">
        <v>7733</v>
      </c>
      <c r="AB11" s="16" t="s">
        <v>4255</v>
      </c>
      <c r="AC11" s="20">
        <v>1.0185249999999999</v>
      </c>
      <c r="AD11" s="16" t="s">
        <v>4254</v>
      </c>
      <c r="AE11" s="15">
        <v>1196</v>
      </c>
      <c r="AF11" s="16" t="s">
        <v>4255</v>
      </c>
      <c r="AG11" s="20">
        <v>1.029083</v>
      </c>
      <c r="AH11" s="16" t="s">
        <v>4254</v>
      </c>
      <c r="AI11" s="15">
        <v>1903</v>
      </c>
      <c r="AJ11" s="16" t="s">
        <v>4255</v>
      </c>
      <c r="AK11" s="20">
        <v>1.1356580000000001</v>
      </c>
      <c r="AL11" s="16" t="s">
        <v>4254</v>
      </c>
      <c r="AM11" s="15">
        <v>624</v>
      </c>
      <c r="AN11" s="16" t="s">
        <v>4255</v>
      </c>
      <c r="AO11" s="20">
        <v>1.0199929999999999</v>
      </c>
      <c r="AP11" s="16" t="s">
        <v>4256</v>
      </c>
      <c r="AQ11" s="15">
        <v>8000</v>
      </c>
      <c r="AR11" s="16" t="s">
        <v>4257</v>
      </c>
      <c r="AS11" s="20">
        <v>1.050298</v>
      </c>
      <c r="AT11" s="16" t="s">
        <v>4256</v>
      </c>
      <c r="AU11" s="15">
        <v>1544</v>
      </c>
      <c r="AV11" s="16" t="s">
        <v>4257</v>
      </c>
      <c r="AW11" s="20">
        <v>1.0107120000000001</v>
      </c>
      <c r="AX11" s="16" t="s">
        <v>4256</v>
      </c>
      <c r="AY11" s="15">
        <v>2089</v>
      </c>
      <c r="AZ11" s="16" t="s">
        <v>4257</v>
      </c>
      <c r="BA11" s="20">
        <v>1.0266040000000001</v>
      </c>
      <c r="BB11" s="16" t="s">
        <v>4256</v>
      </c>
      <c r="BC11" s="15">
        <v>1040</v>
      </c>
      <c r="BD11" s="16" t="s">
        <v>4257</v>
      </c>
      <c r="BE11" s="20">
        <v>1.0450269999999999</v>
      </c>
      <c r="BF11" s="16" t="s">
        <v>4258</v>
      </c>
      <c r="BG11" s="15">
        <v>7887</v>
      </c>
      <c r="BH11" s="16" t="s">
        <v>4259</v>
      </c>
      <c r="BI11" s="20">
        <v>1.0495620000000001</v>
      </c>
      <c r="BJ11" s="16" t="s">
        <v>4258</v>
      </c>
      <c r="BK11" s="15">
        <v>1519</v>
      </c>
      <c r="BL11" s="16" t="s">
        <v>4259</v>
      </c>
      <c r="BM11" s="20">
        <v>1.0368919999999999</v>
      </c>
      <c r="BN11" s="16" t="s">
        <v>4258</v>
      </c>
      <c r="BO11" s="15">
        <v>2634</v>
      </c>
      <c r="BP11" s="16" t="s">
        <v>4259</v>
      </c>
      <c r="BQ11" s="20">
        <v>0.99382610000000005</v>
      </c>
      <c r="BR11" s="16" t="s">
        <v>4258</v>
      </c>
      <c r="BS11" s="15">
        <v>1516</v>
      </c>
      <c r="BT11" s="16" t="s">
        <v>4259</v>
      </c>
      <c r="BU11" s="20">
        <v>1.0477339999999999</v>
      </c>
      <c r="BV11" s="16" t="s">
        <v>4260</v>
      </c>
      <c r="BW11" s="15">
        <v>7665</v>
      </c>
      <c r="BX11" s="16" t="s">
        <v>4261</v>
      </c>
      <c r="BY11" s="20">
        <v>1.0960129999999999</v>
      </c>
      <c r="BZ11" s="16" t="s">
        <v>4260</v>
      </c>
      <c r="CA11" s="15">
        <v>1034</v>
      </c>
      <c r="CB11" s="16" t="s">
        <v>4261</v>
      </c>
      <c r="CC11" s="20">
        <v>1.073693</v>
      </c>
      <c r="CD11" s="16" t="s">
        <v>4260</v>
      </c>
      <c r="CE11" s="15">
        <v>2282</v>
      </c>
      <c r="CF11" s="16" t="s">
        <v>4261</v>
      </c>
      <c r="CG11" s="20">
        <v>1.1338299999999999</v>
      </c>
      <c r="CH11" s="16" t="s">
        <v>4260</v>
      </c>
      <c r="CI11" s="15">
        <v>1335</v>
      </c>
      <c r="CJ11" s="16" t="s">
        <v>4261</v>
      </c>
      <c r="CK11" s="20">
        <v>1.093032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12431.154036679998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19951</v>
      </c>
      <c r="H12" s="16" t="s">
        <v>4253</v>
      </c>
      <c r="I12" s="20">
        <v>1</v>
      </c>
      <c r="J12" s="16" t="s">
        <v>4252</v>
      </c>
      <c r="K12" s="15">
        <v>4808</v>
      </c>
      <c r="L12" s="16" t="s">
        <v>4253</v>
      </c>
      <c r="M12" s="20">
        <v>1</v>
      </c>
      <c r="N12" s="16" t="s">
        <v>4252</v>
      </c>
      <c r="O12" s="15">
        <v>3779</v>
      </c>
      <c r="P12" s="16" t="s">
        <v>4253</v>
      </c>
      <c r="Q12" s="20">
        <v>1</v>
      </c>
      <c r="R12" s="16" t="s">
        <v>4252</v>
      </c>
      <c r="S12" s="15">
        <v>1939</v>
      </c>
      <c r="T12" s="16" t="s">
        <v>4253</v>
      </c>
      <c r="U12" s="20">
        <v>1</v>
      </c>
      <c r="V12" s="16" t="s">
        <v>4252</v>
      </c>
      <c r="W12" s="15">
        <v>30477</v>
      </c>
      <c r="X12" s="16" t="s">
        <v>4252</v>
      </c>
      <c r="Y12" s="15">
        <v>31854</v>
      </c>
      <c r="Z12" s="16" t="s">
        <v>4254</v>
      </c>
      <c r="AA12" s="15">
        <v>16648</v>
      </c>
      <c r="AB12" s="16" t="s">
        <v>4255</v>
      </c>
      <c r="AC12" s="20">
        <v>1.0185249999999999</v>
      </c>
      <c r="AD12" s="16" t="s">
        <v>4254</v>
      </c>
      <c r="AE12" s="15">
        <v>2271</v>
      </c>
      <c r="AF12" s="16" t="s">
        <v>4255</v>
      </c>
      <c r="AG12" s="20">
        <v>1.029083</v>
      </c>
      <c r="AH12" s="16" t="s">
        <v>4254</v>
      </c>
      <c r="AI12" s="15">
        <v>3182</v>
      </c>
      <c r="AJ12" s="16" t="s">
        <v>4255</v>
      </c>
      <c r="AK12" s="20">
        <v>1.1356580000000001</v>
      </c>
      <c r="AL12" s="16" t="s">
        <v>4254</v>
      </c>
      <c r="AM12" s="15">
        <v>2201</v>
      </c>
      <c r="AN12" s="16" t="s">
        <v>4255</v>
      </c>
      <c r="AO12" s="20">
        <v>1.0199929999999999</v>
      </c>
      <c r="AP12" s="16" t="s">
        <v>4256</v>
      </c>
      <c r="AQ12" s="15">
        <v>17414</v>
      </c>
      <c r="AR12" s="16" t="s">
        <v>4257</v>
      </c>
      <c r="AS12" s="20">
        <v>1.050298</v>
      </c>
      <c r="AT12" s="16" t="s">
        <v>4256</v>
      </c>
      <c r="AU12" s="15">
        <v>3583</v>
      </c>
      <c r="AV12" s="16" t="s">
        <v>4257</v>
      </c>
      <c r="AW12" s="20">
        <v>1.0107120000000001</v>
      </c>
      <c r="AX12" s="16" t="s">
        <v>4256</v>
      </c>
      <c r="AY12" s="15">
        <v>3492</v>
      </c>
      <c r="AZ12" s="16" t="s">
        <v>4257</v>
      </c>
      <c r="BA12" s="20">
        <v>1.0266040000000001</v>
      </c>
      <c r="BB12" s="16" t="s">
        <v>4256</v>
      </c>
      <c r="BC12" s="15">
        <v>4249</v>
      </c>
      <c r="BD12" s="16" t="s">
        <v>4257</v>
      </c>
      <c r="BE12" s="20">
        <v>1.0450269999999999</v>
      </c>
      <c r="BF12" s="16" t="s">
        <v>4258</v>
      </c>
      <c r="BG12" s="15">
        <v>18636</v>
      </c>
      <c r="BH12" s="16" t="s">
        <v>4259</v>
      </c>
      <c r="BI12" s="20">
        <v>1.0495620000000001</v>
      </c>
      <c r="BJ12" s="16" t="s">
        <v>4258</v>
      </c>
      <c r="BK12" s="15">
        <v>3745</v>
      </c>
      <c r="BL12" s="16" t="s">
        <v>4259</v>
      </c>
      <c r="BM12" s="20">
        <v>1.0368919999999999</v>
      </c>
      <c r="BN12" s="16" t="s">
        <v>4258</v>
      </c>
      <c r="BO12" s="15">
        <v>3451</v>
      </c>
      <c r="BP12" s="16" t="s">
        <v>4259</v>
      </c>
      <c r="BQ12" s="20">
        <v>0.99382610000000005</v>
      </c>
      <c r="BR12" s="16" t="s">
        <v>4258</v>
      </c>
      <c r="BS12" s="15">
        <v>5902</v>
      </c>
      <c r="BT12" s="16" t="s">
        <v>4259</v>
      </c>
      <c r="BU12" s="20">
        <v>1.0477339999999999</v>
      </c>
      <c r="BV12" s="16" t="s">
        <v>4260</v>
      </c>
      <c r="BW12" s="15">
        <v>17154</v>
      </c>
      <c r="BX12" s="16" t="s">
        <v>4261</v>
      </c>
      <c r="BY12" s="20">
        <v>1.0960129999999999</v>
      </c>
      <c r="BZ12" s="16" t="s">
        <v>4260</v>
      </c>
      <c r="CA12" s="15">
        <v>2079</v>
      </c>
      <c r="CB12" s="16" t="s">
        <v>4261</v>
      </c>
      <c r="CC12" s="20">
        <v>1.073693</v>
      </c>
      <c r="CD12" s="16" t="s">
        <v>4260</v>
      </c>
      <c r="CE12" s="15">
        <v>4709</v>
      </c>
      <c r="CF12" s="16" t="s">
        <v>4261</v>
      </c>
      <c r="CG12" s="20">
        <v>1.1338299999999999</v>
      </c>
      <c r="CH12" s="16" t="s">
        <v>4260</v>
      </c>
      <c r="CI12" s="15">
        <v>5077</v>
      </c>
      <c r="CJ12" s="16" t="s">
        <v>4261</v>
      </c>
      <c r="CK12" s="20">
        <v>1.093032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30108.714599019993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77882</v>
      </c>
      <c r="H13" s="16" t="s">
        <v>4253</v>
      </c>
      <c r="I13" s="20">
        <v>1</v>
      </c>
      <c r="J13" s="16" t="s">
        <v>4252</v>
      </c>
      <c r="K13" s="15">
        <v>14617</v>
      </c>
      <c r="L13" s="16" t="s">
        <v>4253</v>
      </c>
      <c r="M13" s="20">
        <v>1</v>
      </c>
      <c r="N13" s="16" t="s">
        <v>4252</v>
      </c>
      <c r="O13" s="15">
        <v>59857</v>
      </c>
      <c r="P13" s="16" t="s">
        <v>4253</v>
      </c>
      <c r="Q13" s="20">
        <v>1</v>
      </c>
      <c r="R13" s="16" t="s">
        <v>4252</v>
      </c>
      <c r="S13" s="15">
        <v>1483</v>
      </c>
      <c r="T13" s="16" t="s">
        <v>4253</v>
      </c>
      <c r="U13" s="20">
        <v>1</v>
      </c>
      <c r="V13" s="16" t="s">
        <v>4252</v>
      </c>
      <c r="W13" s="15">
        <v>153839</v>
      </c>
      <c r="X13" s="16" t="s">
        <v>4252</v>
      </c>
      <c r="Y13" s="15">
        <v>157831</v>
      </c>
      <c r="Z13" s="16" t="s">
        <v>4254</v>
      </c>
      <c r="AA13" s="15">
        <v>83478</v>
      </c>
      <c r="AB13" s="16" t="s">
        <v>4255</v>
      </c>
      <c r="AC13" s="20">
        <v>1.0185249999999999</v>
      </c>
      <c r="AD13" s="16" t="s">
        <v>4254</v>
      </c>
      <c r="AE13" s="15">
        <v>18925</v>
      </c>
      <c r="AF13" s="16" t="s">
        <v>4255</v>
      </c>
      <c r="AG13" s="20">
        <v>1.029083</v>
      </c>
      <c r="AH13" s="16" t="s">
        <v>4254</v>
      </c>
      <c r="AI13" s="15">
        <v>65117</v>
      </c>
      <c r="AJ13" s="16" t="s">
        <v>4255</v>
      </c>
      <c r="AK13" s="20">
        <v>1.1356580000000001</v>
      </c>
      <c r="AL13" s="16" t="s">
        <v>4254</v>
      </c>
      <c r="AM13" s="15">
        <v>1129</v>
      </c>
      <c r="AN13" s="16" t="s">
        <v>4255</v>
      </c>
      <c r="AO13" s="20">
        <v>1.0199929999999999</v>
      </c>
      <c r="AP13" s="16" t="s">
        <v>4256</v>
      </c>
      <c r="AQ13" s="15">
        <v>91074</v>
      </c>
      <c r="AR13" s="16" t="s">
        <v>4257</v>
      </c>
      <c r="AS13" s="20">
        <v>1.050298</v>
      </c>
      <c r="AT13" s="16" t="s">
        <v>4256</v>
      </c>
      <c r="AU13" s="15">
        <v>20321</v>
      </c>
      <c r="AV13" s="16" t="s">
        <v>4257</v>
      </c>
      <c r="AW13" s="20">
        <v>1.0107120000000001</v>
      </c>
      <c r="AX13" s="16" t="s">
        <v>4256</v>
      </c>
      <c r="AY13" s="15">
        <v>62998</v>
      </c>
      <c r="AZ13" s="16" t="s">
        <v>4257</v>
      </c>
      <c r="BA13" s="20">
        <v>1.0266040000000001</v>
      </c>
      <c r="BB13" s="16" t="s">
        <v>4256</v>
      </c>
      <c r="BC13" s="15">
        <v>1146</v>
      </c>
      <c r="BD13" s="16" t="s">
        <v>4257</v>
      </c>
      <c r="BE13" s="20">
        <v>1.0450269999999999</v>
      </c>
      <c r="BF13" s="16" t="s">
        <v>4258</v>
      </c>
      <c r="BG13" s="15">
        <v>80065</v>
      </c>
      <c r="BH13" s="16" t="s">
        <v>4259</v>
      </c>
      <c r="BI13" s="20">
        <v>1.0495620000000001</v>
      </c>
      <c r="BJ13" s="16" t="s">
        <v>4258</v>
      </c>
      <c r="BK13" s="15">
        <v>19784</v>
      </c>
      <c r="BL13" s="16" t="s">
        <v>4259</v>
      </c>
      <c r="BM13" s="20">
        <v>1.0368919999999999</v>
      </c>
      <c r="BN13" s="16" t="s">
        <v>4258</v>
      </c>
      <c r="BO13" s="15">
        <v>63221</v>
      </c>
      <c r="BP13" s="16" t="s">
        <v>4259</v>
      </c>
      <c r="BQ13" s="20">
        <v>0.99382610000000005</v>
      </c>
      <c r="BR13" s="16" t="s">
        <v>4258</v>
      </c>
      <c r="BS13" s="15">
        <v>1504</v>
      </c>
      <c r="BT13" s="16" t="s">
        <v>4259</v>
      </c>
      <c r="BU13" s="20">
        <v>1.0477339999999999</v>
      </c>
      <c r="BV13" s="16" t="s">
        <v>4260</v>
      </c>
      <c r="BW13" s="15">
        <v>73315</v>
      </c>
      <c r="BX13" s="16" t="s">
        <v>4261</v>
      </c>
      <c r="BY13" s="20">
        <v>1.0960129999999999</v>
      </c>
      <c r="BZ13" s="16" t="s">
        <v>4260</v>
      </c>
      <c r="CA13" s="15">
        <v>18510</v>
      </c>
      <c r="CB13" s="16" t="s">
        <v>4261</v>
      </c>
      <c r="CC13" s="20">
        <v>1.073693</v>
      </c>
      <c r="CD13" s="16" t="s">
        <v>4260</v>
      </c>
      <c r="CE13" s="15">
        <v>65199</v>
      </c>
      <c r="CF13" s="16" t="s">
        <v>4261</v>
      </c>
      <c r="CG13" s="20">
        <v>1.1338299999999999</v>
      </c>
      <c r="CH13" s="16" t="s">
        <v>4260</v>
      </c>
      <c r="CI13" s="15">
        <v>976</v>
      </c>
      <c r="CJ13" s="16" t="s">
        <v>4261</v>
      </c>
      <c r="CK13" s="20">
        <v>1.093032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171935.86294702001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24084</v>
      </c>
      <c r="H14" s="16" t="s">
        <v>4253</v>
      </c>
      <c r="I14" s="20">
        <v>1</v>
      </c>
      <c r="J14" s="16" t="s">
        <v>4252</v>
      </c>
      <c r="K14" s="15">
        <v>4513</v>
      </c>
      <c r="L14" s="16" t="s">
        <v>4253</v>
      </c>
      <c r="M14" s="20">
        <v>1</v>
      </c>
      <c r="N14" s="16" t="s">
        <v>4252</v>
      </c>
      <c r="O14" s="15">
        <v>18455</v>
      </c>
      <c r="P14" s="16" t="s">
        <v>4253</v>
      </c>
      <c r="Q14" s="20">
        <v>1</v>
      </c>
      <c r="R14" s="16" t="s">
        <v>4252</v>
      </c>
      <c r="S14" s="15">
        <v>773</v>
      </c>
      <c r="T14" s="16" t="s">
        <v>4253</v>
      </c>
      <c r="U14" s="20">
        <v>1</v>
      </c>
      <c r="V14" s="16" t="s">
        <v>4252</v>
      </c>
      <c r="W14" s="15">
        <v>47825</v>
      </c>
      <c r="X14" s="16" t="s">
        <v>4252</v>
      </c>
      <c r="Y14" s="15">
        <v>47825</v>
      </c>
      <c r="Z14" s="16" t="s">
        <v>4254</v>
      </c>
      <c r="AA14" s="15">
        <v>26762</v>
      </c>
      <c r="AB14" s="16" t="s">
        <v>4255</v>
      </c>
      <c r="AC14" s="20">
        <v>1.0185249999999999</v>
      </c>
      <c r="AD14" s="16" t="s">
        <v>4254</v>
      </c>
      <c r="AE14" s="15">
        <v>5352</v>
      </c>
      <c r="AF14" s="16" t="s">
        <v>4255</v>
      </c>
      <c r="AG14" s="20">
        <v>1.029083</v>
      </c>
      <c r="AH14" s="16" t="s">
        <v>4254</v>
      </c>
      <c r="AI14" s="15">
        <v>21013</v>
      </c>
      <c r="AJ14" s="16" t="s">
        <v>4255</v>
      </c>
      <c r="AK14" s="20">
        <v>1.1356580000000001</v>
      </c>
      <c r="AL14" s="16" t="s">
        <v>4254</v>
      </c>
      <c r="AM14" s="15">
        <v>688</v>
      </c>
      <c r="AN14" s="16" t="s">
        <v>4255</v>
      </c>
      <c r="AO14" s="20">
        <v>1.0199929999999999</v>
      </c>
      <c r="AP14" s="16" t="s">
        <v>4256</v>
      </c>
      <c r="AQ14" s="15">
        <v>29227</v>
      </c>
      <c r="AR14" s="16" t="s">
        <v>4257</v>
      </c>
      <c r="AS14" s="20">
        <v>1.050298</v>
      </c>
      <c r="AT14" s="16" t="s">
        <v>4256</v>
      </c>
      <c r="AU14" s="15">
        <v>5824</v>
      </c>
      <c r="AV14" s="16" t="s">
        <v>4257</v>
      </c>
      <c r="AW14" s="20">
        <v>1.0107120000000001</v>
      </c>
      <c r="AX14" s="16" t="s">
        <v>4256</v>
      </c>
      <c r="AY14" s="15">
        <v>19332</v>
      </c>
      <c r="AZ14" s="16" t="s">
        <v>4257</v>
      </c>
      <c r="BA14" s="20">
        <v>1.0266040000000001</v>
      </c>
      <c r="BB14" s="16" t="s">
        <v>4256</v>
      </c>
      <c r="BC14" s="15">
        <v>622</v>
      </c>
      <c r="BD14" s="16" t="s">
        <v>4257</v>
      </c>
      <c r="BE14" s="20">
        <v>1.0450269999999999</v>
      </c>
      <c r="BF14" s="16" t="s">
        <v>4258</v>
      </c>
      <c r="BG14" s="15">
        <v>25250</v>
      </c>
      <c r="BH14" s="16" t="s">
        <v>4259</v>
      </c>
      <c r="BI14" s="20">
        <v>1.0495620000000001</v>
      </c>
      <c r="BJ14" s="16" t="s">
        <v>4258</v>
      </c>
      <c r="BK14" s="15">
        <v>5592</v>
      </c>
      <c r="BL14" s="16" t="s">
        <v>4259</v>
      </c>
      <c r="BM14" s="20">
        <v>1.0368919999999999</v>
      </c>
      <c r="BN14" s="16" t="s">
        <v>4258</v>
      </c>
      <c r="BO14" s="15">
        <v>19064</v>
      </c>
      <c r="BP14" s="16" t="s">
        <v>4259</v>
      </c>
      <c r="BQ14" s="20">
        <v>0.99382610000000005</v>
      </c>
      <c r="BR14" s="16" t="s">
        <v>4258</v>
      </c>
      <c r="BS14" s="15">
        <v>401</v>
      </c>
      <c r="BT14" s="16" t="s">
        <v>4259</v>
      </c>
      <c r="BU14" s="20">
        <v>1.0477339999999999</v>
      </c>
      <c r="BV14" s="16" t="s">
        <v>4260</v>
      </c>
      <c r="BW14" s="15">
        <v>23060</v>
      </c>
      <c r="BX14" s="16" t="s">
        <v>4261</v>
      </c>
      <c r="BY14" s="20">
        <v>1.0960129999999999</v>
      </c>
      <c r="BZ14" s="16" t="s">
        <v>4260</v>
      </c>
      <c r="CA14" s="15">
        <v>5290</v>
      </c>
      <c r="CB14" s="16" t="s">
        <v>4261</v>
      </c>
      <c r="CC14" s="20">
        <v>1.073693</v>
      </c>
      <c r="CD14" s="16" t="s">
        <v>4260</v>
      </c>
      <c r="CE14" s="15">
        <v>19728</v>
      </c>
      <c r="CF14" s="16" t="s">
        <v>4261</v>
      </c>
      <c r="CG14" s="20">
        <v>1.1338299999999999</v>
      </c>
      <c r="CH14" s="16" t="s">
        <v>4260</v>
      </c>
      <c r="CI14" s="15">
        <v>280</v>
      </c>
      <c r="CJ14" s="16" t="s">
        <v>4261</v>
      </c>
      <c r="CK14" s="20">
        <v>1.093032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53505.968455680006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40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33680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33720</v>
      </c>
      <c r="X15" s="16" t="s">
        <v>4252</v>
      </c>
      <c r="Y15" s="15">
        <v>33994</v>
      </c>
      <c r="Z15" s="16" t="s">
        <v>4254</v>
      </c>
      <c r="AA15" s="15">
        <v>2</v>
      </c>
      <c r="AB15" s="16" t="s">
        <v>4255</v>
      </c>
      <c r="AC15" s="20">
        <v>1.0185249999999999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28644</v>
      </c>
      <c r="AJ15" s="16" t="s">
        <v>4255</v>
      </c>
      <c r="AK15" s="20">
        <v>1.1356580000000001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</v>
      </c>
      <c r="AR15" s="16" t="s">
        <v>4257</v>
      </c>
      <c r="AS15" s="20">
        <v>1.050298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21498</v>
      </c>
      <c r="AZ15" s="16" t="s">
        <v>4257</v>
      </c>
      <c r="BA15" s="20">
        <v>1.0266040000000001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18</v>
      </c>
      <c r="BH15" s="16" t="s">
        <v>4259</v>
      </c>
      <c r="BI15" s="20">
        <v>1.0495620000000001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19807</v>
      </c>
      <c r="BP15" s="16" t="s">
        <v>4259</v>
      </c>
      <c r="BQ15" s="20">
        <v>0.99382610000000005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</v>
      </c>
      <c r="BX15" s="16" t="s">
        <v>4261</v>
      </c>
      <c r="BY15" s="20">
        <v>1.0960129999999999</v>
      </c>
      <c r="BZ15" s="16" t="s">
        <v>4260</v>
      </c>
      <c r="CA15" s="15">
        <v>6</v>
      </c>
      <c r="CB15" s="16" t="s">
        <v>4261</v>
      </c>
      <c r="CC15" s="20">
        <v>1.073693</v>
      </c>
      <c r="CD15" s="16" t="s">
        <v>4260</v>
      </c>
      <c r="CE15" s="15">
        <v>8155</v>
      </c>
      <c r="CF15" s="16" t="s">
        <v>4261</v>
      </c>
      <c r="CG15" s="20">
        <v>1.1338299999999999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23456.697257140004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14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11541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11555</v>
      </c>
      <c r="X16" s="16" t="s">
        <v>4252</v>
      </c>
      <c r="Y16" s="15">
        <v>11555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9551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</v>
      </c>
      <c r="AR16" s="16" t="s">
        <v>4257</v>
      </c>
      <c r="AS16" s="20">
        <v>1.050298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7119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6</v>
      </c>
      <c r="BH16" s="16" t="s">
        <v>4259</v>
      </c>
      <c r="BI16" s="20">
        <v>1.0495620000000001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6576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2708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7864.6446355199996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42051</v>
      </c>
      <c r="H17" s="16" t="s">
        <v>4253</v>
      </c>
      <c r="I17" s="20">
        <v>1</v>
      </c>
      <c r="J17" s="16" t="s">
        <v>4252</v>
      </c>
      <c r="K17" s="15">
        <v>6731</v>
      </c>
      <c r="L17" s="16" t="s">
        <v>4253</v>
      </c>
      <c r="M17" s="20">
        <v>1</v>
      </c>
      <c r="N17" s="16" t="s">
        <v>4252</v>
      </c>
      <c r="O17" s="15">
        <v>11080</v>
      </c>
      <c r="P17" s="16" t="s">
        <v>4253</v>
      </c>
      <c r="Q17" s="20">
        <v>1</v>
      </c>
      <c r="R17" s="16" t="s">
        <v>4252</v>
      </c>
      <c r="S17" s="15">
        <v>6428</v>
      </c>
      <c r="T17" s="16" t="s">
        <v>4253</v>
      </c>
      <c r="U17" s="20">
        <v>1</v>
      </c>
      <c r="V17" s="16" t="s">
        <v>4252</v>
      </c>
      <c r="W17" s="15">
        <v>66290</v>
      </c>
      <c r="X17" s="16" t="s">
        <v>4252</v>
      </c>
      <c r="Y17" s="15">
        <v>67480</v>
      </c>
      <c r="Z17" s="16" t="s">
        <v>4254</v>
      </c>
      <c r="AA17" s="15">
        <v>35045</v>
      </c>
      <c r="AB17" s="16" t="s">
        <v>4255</v>
      </c>
      <c r="AC17" s="20">
        <v>1.0185249999999999</v>
      </c>
      <c r="AD17" s="16" t="s">
        <v>4254</v>
      </c>
      <c r="AE17" s="15">
        <v>6586</v>
      </c>
      <c r="AF17" s="16" t="s">
        <v>4255</v>
      </c>
      <c r="AG17" s="20">
        <v>1.029083</v>
      </c>
      <c r="AH17" s="16" t="s">
        <v>4254</v>
      </c>
      <c r="AI17" s="15">
        <v>9874</v>
      </c>
      <c r="AJ17" s="16" t="s">
        <v>4255</v>
      </c>
      <c r="AK17" s="20">
        <v>1.1356580000000001</v>
      </c>
      <c r="AL17" s="16" t="s">
        <v>4254</v>
      </c>
      <c r="AM17" s="15">
        <v>6390</v>
      </c>
      <c r="AN17" s="16" t="s">
        <v>4255</v>
      </c>
      <c r="AO17" s="20">
        <v>1.0199929999999999</v>
      </c>
      <c r="AP17" s="16" t="s">
        <v>4256</v>
      </c>
      <c r="AQ17" s="15">
        <v>38793</v>
      </c>
      <c r="AR17" s="16" t="s">
        <v>4257</v>
      </c>
      <c r="AS17" s="20">
        <v>1.050298</v>
      </c>
      <c r="AT17" s="16" t="s">
        <v>4256</v>
      </c>
      <c r="AU17" s="15">
        <v>7082</v>
      </c>
      <c r="AV17" s="16" t="s">
        <v>4257</v>
      </c>
      <c r="AW17" s="20">
        <v>1.0107120000000001</v>
      </c>
      <c r="AX17" s="16" t="s">
        <v>4256</v>
      </c>
      <c r="AY17" s="15">
        <v>13693</v>
      </c>
      <c r="AZ17" s="16" t="s">
        <v>4257</v>
      </c>
      <c r="BA17" s="20">
        <v>1.0266040000000001</v>
      </c>
      <c r="BB17" s="16" t="s">
        <v>4256</v>
      </c>
      <c r="BC17" s="15">
        <v>6928</v>
      </c>
      <c r="BD17" s="16" t="s">
        <v>4257</v>
      </c>
      <c r="BE17" s="20">
        <v>1.0450269999999999</v>
      </c>
      <c r="BF17" s="16" t="s">
        <v>4258</v>
      </c>
      <c r="BG17" s="15">
        <v>39745</v>
      </c>
      <c r="BH17" s="16" t="s">
        <v>4259</v>
      </c>
      <c r="BI17" s="20">
        <v>1.0495620000000001</v>
      </c>
      <c r="BJ17" s="16" t="s">
        <v>4258</v>
      </c>
      <c r="BK17" s="15">
        <v>9194</v>
      </c>
      <c r="BL17" s="16" t="s">
        <v>4259</v>
      </c>
      <c r="BM17" s="20">
        <v>1.0368919999999999</v>
      </c>
      <c r="BN17" s="16" t="s">
        <v>4258</v>
      </c>
      <c r="BO17" s="15">
        <v>18254</v>
      </c>
      <c r="BP17" s="16" t="s">
        <v>4259</v>
      </c>
      <c r="BQ17" s="20">
        <v>0.99382610000000005</v>
      </c>
      <c r="BR17" s="16" t="s">
        <v>4258</v>
      </c>
      <c r="BS17" s="15">
        <v>6991</v>
      </c>
      <c r="BT17" s="16" t="s">
        <v>4259</v>
      </c>
      <c r="BU17" s="20">
        <v>1.0477339999999999</v>
      </c>
      <c r="BV17" s="16" t="s">
        <v>4260</v>
      </c>
      <c r="BW17" s="15">
        <v>41193</v>
      </c>
      <c r="BX17" s="16" t="s">
        <v>4261</v>
      </c>
      <c r="BY17" s="20">
        <v>1.0960129999999999</v>
      </c>
      <c r="BZ17" s="16" t="s">
        <v>4260</v>
      </c>
      <c r="CA17" s="15">
        <v>7581</v>
      </c>
      <c r="CB17" s="16" t="s">
        <v>4261</v>
      </c>
      <c r="CC17" s="20">
        <v>1.073693</v>
      </c>
      <c r="CD17" s="16" t="s">
        <v>4260</v>
      </c>
      <c r="CE17" s="15">
        <v>13132</v>
      </c>
      <c r="CF17" s="16" t="s">
        <v>4261</v>
      </c>
      <c r="CG17" s="20">
        <v>1.1338299999999999</v>
      </c>
      <c r="CH17" s="16" t="s">
        <v>4260</v>
      </c>
      <c r="CI17" s="15">
        <v>7822</v>
      </c>
      <c r="CJ17" s="16" t="s">
        <v>4261</v>
      </c>
      <c r="CK17" s="20">
        <v>1.093032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69826.643743680004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12911</v>
      </c>
      <c r="H18" s="16" t="s">
        <v>4253</v>
      </c>
      <c r="I18" s="20">
        <v>1</v>
      </c>
      <c r="J18" s="16" t="s">
        <v>4252</v>
      </c>
      <c r="K18" s="15">
        <v>2171</v>
      </c>
      <c r="L18" s="16" t="s">
        <v>4253</v>
      </c>
      <c r="M18" s="20">
        <v>1</v>
      </c>
      <c r="N18" s="16" t="s">
        <v>4252</v>
      </c>
      <c r="O18" s="15">
        <v>3370</v>
      </c>
      <c r="P18" s="16" t="s">
        <v>4253</v>
      </c>
      <c r="Q18" s="20">
        <v>1</v>
      </c>
      <c r="R18" s="16" t="s">
        <v>4252</v>
      </c>
      <c r="S18" s="15">
        <v>1958</v>
      </c>
      <c r="T18" s="16" t="s">
        <v>4253</v>
      </c>
      <c r="U18" s="20">
        <v>1</v>
      </c>
      <c r="V18" s="16" t="s">
        <v>4252</v>
      </c>
      <c r="W18" s="15">
        <v>20410</v>
      </c>
      <c r="X18" s="16" t="s">
        <v>4252</v>
      </c>
      <c r="Y18" s="15">
        <v>20410</v>
      </c>
      <c r="Z18" s="16" t="s">
        <v>4254</v>
      </c>
      <c r="AA18" s="15">
        <v>10599</v>
      </c>
      <c r="AB18" s="16" t="s">
        <v>4255</v>
      </c>
      <c r="AC18" s="20">
        <v>1.0185249999999999</v>
      </c>
      <c r="AD18" s="16" t="s">
        <v>4254</v>
      </c>
      <c r="AE18" s="15">
        <v>1901</v>
      </c>
      <c r="AF18" s="16" t="s">
        <v>4255</v>
      </c>
      <c r="AG18" s="20">
        <v>1.029083</v>
      </c>
      <c r="AH18" s="16" t="s">
        <v>4254</v>
      </c>
      <c r="AI18" s="15">
        <v>2751</v>
      </c>
      <c r="AJ18" s="16" t="s">
        <v>4255</v>
      </c>
      <c r="AK18" s="20">
        <v>1.1356580000000001</v>
      </c>
      <c r="AL18" s="16" t="s">
        <v>4254</v>
      </c>
      <c r="AM18" s="15">
        <v>2003</v>
      </c>
      <c r="AN18" s="16" t="s">
        <v>4255</v>
      </c>
      <c r="AO18" s="20">
        <v>1.0199929999999999</v>
      </c>
      <c r="AP18" s="16" t="s">
        <v>4256</v>
      </c>
      <c r="AQ18" s="15">
        <v>11226</v>
      </c>
      <c r="AR18" s="16" t="s">
        <v>4257</v>
      </c>
      <c r="AS18" s="20">
        <v>1.050298</v>
      </c>
      <c r="AT18" s="16" t="s">
        <v>4256</v>
      </c>
      <c r="AU18" s="15">
        <v>1921</v>
      </c>
      <c r="AV18" s="16" t="s">
        <v>4257</v>
      </c>
      <c r="AW18" s="20">
        <v>1.0107120000000001</v>
      </c>
      <c r="AX18" s="16" t="s">
        <v>4256</v>
      </c>
      <c r="AY18" s="15">
        <v>3084</v>
      </c>
      <c r="AZ18" s="16" t="s">
        <v>4257</v>
      </c>
      <c r="BA18" s="20">
        <v>1.0266040000000001</v>
      </c>
      <c r="BB18" s="16" t="s">
        <v>4256</v>
      </c>
      <c r="BC18" s="15">
        <v>2215</v>
      </c>
      <c r="BD18" s="16" t="s">
        <v>4257</v>
      </c>
      <c r="BE18" s="20">
        <v>1.0450269999999999</v>
      </c>
      <c r="BF18" s="16" t="s">
        <v>4258</v>
      </c>
      <c r="BG18" s="15">
        <v>11433</v>
      </c>
      <c r="BH18" s="16" t="s">
        <v>4259</v>
      </c>
      <c r="BI18" s="20">
        <v>1.0495620000000001</v>
      </c>
      <c r="BJ18" s="16" t="s">
        <v>4258</v>
      </c>
      <c r="BK18" s="15">
        <v>2598</v>
      </c>
      <c r="BL18" s="16" t="s">
        <v>4259</v>
      </c>
      <c r="BM18" s="20">
        <v>1.0368919999999999</v>
      </c>
      <c r="BN18" s="16" t="s">
        <v>4258</v>
      </c>
      <c r="BO18" s="15">
        <v>4957</v>
      </c>
      <c r="BP18" s="16" t="s">
        <v>4259</v>
      </c>
      <c r="BQ18" s="20">
        <v>0.99382610000000005</v>
      </c>
      <c r="BR18" s="16" t="s">
        <v>4258</v>
      </c>
      <c r="BS18" s="15">
        <v>2160</v>
      </c>
      <c r="BT18" s="16" t="s">
        <v>4259</v>
      </c>
      <c r="BU18" s="20">
        <v>1.0477339999999999</v>
      </c>
      <c r="BV18" s="16" t="s">
        <v>4260</v>
      </c>
      <c r="BW18" s="15">
        <v>12359</v>
      </c>
      <c r="BX18" s="16" t="s">
        <v>4261</v>
      </c>
      <c r="BY18" s="20">
        <v>1.0960129999999999</v>
      </c>
      <c r="BZ18" s="16" t="s">
        <v>4260</v>
      </c>
      <c r="CA18" s="15">
        <v>2328</v>
      </c>
      <c r="CB18" s="16" t="s">
        <v>4261</v>
      </c>
      <c r="CC18" s="20">
        <v>1.073693</v>
      </c>
      <c r="CD18" s="16" t="s">
        <v>4260</v>
      </c>
      <c r="CE18" s="15">
        <v>3598</v>
      </c>
      <c r="CF18" s="16" t="s">
        <v>4261</v>
      </c>
      <c r="CG18" s="20">
        <v>1.1338299999999999</v>
      </c>
      <c r="CH18" s="16" t="s">
        <v>4260</v>
      </c>
      <c r="CI18" s="15">
        <v>2443</v>
      </c>
      <c r="CJ18" s="16" t="s">
        <v>4261</v>
      </c>
      <c r="CK18" s="20">
        <v>1.093032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20443.969540540002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20938</v>
      </c>
      <c r="H19" s="16" t="s">
        <v>4253</v>
      </c>
      <c r="I19" s="20">
        <v>1</v>
      </c>
      <c r="J19" s="16" t="s">
        <v>4252</v>
      </c>
      <c r="K19" s="15">
        <v>8201</v>
      </c>
      <c r="L19" s="16" t="s">
        <v>4253</v>
      </c>
      <c r="M19" s="20">
        <v>1</v>
      </c>
      <c r="N19" s="16" t="s">
        <v>4252</v>
      </c>
      <c r="O19" s="15">
        <v>5183</v>
      </c>
      <c r="P19" s="16" t="s">
        <v>4253</v>
      </c>
      <c r="Q19" s="20">
        <v>1</v>
      </c>
      <c r="R19" s="16" t="s">
        <v>4252</v>
      </c>
      <c r="S19" s="15">
        <v>2645</v>
      </c>
      <c r="T19" s="16" t="s">
        <v>4253</v>
      </c>
      <c r="U19" s="20">
        <v>1</v>
      </c>
      <c r="V19" s="16" t="s">
        <v>4252</v>
      </c>
      <c r="W19" s="15">
        <v>36967</v>
      </c>
      <c r="X19" s="16" t="s">
        <v>4252</v>
      </c>
      <c r="Y19" s="15">
        <v>37125</v>
      </c>
      <c r="Z19" s="16" t="s">
        <v>4254</v>
      </c>
      <c r="AA19" s="15">
        <v>12751</v>
      </c>
      <c r="AB19" s="16" t="s">
        <v>4255</v>
      </c>
      <c r="AC19" s="20">
        <v>1.0185249999999999</v>
      </c>
      <c r="AD19" s="16" t="s">
        <v>4254</v>
      </c>
      <c r="AE19" s="15">
        <v>8270</v>
      </c>
      <c r="AF19" s="16" t="s">
        <v>4255</v>
      </c>
      <c r="AG19" s="20">
        <v>1.029083</v>
      </c>
      <c r="AH19" s="16" t="s">
        <v>4254</v>
      </c>
      <c r="AI19" s="15">
        <v>3593</v>
      </c>
      <c r="AJ19" s="16" t="s">
        <v>4255</v>
      </c>
      <c r="AK19" s="20">
        <v>1.1356580000000001</v>
      </c>
      <c r="AL19" s="16" t="s">
        <v>4254</v>
      </c>
      <c r="AM19" s="15">
        <v>3518</v>
      </c>
      <c r="AN19" s="16" t="s">
        <v>4255</v>
      </c>
      <c r="AO19" s="20">
        <v>1.0199929999999999</v>
      </c>
      <c r="AP19" s="16" t="s">
        <v>4256</v>
      </c>
      <c r="AQ19" s="15">
        <v>15904</v>
      </c>
      <c r="AR19" s="16" t="s">
        <v>4257</v>
      </c>
      <c r="AS19" s="20">
        <v>1.050298</v>
      </c>
      <c r="AT19" s="16" t="s">
        <v>4256</v>
      </c>
      <c r="AU19" s="15">
        <v>7383</v>
      </c>
      <c r="AV19" s="16" t="s">
        <v>4257</v>
      </c>
      <c r="AW19" s="20">
        <v>1.0107120000000001</v>
      </c>
      <c r="AX19" s="16" t="s">
        <v>4256</v>
      </c>
      <c r="AY19" s="15">
        <v>3601</v>
      </c>
      <c r="AZ19" s="16" t="s">
        <v>4257</v>
      </c>
      <c r="BA19" s="20">
        <v>1.0266040000000001</v>
      </c>
      <c r="BB19" s="16" t="s">
        <v>4256</v>
      </c>
      <c r="BC19" s="15">
        <v>4100</v>
      </c>
      <c r="BD19" s="16" t="s">
        <v>4257</v>
      </c>
      <c r="BE19" s="20">
        <v>1.0450269999999999</v>
      </c>
      <c r="BF19" s="16" t="s">
        <v>4258</v>
      </c>
      <c r="BG19" s="15">
        <v>15233</v>
      </c>
      <c r="BH19" s="16" t="s">
        <v>4259</v>
      </c>
      <c r="BI19" s="20">
        <v>1.0495620000000001</v>
      </c>
      <c r="BJ19" s="16" t="s">
        <v>4258</v>
      </c>
      <c r="BK19" s="15">
        <v>10344</v>
      </c>
      <c r="BL19" s="16" t="s">
        <v>4259</v>
      </c>
      <c r="BM19" s="20">
        <v>1.0368919999999999</v>
      </c>
      <c r="BN19" s="16" t="s">
        <v>4258</v>
      </c>
      <c r="BO19" s="15">
        <v>2954</v>
      </c>
      <c r="BP19" s="16" t="s">
        <v>4259</v>
      </c>
      <c r="BQ19" s="20">
        <v>0.99382610000000005</v>
      </c>
      <c r="BR19" s="16" t="s">
        <v>4258</v>
      </c>
      <c r="BS19" s="15">
        <v>3510</v>
      </c>
      <c r="BT19" s="16" t="s">
        <v>4259</v>
      </c>
      <c r="BU19" s="20">
        <v>1.0477339999999999</v>
      </c>
      <c r="BV19" s="16" t="s">
        <v>4260</v>
      </c>
      <c r="BW19" s="15">
        <v>13649</v>
      </c>
      <c r="BX19" s="16" t="s">
        <v>4261</v>
      </c>
      <c r="BY19" s="20">
        <v>1.0960129999999999</v>
      </c>
      <c r="BZ19" s="16" t="s">
        <v>4260</v>
      </c>
      <c r="CA19" s="15">
        <v>9933</v>
      </c>
      <c r="CB19" s="16" t="s">
        <v>4261</v>
      </c>
      <c r="CC19" s="20">
        <v>1.073693</v>
      </c>
      <c r="CD19" s="16" t="s">
        <v>4260</v>
      </c>
      <c r="CE19" s="15">
        <v>4392</v>
      </c>
      <c r="CF19" s="16" t="s">
        <v>4261</v>
      </c>
      <c r="CG19" s="20">
        <v>1.1338299999999999</v>
      </c>
      <c r="CH19" s="16" t="s">
        <v>4260</v>
      </c>
      <c r="CI19" s="15">
        <v>3616</v>
      </c>
      <c r="CJ19" s="16" t="s">
        <v>4261</v>
      </c>
      <c r="CK19" s="20">
        <v>1.093032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33232.895511279996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6392</v>
      </c>
      <c r="H20" s="16" t="s">
        <v>4253</v>
      </c>
      <c r="I20" s="20">
        <v>1</v>
      </c>
      <c r="J20" s="16" t="s">
        <v>4252</v>
      </c>
      <c r="K20" s="15">
        <v>2786</v>
      </c>
      <c r="L20" s="16" t="s">
        <v>4253</v>
      </c>
      <c r="M20" s="20">
        <v>1</v>
      </c>
      <c r="N20" s="16" t="s">
        <v>4252</v>
      </c>
      <c r="O20" s="15">
        <v>888</v>
      </c>
      <c r="P20" s="16" t="s">
        <v>4253</v>
      </c>
      <c r="Q20" s="20">
        <v>1</v>
      </c>
      <c r="R20" s="16" t="s">
        <v>4252</v>
      </c>
      <c r="S20" s="15">
        <v>492</v>
      </c>
      <c r="T20" s="16" t="s">
        <v>4253</v>
      </c>
      <c r="U20" s="20">
        <v>1</v>
      </c>
      <c r="V20" s="16" t="s">
        <v>4252</v>
      </c>
      <c r="W20" s="15">
        <v>10558</v>
      </c>
      <c r="X20" s="16" t="s">
        <v>4252</v>
      </c>
      <c r="Y20" s="15">
        <v>10558</v>
      </c>
      <c r="Z20" s="16" t="s">
        <v>4254</v>
      </c>
      <c r="AA20" s="15">
        <v>3977</v>
      </c>
      <c r="AB20" s="16" t="s">
        <v>4255</v>
      </c>
      <c r="AC20" s="20">
        <v>1.0185249999999999</v>
      </c>
      <c r="AD20" s="16" t="s">
        <v>4254</v>
      </c>
      <c r="AE20" s="15">
        <v>2781</v>
      </c>
      <c r="AF20" s="16" t="s">
        <v>4255</v>
      </c>
      <c r="AG20" s="20">
        <v>1.029083</v>
      </c>
      <c r="AH20" s="16" t="s">
        <v>4254</v>
      </c>
      <c r="AI20" s="15">
        <v>599</v>
      </c>
      <c r="AJ20" s="16" t="s">
        <v>4255</v>
      </c>
      <c r="AK20" s="20">
        <v>1.1356580000000001</v>
      </c>
      <c r="AL20" s="16" t="s">
        <v>4254</v>
      </c>
      <c r="AM20" s="15">
        <v>722</v>
      </c>
      <c r="AN20" s="16" t="s">
        <v>4255</v>
      </c>
      <c r="AO20" s="20">
        <v>1.0199929999999999</v>
      </c>
      <c r="AP20" s="16" t="s">
        <v>4256</v>
      </c>
      <c r="AQ20" s="15">
        <v>4981</v>
      </c>
      <c r="AR20" s="16" t="s">
        <v>4257</v>
      </c>
      <c r="AS20" s="20">
        <v>1.050298</v>
      </c>
      <c r="AT20" s="16" t="s">
        <v>4256</v>
      </c>
      <c r="AU20" s="15">
        <v>2427</v>
      </c>
      <c r="AV20" s="16" t="s">
        <v>4257</v>
      </c>
      <c r="AW20" s="20">
        <v>1.0107120000000001</v>
      </c>
      <c r="AX20" s="16" t="s">
        <v>4256</v>
      </c>
      <c r="AY20" s="15">
        <v>571</v>
      </c>
      <c r="AZ20" s="16" t="s">
        <v>4257</v>
      </c>
      <c r="BA20" s="20">
        <v>1.0266040000000001</v>
      </c>
      <c r="BB20" s="16" t="s">
        <v>4256</v>
      </c>
      <c r="BC20" s="15">
        <v>833</v>
      </c>
      <c r="BD20" s="16" t="s">
        <v>4257</v>
      </c>
      <c r="BE20" s="20">
        <v>1.0450269999999999</v>
      </c>
      <c r="BF20" s="16" t="s">
        <v>4258</v>
      </c>
      <c r="BG20" s="15">
        <v>4933</v>
      </c>
      <c r="BH20" s="16" t="s">
        <v>4259</v>
      </c>
      <c r="BI20" s="20">
        <v>1.0495620000000001</v>
      </c>
      <c r="BJ20" s="16" t="s">
        <v>4258</v>
      </c>
      <c r="BK20" s="15">
        <v>3500</v>
      </c>
      <c r="BL20" s="16" t="s">
        <v>4259</v>
      </c>
      <c r="BM20" s="20">
        <v>1.0368919999999999</v>
      </c>
      <c r="BN20" s="16" t="s">
        <v>4258</v>
      </c>
      <c r="BO20" s="15">
        <v>450</v>
      </c>
      <c r="BP20" s="16" t="s">
        <v>4259</v>
      </c>
      <c r="BQ20" s="20">
        <v>0.99382610000000005</v>
      </c>
      <c r="BR20" s="16" t="s">
        <v>4258</v>
      </c>
      <c r="BS20" s="15">
        <v>744</v>
      </c>
      <c r="BT20" s="16" t="s">
        <v>4259</v>
      </c>
      <c r="BU20" s="20">
        <v>1.0477339999999999</v>
      </c>
      <c r="BV20" s="16" t="s">
        <v>4260</v>
      </c>
      <c r="BW20" s="15">
        <v>4574</v>
      </c>
      <c r="BX20" s="16" t="s">
        <v>4261</v>
      </c>
      <c r="BY20" s="20">
        <v>1.0960129999999999</v>
      </c>
      <c r="BZ20" s="16" t="s">
        <v>4260</v>
      </c>
      <c r="CA20" s="15">
        <v>3347</v>
      </c>
      <c r="CB20" s="16" t="s">
        <v>4261</v>
      </c>
      <c r="CC20" s="20">
        <v>1.073693</v>
      </c>
      <c r="CD20" s="16" t="s">
        <v>4260</v>
      </c>
      <c r="CE20" s="15">
        <v>1045</v>
      </c>
      <c r="CF20" s="16" t="s">
        <v>4261</v>
      </c>
      <c r="CG20" s="20">
        <v>1.1338299999999999</v>
      </c>
      <c r="CH20" s="16" t="s">
        <v>4260</v>
      </c>
      <c r="CI20" s="15">
        <v>748</v>
      </c>
      <c r="CJ20" s="16" t="s">
        <v>4261</v>
      </c>
      <c r="CK20" s="20">
        <v>1.093032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9734.2159958000011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245680</v>
      </c>
      <c r="H21" s="16" t="s">
        <v>4253</v>
      </c>
      <c r="I21" s="20">
        <v>1</v>
      </c>
      <c r="J21" s="16" t="s">
        <v>4252</v>
      </c>
      <c r="K21" s="15">
        <v>61995</v>
      </c>
      <c r="L21" s="16" t="s">
        <v>4253</v>
      </c>
      <c r="M21" s="20">
        <v>1</v>
      </c>
      <c r="N21" s="16" t="s">
        <v>4252</v>
      </c>
      <c r="O21" s="15">
        <v>91115</v>
      </c>
      <c r="P21" s="16" t="s">
        <v>4253</v>
      </c>
      <c r="Q21" s="20">
        <v>1</v>
      </c>
      <c r="R21" s="16" t="s">
        <v>4252</v>
      </c>
      <c r="S21" s="15">
        <v>10263</v>
      </c>
      <c r="T21" s="16" t="s">
        <v>4253</v>
      </c>
      <c r="U21" s="20">
        <v>1</v>
      </c>
      <c r="V21" s="16" t="s">
        <v>4252</v>
      </c>
      <c r="W21" s="15">
        <v>409053</v>
      </c>
      <c r="X21" s="16" t="s">
        <v>4252</v>
      </c>
      <c r="Y21" s="15">
        <v>415537</v>
      </c>
      <c r="Z21" s="16" t="s">
        <v>4254</v>
      </c>
      <c r="AA21" s="15">
        <v>214670</v>
      </c>
      <c r="AB21" s="16" t="s">
        <v>4255</v>
      </c>
      <c r="AC21" s="20">
        <v>1.0185249999999999</v>
      </c>
      <c r="AD21" s="16" t="s">
        <v>4254</v>
      </c>
      <c r="AE21" s="15">
        <v>59699</v>
      </c>
      <c r="AF21" s="16" t="s">
        <v>4255</v>
      </c>
      <c r="AG21" s="20">
        <v>1.029083</v>
      </c>
      <c r="AH21" s="16" t="s">
        <v>4254</v>
      </c>
      <c r="AI21" s="15">
        <v>109076</v>
      </c>
      <c r="AJ21" s="16" t="s">
        <v>4255</v>
      </c>
      <c r="AK21" s="20">
        <v>1.1356580000000001</v>
      </c>
      <c r="AL21" s="16" t="s">
        <v>4254</v>
      </c>
      <c r="AM21" s="15">
        <v>10252</v>
      </c>
      <c r="AN21" s="16" t="s">
        <v>4255</v>
      </c>
      <c r="AO21" s="20">
        <v>1.0199929999999999</v>
      </c>
      <c r="AP21" s="16" t="s">
        <v>4256</v>
      </c>
      <c r="AQ21" s="15">
        <v>229472</v>
      </c>
      <c r="AR21" s="16" t="s">
        <v>4257</v>
      </c>
      <c r="AS21" s="20">
        <v>1.050298</v>
      </c>
      <c r="AT21" s="16" t="s">
        <v>4256</v>
      </c>
      <c r="AU21" s="15">
        <v>59210</v>
      </c>
      <c r="AV21" s="16" t="s">
        <v>4257</v>
      </c>
      <c r="AW21" s="20">
        <v>1.0107120000000001</v>
      </c>
      <c r="AX21" s="16" t="s">
        <v>4256</v>
      </c>
      <c r="AY21" s="15">
        <v>132953</v>
      </c>
      <c r="AZ21" s="16" t="s">
        <v>4257</v>
      </c>
      <c r="BA21" s="20">
        <v>1.0266040000000001</v>
      </c>
      <c r="BB21" s="16" t="s">
        <v>4256</v>
      </c>
      <c r="BC21" s="15">
        <v>12962</v>
      </c>
      <c r="BD21" s="16" t="s">
        <v>4257</v>
      </c>
      <c r="BE21" s="20">
        <v>1.0450269999999999</v>
      </c>
      <c r="BF21" s="16" t="s">
        <v>4258</v>
      </c>
      <c r="BG21" s="15">
        <v>238637</v>
      </c>
      <c r="BH21" s="16" t="s">
        <v>4259</v>
      </c>
      <c r="BI21" s="20">
        <v>1.0495620000000001</v>
      </c>
      <c r="BJ21" s="16" t="s">
        <v>4258</v>
      </c>
      <c r="BK21" s="15">
        <v>71151</v>
      </c>
      <c r="BL21" s="16" t="s">
        <v>4259</v>
      </c>
      <c r="BM21" s="20">
        <v>1.0368919999999999</v>
      </c>
      <c r="BN21" s="16" t="s">
        <v>4258</v>
      </c>
      <c r="BO21" s="15">
        <v>136289</v>
      </c>
      <c r="BP21" s="16" t="s">
        <v>4259</v>
      </c>
      <c r="BQ21" s="20">
        <v>0.99382610000000005</v>
      </c>
      <c r="BR21" s="16" t="s">
        <v>4258</v>
      </c>
      <c r="BS21" s="15">
        <v>18083</v>
      </c>
      <c r="BT21" s="16" t="s">
        <v>4259</v>
      </c>
      <c r="BU21" s="20">
        <v>1.0477339999999999</v>
      </c>
      <c r="BV21" s="16" t="s">
        <v>4260</v>
      </c>
      <c r="BW21" s="15">
        <v>249649</v>
      </c>
      <c r="BX21" s="16" t="s">
        <v>4261</v>
      </c>
      <c r="BY21" s="20">
        <v>1.0960129999999999</v>
      </c>
      <c r="BZ21" s="16" t="s">
        <v>4260</v>
      </c>
      <c r="CA21" s="15">
        <v>61908</v>
      </c>
      <c r="CB21" s="16" t="s">
        <v>4261</v>
      </c>
      <c r="CC21" s="20">
        <v>1.073693</v>
      </c>
      <c r="CD21" s="16" t="s">
        <v>4260</v>
      </c>
      <c r="CE21" s="15">
        <v>131907</v>
      </c>
      <c r="CF21" s="16" t="s">
        <v>4261</v>
      </c>
      <c r="CG21" s="20">
        <v>1.1338299999999999</v>
      </c>
      <c r="CH21" s="16" t="s">
        <v>4260</v>
      </c>
      <c r="CI21" s="15">
        <v>18736</v>
      </c>
      <c r="CJ21" s="16" t="s">
        <v>4261</v>
      </c>
      <c r="CK21" s="20">
        <v>1.093032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452624.16315337986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80319</v>
      </c>
      <c r="H22" s="16" t="s">
        <v>4253</v>
      </c>
      <c r="I22" s="20">
        <v>1</v>
      </c>
      <c r="J22" s="16" t="s">
        <v>4252</v>
      </c>
      <c r="K22" s="15">
        <v>19941</v>
      </c>
      <c r="L22" s="16" t="s">
        <v>4253</v>
      </c>
      <c r="M22" s="20">
        <v>1</v>
      </c>
      <c r="N22" s="16" t="s">
        <v>4252</v>
      </c>
      <c r="O22" s="15">
        <v>18939</v>
      </c>
      <c r="P22" s="16" t="s">
        <v>4253</v>
      </c>
      <c r="Q22" s="20">
        <v>1</v>
      </c>
      <c r="R22" s="16" t="s">
        <v>4252</v>
      </c>
      <c r="S22" s="15">
        <v>3018</v>
      </c>
      <c r="T22" s="16" t="s">
        <v>4253</v>
      </c>
      <c r="U22" s="20">
        <v>1</v>
      </c>
      <c r="V22" s="16" t="s">
        <v>4252</v>
      </c>
      <c r="W22" s="15">
        <v>122217</v>
      </c>
      <c r="X22" s="16" t="s">
        <v>4252</v>
      </c>
      <c r="Y22" s="15">
        <v>122233</v>
      </c>
      <c r="Z22" s="16" t="s">
        <v>4254</v>
      </c>
      <c r="AA22" s="15">
        <v>68389</v>
      </c>
      <c r="AB22" s="16" t="s">
        <v>4255</v>
      </c>
      <c r="AC22" s="20">
        <v>1.0185249999999999</v>
      </c>
      <c r="AD22" s="16" t="s">
        <v>4254</v>
      </c>
      <c r="AE22" s="15">
        <v>19856</v>
      </c>
      <c r="AF22" s="16" t="s">
        <v>4255</v>
      </c>
      <c r="AG22" s="20">
        <v>1.029083</v>
      </c>
      <c r="AH22" s="16" t="s">
        <v>4254</v>
      </c>
      <c r="AI22" s="15">
        <v>19946</v>
      </c>
      <c r="AJ22" s="16" t="s">
        <v>4255</v>
      </c>
      <c r="AK22" s="20">
        <v>1.1356580000000001</v>
      </c>
      <c r="AL22" s="16" t="s">
        <v>4254</v>
      </c>
      <c r="AM22" s="15">
        <v>3138</v>
      </c>
      <c r="AN22" s="16" t="s">
        <v>4255</v>
      </c>
      <c r="AO22" s="20">
        <v>1.0199929999999999</v>
      </c>
      <c r="AP22" s="16" t="s">
        <v>4256</v>
      </c>
      <c r="AQ22" s="15">
        <v>74005</v>
      </c>
      <c r="AR22" s="16" t="s">
        <v>4257</v>
      </c>
      <c r="AS22" s="20">
        <v>1.050298</v>
      </c>
      <c r="AT22" s="16" t="s">
        <v>4256</v>
      </c>
      <c r="AU22" s="15">
        <v>19731</v>
      </c>
      <c r="AV22" s="16" t="s">
        <v>4257</v>
      </c>
      <c r="AW22" s="20">
        <v>1.0107120000000001</v>
      </c>
      <c r="AX22" s="16" t="s">
        <v>4256</v>
      </c>
      <c r="AY22" s="15">
        <v>26086</v>
      </c>
      <c r="AZ22" s="16" t="s">
        <v>4257</v>
      </c>
      <c r="BA22" s="20">
        <v>1.0266040000000001</v>
      </c>
      <c r="BB22" s="16" t="s">
        <v>4256</v>
      </c>
      <c r="BC22" s="15">
        <v>3836</v>
      </c>
      <c r="BD22" s="16" t="s">
        <v>4257</v>
      </c>
      <c r="BE22" s="20">
        <v>1.0450269999999999</v>
      </c>
      <c r="BF22" s="16" t="s">
        <v>4258</v>
      </c>
      <c r="BG22" s="15">
        <v>76486</v>
      </c>
      <c r="BH22" s="16" t="s">
        <v>4259</v>
      </c>
      <c r="BI22" s="20">
        <v>1.0495620000000001</v>
      </c>
      <c r="BJ22" s="16" t="s">
        <v>4258</v>
      </c>
      <c r="BK22" s="15">
        <v>22108</v>
      </c>
      <c r="BL22" s="16" t="s">
        <v>4259</v>
      </c>
      <c r="BM22" s="20">
        <v>1.0368919999999999</v>
      </c>
      <c r="BN22" s="16" t="s">
        <v>4258</v>
      </c>
      <c r="BO22" s="15">
        <v>26435</v>
      </c>
      <c r="BP22" s="16" t="s">
        <v>4259</v>
      </c>
      <c r="BQ22" s="20">
        <v>0.99382610000000005</v>
      </c>
      <c r="BR22" s="16" t="s">
        <v>4258</v>
      </c>
      <c r="BS22" s="15">
        <v>5525</v>
      </c>
      <c r="BT22" s="16" t="s">
        <v>4259</v>
      </c>
      <c r="BU22" s="20">
        <v>1.0477339999999999</v>
      </c>
      <c r="BV22" s="16" t="s">
        <v>4260</v>
      </c>
      <c r="BW22" s="15">
        <v>81252</v>
      </c>
      <c r="BX22" s="16" t="s">
        <v>4261</v>
      </c>
      <c r="BY22" s="20">
        <v>1.0960129999999999</v>
      </c>
      <c r="BZ22" s="16" t="s">
        <v>4260</v>
      </c>
      <c r="CA22" s="15">
        <v>19245</v>
      </c>
      <c r="CB22" s="16" t="s">
        <v>4261</v>
      </c>
      <c r="CC22" s="20">
        <v>1.073693</v>
      </c>
      <c r="CD22" s="16" t="s">
        <v>4260</v>
      </c>
      <c r="CE22" s="15">
        <v>25416</v>
      </c>
      <c r="CF22" s="16" t="s">
        <v>4261</v>
      </c>
      <c r="CG22" s="20">
        <v>1.1338299999999999</v>
      </c>
      <c r="CH22" s="16" t="s">
        <v>4260</v>
      </c>
      <c r="CI22" s="15">
        <v>5480</v>
      </c>
      <c r="CJ22" s="16" t="s">
        <v>4261</v>
      </c>
      <c r="CK22" s="20">
        <v>1.093032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129280.39354510003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57972</v>
      </c>
      <c r="H23" s="16" t="s">
        <v>4253</v>
      </c>
      <c r="I23" s="20">
        <v>1</v>
      </c>
      <c r="J23" s="16" t="s">
        <v>4252</v>
      </c>
      <c r="K23" s="15">
        <v>3349</v>
      </c>
      <c r="L23" s="16" t="s">
        <v>4253</v>
      </c>
      <c r="M23" s="20">
        <v>1</v>
      </c>
      <c r="N23" s="16" t="s">
        <v>4252</v>
      </c>
      <c r="O23" s="15">
        <v>15169</v>
      </c>
      <c r="P23" s="16" t="s">
        <v>4253</v>
      </c>
      <c r="Q23" s="20">
        <v>1</v>
      </c>
      <c r="R23" s="16" t="s">
        <v>4252</v>
      </c>
      <c r="S23" s="15">
        <v>1276</v>
      </c>
      <c r="T23" s="16" t="s">
        <v>4253</v>
      </c>
      <c r="U23" s="20">
        <v>1</v>
      </c>
      <c r="V23" s="16" t="s">
        <v>4252</v>
      </c>
      <c r="W23" s="15">
        <v>77766</v>
      </c>
      <c r="X23" s="16" t="s">
        <v>4252</v>
      </c>
      <c r="Y23" s="15">
        <v>77944</v>
      </c>
      <c r="Z23" s="16" t="s">
        <v>4254</v>
      </c>
      <c r="AA23" s="15">
        <v>41691</v>
      </c>
      <c r="AB23" s="16" t="s">
        <v>4255</v>
      </c>
      <c r="AC23" s="20">
        <v>1.0185249999999999</v>
      </c>
      <c r="AD23" s="16" t="s">
        <v>4254</v>
      </c>
      <c r="AE23" s="15">
        <v>3346</v>
      </c>
      <c r="AF23" s="16" t="s">
        <v>4255</v>
      </c>
      <c r="AG23" s="20">
        <v>1.029083</v>
      </c>
      <c r="AH23" s="16" t="s">
        <v>4254</v>
      </c>
      <c r="AI23" s="15">
        <v>15287</v>
      </c>
      <c r="AJ23" s="16" t="s">
        <v>4255</v>
      </c>
      <c r="AK23" s="20">
        <v>1.1356580000000001</v>
      </c>
      <c r="AL23" s="16" t="s">
        <v>4254</v>
      </c>
      <c r="AM23" s="15">
        <v>1255</v>
      </c>
      <c r="AN23" s="16" t="s">
        <v>4255</v>
      </c>
      <c r="AO23" s="20">
        <v>1.0199929999999999</v>
      </c>
      <c r="AP23" s="16" t="s">
        <v>4256</v>
      </c>
      <c r="AQ23" s="15">
        <v>45145</v>
      </c>
      <c r="AR23" s="16" t="s">
        <v>4257</v>
      </c>
      <c r="AS23" s="20">
        <v>1.050298</v>
      </c>
      <c r="AT23" s="16" t="s">
        <v>4256</v>
      </c>
      <c r="AU23" s="15">
        <v>7415</v>
      </c>
      <c r="AV23" s="16" t="s">
        <v>4257</v>
      </c>
      <c r="AW23" s="20">
        <v>1.0107120000000001</v>
      </c>
      <c r="AX23" s="16" t="s">
        <v>4256</v>
      </c>
      <c r="AY23" s="15">
        <v>18610</v>
      </c>
      <c r="AZ23" s="16" t="s">
        <v>4257</v>
      </c>
      <c r="BA23" s="20">
        <v>1.0266040000000001</v>
      </c>
      <c r="BB23" s="16" t="s">
        <v>4256</v>
      </c>
      <c r="BC23" s="15">
        <v>1320</v>
      </c>
      <c r="BD23" s="16" t="s">
        <v>4257</v>
      </c>
      <c r="BE23" s="20">
        <v>1.0450269999999999</v>
      </c>
      <c r="BF23" s="16" t="s">
        <v>4258</v>
      </c>
      <c r="BG23" s="15">
        <v>48841</v>
      </c>
      <c r="BH23" s="16" t="s">
        <v>4259</v>
      </c>
      <c r="BI23" s="20">
        <v>1.0495620000000001</v>
      </c>
      <c r="BJ23" s="16" t="s">
        <v>4258</v>
      </c>
      <c r="BK23" s="15">
        <v>3900</v>
      </c>
      <c r="BL23" s="16" t="s">
        <v>4259</v>
      </c>
      <c r="BM23" s="20">
        <v>1.0368919999999999</v>
      </c>
      <c r="BN23" s="16" t="s">
        <v>4258</v>
      </c>
      <c r="BO23" s="15">
        <v>19614</v>
      </c>
      <c r="BP23" s="16" t="s">
        <v>4259</v>
      </c>
      <c r="BQ23" s="20">
        <v>0.99382610000000005</v>
      </c>
      <c r="BR23" s="16" t="s">
        <v>4258</v>
      </c>
      <c r="BS23" s="15">
        <v>1270</v>
      </c>
      <c r="BT23" s="16" t="s">
        <v>4259</v>
      </c>
      <c r="BU23" s="20">
        <v>1.0477339999999999</v>
      </c>
      <c r="BV23" s="16" t="s">
        <v>4260</v>
      </c>
      <c r="BW23" s="15">
        <v>49168</v>
      </c>
      <c r="BX23" s="16" t="s">
        <v>4261</v>
      </c>
      <c r="BY23" s="20">
        <v>1.0960129999999999</v>
      </c>
      <c r="BZ23" s="16" t="s">
        <v>4260</v>
      </c>
      <c r="CA23" s="15">
        <v>3935</v>
      </c>
      <c r="CB23" s="16" t="s">
        <v>4261</v>
      </c>
      <c r="CC23" s="20">
        <v>1.073693</v>
      </c>
      <c r="CD23" s="16" t="s">
        <v>4260</v>
      </c>
      <c r="CE23" s="15">
        <v>22960</v>
      </c>
      <c r="CF23" s="16" t="s">
        <v>4261</v>
      </c>
      <c r="CG23" s="20">
        <v>1.1338299999999999</v>
      </c>
      <c r="CH23" s="16" t="s">
        <v>4260</v>
      </c>
      <c r="CI23" s="15">
        <v>1335</v>
      </c>
      <c r="CJ23" s="16" t="s">
        <v>4261</v>
      </c>
      <c r="CK23" s="20">
        <v>1.093032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75888.589746080019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17316</v>
      </c>
      <c r="H24" s="16" t="s">
        <v>4253</v>
      </c>
      <c r="I24" s="20">
        <v>1</v>
      </c>
      <c r="J24" s="16" t="s">
        <v>4252</v>
      </c>
      <c r="K24" s="15">
        <v>614</v>
      </c>
      <c r="L24" s="16" t="s">
        <v>4253</v>
      </c>
      <c r="M24" s="20">
        <v>1</v>
      </c>
      <c r="N24" s="16" t="s">
        <v>4252</v>
      </c>
      <c r="O24" s="15">
        <v>4309</v>
      </c>
      <c r="P24" s="16" t="s">
        <v>4253</v>
      </c>
      <c r="Q24" s="20">
        <v>1</v>
      </c>
      <c r="R24" s="16" t="s">
        <v>4252</v>
      </c>
      <c r="S24" s="15">
        <v>111</v>
      </c>
      <c r="T24" s="16" t="s">
        <v>4253</v>
      </c>
      <c r="U24" s="20">
        <v>1</v>
      </c>
      <c r="V24" s="16" t="s">
        <v>4252</v>
      </c>
      <c r="W24" s="15">
        <v>22350</v>
      </c>
      <c r="X24" s="16" t="s">
        <v>4252</v>
      </c>
      <c r="Y24" s="15">
        <v>22350</v>
      </c>
      <c r="Z24" s="16" t="s">
        <v>4254</v>
      </c>
      <c r="AA24" s="15">
        <v>12336</v>
      </c>
      <c r="AB24" s="16" t="s">
        <v>4255</v>
      </c>
      <c r="AC24" s="20">
        <v>1.0185249999999999</v>
      </c>
      <c r="AD24" s="16" t="s">
        <v>4254</v>
      </c>
      <c r="AE24" s="15">
        <v>583</v>
      </c>
      <c r="AF24" s="16" t="s">
        <v>4255</v>
      </c>
      <c r="AG24" s="20">
        <v>1.029083</v>
      </c>
      <c r="AH24" s="16" t="s">
        <v>4254</v>
      </c>
      <c r="AI24" s="15">
        <v>4470</v>
      </c>
      <c r="AJ24" s="16" t="s">
        <v>4255</v>
      </c>
      <c r="AK24" s="20">
        <v>1.1356580000000001</v>
      </c>
      <c r="AL24" s="16" t="s">
        <v>4254</v>
      </c>
      <c r="AM24" s="15">
        <v>81</v>
      </c>
      <c r="AN24" s="16" t="s">
        <v>4255</v>
      </c>
      <c r="AO24" s="20">
        <v>1.0199929999999999</v>
      </c>
      <c r="AP24" s="16" t="s">
        <v>4256</v>
      </c>
      <c r="AQ24" s="15">
        <v>13837</v>
      </c>
      <c r="AR24" s="16" t="s">
        <v>4257</v>
      </c>
      <c r="AS24" s="20">
        <v>1.050298</v>
      </c>
      <c r="AT24" s="16" t="s">
        <v>4256</v>
      </c>
      <c r="AU24" s="15">
        <v>1080</v>
      </c>
      <c r="AV24" s="16" t="s">
        <v>4257</v>
      </c>
      <c r="AW24" s="20">
        <v>1.0107120000000001</v>
      </c>
      <c r="AX24" s="16" t="s">
        <v>4256</v>
      </c>
      <c r="AY24" s="15">
        <v>3873</v>
      </c>
      <c r="AZ24" s="16" t="s">
        <v>4257</v>
      </c>
      <c r="BA24" s="20">
        <v>1.0266040000000001</v>
      </c>
      <c r="BB24" s="16" t="s">
        <v>4256</v>
      </c>
      <c r="BC24" s="15">
        <v>110</v>
      </c>
      <c r="BD24" s="16" t="s">
        <v>4257</v>
      </c>
      <c r="BE24" s="20">
        <v>1.0450269999999999</v>
      </c>
      <c r="BF24" s="16" t="s">
        <v>4258</v>
      </c>
      <c r="BG24" s="15">
        <v>15231</v>
      </c>
      <c r="BH24" s="16" t="s">
        <v>4259</v>
      </c>
      <c r="BI24" s="20">
        <v>1.0495620000000001</v>
      </c>
      <c r="BJ24" s="16" t="s">
        <v>4258</v>
      </c>
      <c r="BK24" s="15">
        <v>863</v>
      </c>
      <c r="BL24" s="16" t="s">
        <v>4259</v>
      </c>
      <c r="BM24" s="20">
        <v>1.0368919999999999</v>
      </c>
      <c r="BN24" s="16" t="s">
        <v>4258</v>
      </c>
      <c r="BO24" s="15">
        <v>4830</v>
      </c>
      <c r="BP24" s="16" t="s">
        <v>4259</v>
      </c>
      <c r="BQ24" s="20">
        <v>0.99382610000000005</v>
      </c>
      <c r="BR24" s="16" t="s">
        <v>4258</v>
      </c>
      <c r="BS24" s="15">
        <v>123</v>
      </c>
      <c r="BT24" s="16" t="s">
        <v>4259</v>
      </c>
      <c r="BU24" s="20">
        <v>1.0477339999999999</v>
      </c>
      <c r="BV24" s="16" t="s">
        <v>4260</v>
      </c>
      <c r="BW24" s="15">
        <v>15084</v>
      </c>
      <c r="BX24" s="16" t="s">
        <v>4261</v>
      </c>
      <c r="BY24" s="20">
        <v>1.0960129999999999</v>
      </c>
      <c r="BZ24" s="16" t="s">
        <v>4260</v>
      </c>
      <c r="CA24" s="15">
        <v>831</v>
      </c>
      <c r="CB24" s="16" t="s">
        <v>4261</v>
      </c>
      <c r="CC24" s="20">
        <v>1.073693</v>
      </c>
      <c r="CD24" s="16" t="s">
        <v>4260</v>
      </c>
      <c r="CE24" s="15">
        <v>5352</v>
      </c>
      <c r="CF24" s="16" t="s">
        <v>4261</v>
      </c>
      <c r="CG24" s="20">
        <v>1.1338299999999999</v>
      </c>
      <c r="CH24" s="16" t="s">
        <v>4260</v>
      </c>
      <c r="CI24" s="15">
        <v>126</v>
      </c>
      <c r="CJ24" s="16" t="s">
        <v>4261</v>
      </c>
      <c r="CK24" s="20">
        <v>1.093032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21165.854051999999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1740</v>
      </c>
      <c r="H25" s="16" t="s">
        <v>4253</v>
      </c>
      <c r="I25" s="20">
        <v>1</v>
      </c>
      <c r="J25" s="16" t="s">
        <v>4252</v>
      </c>
      <c r="K25" s="15">
        <v>249</v>
      </c>
      <c r="L25" s="16" t="s">
        <v>4253</v>
      </c>
      <c r="M25" s="20">
        <v>1</v>
      </c>
      <c r="N25" s="16" t="s">
        <v>4252</v>
      </c>
      <c r="O25" s="15">
        <v>-1167</v>
      </c>
      <c r="P25" s="16" t="s">
        <v>4253</v>
      </c>
      <c r="Q25" s="20">
        <v>1</v>
      </c>
      <c r="R25" s="16" t="s">
        <v>4252</v>
      </c>
      <c r="S25" s="15">
        <v>65</v>
      </c>
      <c r="T25" s="16" t="s">
        <v>4253</v>
      </c>
      <c r="U25" s="20">
        <v>1</v>
      </c>
      <c r="V25" s="16" t="s">
        <v>4252</v>
      </c>
      <c r="W25" s="15">
        <v>887</v>
      </c>
      <c r="X25" s="16" t="s">
        <v>4252</v>
      </c>
      <c r="Y25" s="15">
        <v>908</v>
      </c>
      <c r="Z25" s="16" t="s">
        <v>4254</v>
      </c>
      <c r="AA25" s="15">
        <v>2248</v>
      </c>
      <c r="AB25" s="16" t="s">
        <v>4255</v>
      </c>
      <c r="AC25" s="20">
        <v>1.0185249999999999</v>
      </c>
      <c r="AD25" s="16" t="s">
        <v>4254</v>
      </c>
      <c r="AE25" s="15">
        <v>79</v>
      </c>
      <c r="AF25" s="16" t="s">
        <v>4255</v>
      </c>
      <c r="AG25" s="20">
        <v>1.029083</v>
      </c>
      <c r="AH25" s="16" t="s">
        <v>4254</v>
      </c>
      <c r="AI25" s="15">
        <v>87</v>
      </c>
      <c r="AJ25" s="16" t="s">
        <v>4255</v>
      </c>
      <c r="AK25" s="20">
        <v>1.1356580000000001</v>
      </c>
      <c r="AL25" s="16" t="s">
        <v>4254</v>
      </c>
      <c r="AM25" s="15">
        <v>42</v>
      </c>
      <c r="AN25" s="16" t="s">
        <v>4255</v>
      </c>
      <c r="AO25" s="20">
        <v>1.0199929999999999</v>
      </c>
      <c r="AP25" s="16" t="s">
        <v>4256</v>
      </c>
      <c r="AQ25" s="15">
        <v>2331</v>
      </c>
      <c r="AR25" s="16" t="s">
        <v>4257</v>
      </c>
      <c r="AS25" s="20">
        <v>1.050298</v>
      </c>
      <c r="AT25" s="16" t="s">
        <v>4256</v>
      </c>
      <c r="AU25" s="15">
        <v>50</v>
      </c>
      <c r="AV25" s="16" t="s">
        <v>4257</v>
      </c>
      <c r="AW25" s="20">
        <v>1.0107120000000001</v>
      </c>
      <c r="AX25" s="16" t="s">
        <v>4256</v>
      </c>
      <c r="AY25" s="15">
        <v>805</v>
      </c>
      <c r="AZ25" s="16" t="s">
        <v>4257</v>
      </c>
      <c r="BA25" s="20">
        <v>1.0266040000000001</v>
      </c>
      <c r="BB25" s="16" t="s">
        <v>4256</v>
      </c>
      <c r="BC25" s="15">
        <v>9</v>
      </c>
      <c r="BD25" s="16" t="s">
        <v>4257</v>
      </c>
      <c r="BE25" s="20">
        <v>1.0450269999999999</v>
      </c>
      <c r="BF25" s="16" t="s">
        <v>4258</v>
      </c>
      <c r="BG25" s="15">
        <v>1711</v>
      </c>
      <c r="BH25" s="16" t="s">
        <v>4259</v>
      </c>
      <c r="BI25" s="20">
        <v>1.0495620000000001</v>
      </c>
      <c r="BJ25" s="16" t="s">
        <v>4258</v>
      </c>
      <c r="BK25" s="15">
        <v>16</v>
      </c>
      <c r="BL25" s="16" t="s">
        <v>4259</v>
      </c>
      <c r="BM25" s="20">
        <v>1.0368919999999999</v>
      </c>
      <c r="BN25" s="16" t="s">
        <v>4258</v>
      </c>
      <c r="BO25" s="15">
        <v>375</v>
      </c>
      <c r="BP25" s="16" t="s">
        <v>4259</v>
      </c>
      <c r="BQ25" s="20">
        <v>0.99382610000000005</v>
      </c>
      <c r="BR25" s="16" t="s">
        <v>4258</v>
      </c>
      <c r="BS25" s="15">
        <v>-161</v>
      </c>
      <c r="BT25" s="16" t="s">
        <v>4259</v>
      </c>
      <c r="BU25" s="20">
        <v>1.0477339999999999</v>
      </c>
      <c r="BV25" s="16" t="s">
        <v>4260</v>
      </c>
      <c r="BW25" s="15">
        <v>1681</v>
      </c>
      <c r="BX25" s="16" t="s">
        <v>4261</v>
      </c>
      <c r="BY25" s="20">
        <v>1.0960129999999999</v>
      </c>
      <c r="BZ25" s="16" t="s">
        <v>4260</v>
      </c>
      <c r="CA25" s="15">
        <v>156</v>
      </c>
      <c r="CB25" s="16" t="s">
        <v>4261</v>
      </c>
      <c r="CC25" s="20">
        <v>1.073693</v>
      </c>
      <c r="CD25" s="16" t="s">
        <v>4260</v>
      </c>
      <c r="CE25" s="15">
        <v>496</v>
      </c>
      <c r="CF25" s="16" t="s">
        <v>4261</v>
      </c>
      <c r="CG25" s="20">
        <v>1.1338299999999999</v>
      </c>
      <c r="CH25" s="16" t="s">
        <v>4260</v>
      </c>
      <c r="CI25" s="15">
        <v>-12</v>
      </c>
      <c r="CJ25" s="16" t="s">
        <v>4261</v>
      </c>
      <c r="CK25" s="20">
        <v>1.093032</v>
      </c>
      <c r="CL25" s="16" t="s">
        <v>4279</v>
      </c>
      <c r="CM25" s="15">
        <f>SUM(A2L118C10)/A2L118C1</f>
        <v>887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336</v>
      </c>
      <c r="H26" s="16" t="s">
        <v>4253</v>
      </c>
      <c r="I26" s="20">
        <v>1</v>
      </c>
      <c r="J26" s="16" t="s">
        <v>4252</v>
      </c>
      <c r="K26" s="15">
        <v>19</v>
      </c>
      <c r="L26" s="16" t="s">
        <v>4253</v>
      </c>
      <c r="M26" s="20">
        <v>1</v>
      </c>
      <c r="N26" s="16" t="s">
        <v>4252</v>
      </c>
      <c r="O26" s="15">
        <v>48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403</v>
      </c>
      <c r="X26" s="16" t="s">
        <v>4252</v>
      </c>
      <c r="Y26" s="15">
        <v>410</v>
      </c>
      <c r="Z26" s="16" t="s">
        <v>4254</v>
      </c>
      <c r="AA26" s="15">
        <v>606</v>
      </c>
      <c r="AB26" s="16" t="s">
        <v>4255</v>
      </c>
      <c r="AC26" s="20">
        <v>1.0185249999999999</v>
      </c>
      <c r="AD26" s="16" t="s">
        <v>4254</v>
      </c>
      <c r="AE26" s="15">
        <v>191</v>
      </c>
      <c r="AF26" s="16" t="s">
        <v>4255</v>
      </c>
      <c r="AG26" s="20">
        <v>1.029083</v>
      </c>
      <c r="AH26" s="16" t="s">
        <v>4254</v>
      </c>
      <c r="AI26" s="15">
        <v>-17</v>
      </c>
      <c r="AJ26" s="16" t="s">
        <v>4255</v>
      </c>
      <c r="AK26" s="20">
        <v>1.1356580000000001</v>
      </c>
      <c r="AL26" s="16" t="s">
        <v>4254</v>
      </c>
      <c r="AM26" s="15">
        <v>17</v>
      </c>
      <c r="AN26" s="16" t="s">
        <v>4255</v>
      </c>
      <c r="AO26" s="20">
        <v>1.0199929999999999</v>
      </c>
      <c r="AP26" s="16" t="s">
        <v>4256</v>
      </c>
      <c r="AQ26" s="15">
        <v>548</v>
      </c>
      <c r="AR26" s="16" t="s">
        <v>4257</v>
      </c>
      <c r="AS26" s="20">
        <v>1.050298</v>
      </c>
      <c r="AT26" s="16" t="s">
        <v>4256</v>
      </c>
      <c r="AU26" s="15">
        <v>177</v>
      </c>
      <c r="AV26" s="16" t="s">
        <v>4257</v>
      </c>
      <c r="AW26" s="20">
        <v>1.0107120000000001</v>
      </c>
      <c r="AX26" s="16" t="s">
        <v>4256</v>
      </c>
      <c r="AY26" s="15">
        <v>389</v>
      </c>
      <c r="AZ26" s="16" t="s">
        <v>4257</v>
      </c>
      <c r="BA26" s="20">
        <v>1.0266040000000001</v>
      </c>
      <c r="BB26" s="16" t="s">
        <v>4256</v>
      </c>
      <c r="BC26" s="15">
        <v>2</v>
      </c>
      <c r="BD26" s="16" t="s">
        <v>4257</v>
      </c>
      <c r="BE26" s="20">
        <v>1.0450269999999999</v>
      </c>
      <c r="BF26" s="16" t="s">
        <v>4258</v>
      </c>
      <c r="BG26" s="15">
        <v>442</v>
      </c>
      <c r="BH26" s="16" t="s">
        <v>4259</v>
      </c>
      <c r="BI26" s="20">
        <v>1.0495620000000001</v>
      </c>
      <c r="BJ26" s="16" t="s">
        <v>4258</v>
      </c>
      <c r="BK26" s="15">
        <v>187</v>
      </c>
      <c r="BL26" s="16" t="s">
        <v>4259</v>
      </c>
      <c r="BM26" s="20">
        <v>1.0368919999999999</v>
      </c>
      <c r="BN26" s="16" t="s">
        <v>4258</v>
      </c>
      <c r="BO26" s="15">
        <v>-209</v>
      </c>
      <c r="BP26" s="16" t="s">
        <v>4259</v>
      </c>
      <c r="BQ26" s="20">
        <v>0.99382610000000005</v>
      </c>
      <c r="BR26" s="16" t="s">
        <v>4258</v>
      </c>
      <c r="BS26" s="15">
        <v>-12</v>
      </c>
      <c r="BT26" s="16" t="s">
        <v>4259</v>
      </c>
      <c r="BU26" s="20">
        <v>1.0477339999999999</v>
      </c>
      <c r="BV26" s="16" t="s">
        <v>4260</v>
      </c>
      <c r="BW26" s="15">
        <v>416</v>
      </c>
      <c r="BX26" s="16" t="s">
        <v>4261</v>
      </c>
      <c r="BY26" s="20">
        <v>1.0960129999999999</v>
      </c>
      <c r="BZ26" s="16" t="s">
        <v>4260</v>
      </c>
      <c r="CA26" s="15">
        <v>224</v>
      </c>
      <c r="CB26" s="16" t="s">
        <v>4261</v>
      </c>
      <c r="CC26" s="20">
        <v>1.073693</v>
      </c>
      <c r="CD26" s="16" t="s">
        <v>4260</v>
      </c>
      <c r="CE26" s="15">
        <v>1092</v>
      </c>
      <c r="CF26" s="16" t="s">
        <v>4261</v>
      </c>
      <c r="CG26" s="20">
        <v>1.1338299999999999</v>
      </c>
      <c r="CH26" s="16" t="s">
        <v>4260</v>
      </c>
      <c r="CI26" s="15">
        <v>21</v>
      </c>
      <c r="CJ26" s="16" t="s">
        <v>4261</v>
      </c>
      <c r="CK26" s="20">
        <v>1.093032</v>
      </c>
      <c r="CL26" s="16" t="s">
        <v>4280</v>
      </c>
      <c r="CM26" s="15">
        <f>SUM(A2L119C10)/A2L119C1</f>
        <v>403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87</v>
      </c>
      <c r="H27" s="16" t="s">
        <v>4253</v>
      </c>
      <c r="I27" s="20">
        <v>1</v>
      </c>
      <c r="J27" s="16" t="s">
        <v>4252</v>
      </c>
      <c r="K27" s="15">
        <v>17</v>
      </c>
      <c r="L27" s="16" t="s">
        <v>4253</v>
      </c>
      <c r="M27" s="20">
        <v>1</v>
      </c>
      <c r="N27" s="16" t="s">
        <v>4252</v>
      </c>
      <c r="O27" s="15">
        <v>33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137</v>
      </c>
      <c r="X27" s="16" t="s">
        <v>4252</v>
      </c>
      <c r="Y27" s="15">
        <v>137</v>
      </c>
      <c r="Z27" s="16" t="s">
        <v>4254</v>
      </c>
      <c r="AA27" s="15">
        <v>119</v>
      </c>
      <c r="AB27" s="16" t="s">
        <v>4255</v>
      </c>
      <c r="AC27" s="20">
        <v>1.0185249999999999</v>
      </c>
      <c r="AD27" s="16" t="s">
        <v>4254</v>
      </c>
      <c r="AE27" s="15">
        <v>63</v>
      </c>
      <c r="AF27" s="16" t="s">
        <v>4255</v>
      </c>
      <c r="AG27" s="20">
        <v>1.029083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164</v>
      </c>
      <c r="AR27" s="16" t="s">
        <v>4257</v>
      </c>
      <c r="AS27" s="20">
        <v>1.050298</v>
      </c>
      <c r="AT27" s="16" t="s">
        <v>4256</v>
      </c>
      <c r="AU27" s="15">
        <v>10</v>
      </c>
      <c r="AV27" s="16" t="s">
        <v>4257</v>
      </c>
      <c r="AW27" s="20">
        <v>1.0107120000000001</v>
      </c>
      <c r="AX27" s="16" t="s">
        <v>4256</v>
      </c>
      <c r="AY27" s="15">
        <v>512</v>
      </c>
      <c r="AZ27" s="16" t="s">
        <v>4257</v>
      </c>
      <c r="BA27" s="20">
        <v>1.0266040000000001</v>
      </c>
      <c r="BB27" s="16" t="s">
        <v>4256</v>
      </c>
      <c r="BC27" s="15">
        <v>20</v>
      </c>
      <c r="BD27" s="16" t="s">
        <v>4257</v>
      </c>
      <c r="BE27" s="20">
        <v>1.0450269999999999</v>
      </c>
      <c r="BF27" s="16" t="s">
        <v>4258</v>
      </c>
      <c r="BG27" s="15">
        <v>115</v>
      </c>
      <c r="BH27" s="16" t="s">
        <v>4259</v>
      </c>
      <c r="BI27" s="20">
        <v>1.0495620000000001</v>
      </c>
      <c r="BJ27" s="16" t="s">
        <v>4258</v>
      </c>
      <c r="BK27" s="15">
        <v>16</v>
      </c>
      <c r="BL27" s="16" t="s">
        <v>4259</v>
      </c>
      <c r="BM27" s="20">
        <v>1.0368919999999999</v>
      </c>
      <c r="BN27" s="16" t="s">
        <v>4258</v>
      </c>
      <c r="BO27" s="15">
        <v>2025</v>
      </c>
      <c r="BP27" s="16" t="s">
        <v>4259</v>
      </c>
      <c r="BQ27" s="20">
        <v>0.99382610000000005</v>
      </c>
      <c r="BR27" s="16" t="s">
        <v>4258</v>
      </c>
      <c r="BS27" s="15">
        <v>34</v>
      </c>
      <c r="BT27" s="16" t="s">
        <v>4259</v>
      </c>
      <c r="BU27" s="20">
        <v>1.0477339999999999</v>
      </c>
      <c r="BV27" s="16" t="s">
        <v>4260</v>
      </c>
      <c r="BW27" s="15">
        <v>106</v>
      </c>
      <c r="BX27" s="16" t="s">
        <v>4261</v>
      </c>
      <c r="BY27" s="20">
        <v>1.0960129999999999</v>
      </c>
      <c r="BZ27" s="16" t="s">
        <v>4260</v>
      </c>
      <c r="CA27" s="15">
        <v>23</v>
      </c>
      <c r="CB27" s="16" t="s">
        <v>4261</v>
      </c>
      <c r="CC27" s="20">
        <v>1.073693</v>
      </c>
      <c r="CD27" s="16" t="s">
        <v>4260</v>
      </c>
      <c r="CE27" s="15">
        <v>1802</v>
      </c>
      <c r="CF27" s="16" t="s">
        <v>4261</v>
      </c>
      <c r="CG27" s="20">
        <v>1.1338299999999999</v>
      </c>
      <c r="CH27" s="16" t="s">
        <v>4260</v>
      </c>
      <c r="CI27" s="15">
        <v>2</v>
      </c>
      <c r="CJ27" s="16" t="s">
        <v>4261</v>
      </c>
      <c r="CK27" s="20">
        <v>1.093032</v>
      </c>
      <c r="CL27" s="16" t="s">
        <v>4281</v>
      </c>
      <c r="CM27" s="15">
        <f>SUM(A2L120C10)/A2L120C1</f>
        <v>137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132019</v>
      </c>
      <c r="H28" s="16" t="s">
        <v>4253</v>
      </c>
      <c r="I28" s="20">
        <v>1</v>
      </c>
      <c r="J28" s="16" t="s">
        <v>4252</v>
      </c>
      <c r="K28" s="15">
        <v>31979</v>
      </c>
      <c r="L28" s="16" t="s">
        <v>4253</v>
      </c>
      <c r="M28" s="20">
        <v>1</v>
      </c>
      <c r="N28" s="16" t="s">
        <v>4252</v>
      </c>
      <c r="O28" s="15">
        <v>21012</v>
      </c>
      <c r="P28" s="16" t="s">
        <v>4253</v>
      </c>
      <c r="Q28" s="20">
        <v>1</v>
      </c>
      <c r="R28" s="16" t="s">
        <v>4252</v>
      </c>
      <c r="S28" s="15">
        <v>3186</v>
      </c>
      <c r="T28" s="16" t="s">
        <v>4253</v>
      </c>
      <c r="U28" s="20">
        <v>1</v>
      </c>
      <c r="V28" s="16" t="s">
        <v>4252</v>
      </c>
      <c r="W28" s="15">
        <v>188196</v>
      </c>
      <c r="X28" s="16" t="s">
        <v>4252</v>
      </c>
      <c r="Y28" s="15">
        <v>196275</v>
      </c>
      <c r="Z28" s="16" t="s">
        <v>4254</v>
      </c>
      <c r="AA28" s="15">
        <v>124665</v>
      </c>
      <c r="AB28" s="16" t="s">
        <v>4255</v>
      </c>
      <c r="AC28" s="20">
        <v>1.0185249999999999</v>
      </c>
      <c r="AD28" s="16" t="s">
        <v>4254</v>
      </c>
      <c r="AE28" s="15">
        <v>26046</v>
      </c>
      <c r="AF28" s="16" t="s">
        <v>4255</v>
      </c>
      <c r="AG28" s="20">
        <v>1.029083</v>
      </c>
      <c r="AH28" s="16" t="s">
        <v>4254</v>
      </c>
      <c r="AI28" s="15">
        <v>23514</v>
      </c>
      <c r="AJ28" s="16" t="s">
        <v>4255</v>
      </c>
      <c r="AK28" s="20">
        <v>1.1356580000000001</v>
      </c>
      <c r="AL28" s="16" t="s">
        <v>4254</v>
      </c>
      <c r="AM28" s="15">
        <v>5660</v>
      </c>
      <c r="AN28" s="16" t="s">
        <v>4255</v>
      </c>
      <c r="AO28" s="20">
        <v>1.0199929999999999</v>
      </c>
      <c r="AP28" s="16" t="s">
        <v>4256</v>
      </c>
      <c r="AQ28" s="15">
        <v>119327</v>
      </c>
      <c r="AR28" s="16" t="s">
        <v>4257</v>
      </c>
      <c r="AS28" s="20">
        <v>1.050298</v>
      </c>
      <c r="AT28" s="16" t="s">
        <v>4256</v>
      </c>
      <c r="AU28" s="15">
        <v>27681</v>
      </c>
      <c r="AV28" s="16" t="s">
        <v>4257</v>
      </c>
      <c r="AW28" s="20">
        <v>1.0107120000000001</v>
      </c>
      <c r="AX28" s="16" t="s">
        <v>4256</v>
      </c>
      <c r="AY28" s="15">
        <v>26087</v>
      </c>
      <c r="AZ28" s="16" t="s">
        <v>4257</v>
      </c>
      <c r="BA28" s="20">
        <v>1.0266040000000001</v>
      </c>
      <c r="BB28" s="16" t="s">
        <v>4256</v>
      </c>
      <c r="BC28" s="15">
        <v>6758</v>
      </c>
      <c r="BD28" s="16" t="s">
        <v>4257</v>
      </c>
      <c r="BE28" s="20">
        <v>1.0450269999999999</v>
      </c>
      <c r="BF28" s="16" t="s">
        <v>4258</v>
      </c>
      <c r="BG28" s="15">
        <v>129010</v>
      </c>
      <c r="BH28" s="16" t="s">
        <v>4259</v>
      </c>
      <c r="BI28" s="20">
        <v>1.0495620000000001</v>
      </c>
      <c r="BJ28" s="16" t="s">
        <v>4258</v>
      </c>
      <c r="BK28" s="15">
        <v>31132</v>
      </c>
      <c r="BL28" s="16" t="s">
        <v>4259</v>
      </c>
      <c r="BM28" s="20">
        <v>1.0368919999999999</v>
      </c>
      <c r="BN28" s="16" t="s">
        <v>4258</v>
      </c>
      <c r="BO28" s="15">
        <v>24674</v>
      </c>
      <c r="BP28" s="16" t="s">
        <v>4259</v>
      </c>
      <c r="BQ28" s="20">
        <v>0.99382610000000005</v>
      </c>
      <c r="BR28" s="16" t="s">
        <v>4258</v>
      </c>
      <c r="BS28" s="15">
        <v>6212</v>
      </c>
      <c r="BT28" s="16" t="s">
        <v>4259</v>
      </c>
      <c r="BU28" s="20">
        <v>1.0477339999999999</v>
      </c>
      <c r="BV28" s="16" t="s">
        <v>4260</v>
      </c>
      <c r="BW28" s="15">
        <v>124841</v>
      </c>
      <c r="BX28" s="16" t="s">
        <v>4261</v>
      </c>
      <c r="BY28" s="20">
        <v>1.0960129999999999</v>
      </c>
      <c r="BZ28" s="16" t="s">
        <v>4260</v>
      </c>
      <c r="CA28" s="15">
        <v>30226</v>
      </c>
      <c r="CB28" s="16" t="s">
        <v>4261</v>
      </c>
      <c r="CC28" s="20">
        <v>1.073693</v>
      </c>
      <c r="CD28" s="16" t="s">
        <v>4260</v>
      </c>
      <c r="CE28" s="15">
        <v>23196</v>
      </c>
      <c r="CF28" s="16" t="s">
        <v>4261</v>
      </c>
      <c r="CG28" s="20">
        <v>1.1338299999999999</v>
      </c>
      <c r="CH28" s="16" t="s">
        <v>4260</v>
      </c>
      <c r="CI28" s="15">
        <v>7868</v>
      </c>
      <c r="CJ28" s="16" t="s">
        <v>4261</v>
      </c>
      <c r="CK28" s="20">
        <v>1.093032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192899.29620748002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42334</v>
      </c>
      <c r="H29" s="16" t="s">
        <v>4253</v>
      </c>
      <c r="I29" s="20">
        <v>1</v>
      </c>
      <c r="J29" s="16" t="s">
        <v>4252</v>
      </c>
      <c r="K29" s="15">
        <v>10614</v>
      </c>
      <c r="L29" s="16" t="s">
        <v>4253</v>
      </c>
      <c r="M29" s="20">
        <v>1</v>
      </c>
      <c r="N29" s="16" t="s">
        <v>4252</v>
      </c>
      <c r="O29" s="15">
        <v>7397</v>
      </c>
      <c r="P29" s="16" t="s">
        <v>4253</v>
      </c>
      <c r="Q29" s="20">
        <v>1</v>
      </c>
      <c r="R29" s="16" t="s">
        <v>4252</v>
      </c>
      <c r="S29" s="15">
        <v>748</v>
      </c>
      <c r="T29" s="16" t="s">
        <v>4253</v>
      </c>
      <c r="U29" s="20">
        <v>1</v>
      </c>
      <c r="V29" s="16" t="s">
        <v>4252</v>
      </c>
      <c r="W29" s="15">
        <v>61093</v>
      </c>
      <c r="X29" s="16" t="s">
        <v>4252</v>
      </c>
      <c r="Y29" s="15">
        <v>61093</v>
      </c>
      <c r="Z29" s="16" t="s">
        <v>4254</v>
      </c>
      <c r="AA29" s="15">
        <v>39359</v>
      </c>
      <c r="AB29" s="16" t="s">
        <v>4255</v>
      </c>
      <c r="AC29" s="20">
        <v>1.0185249999999999</v>
      </c>
      <c r="AD29" s="16" t="s">
        <v>4254</v>
      </c>
      <c r="AE29" s="15">
        <v>9279</v>
      </c>
      <c r="AF29" s="16" t="s">
        <v>4255</v>
      </c>
      <c r="AG29" s="20">
        <v>1.029083</v>
      </c>
      <c r="AH29" s="16" t="s">
        <v>4254</v>
      </c>
      <c r="AI29" s="15">
        <v>8455</v>
      </c>
      <c r="AJ29" s="16" t="s">
        <v>4255</v>
      </c>
      <c r="AK29" s="20">
        <v>1.1356580000000001</v>
      </c>
      <c r="AL29" s="16" t="s">
        <v>4254</v>
      </c>
      <c r="AM29" s="15">
        <v>1381</v>
      </c>
      <c r="AN29" s="16" t="s">
        <v>4255</v>
      </c>
      <c r="AO29" s="20">
        <v>1.0199929999999999</v>
      </c>
      <c r="AP29" s="16" t="s">
        <v>4256</v>
      </c>
      <c r="AQ29" s="15">
        <v>38526</v>
      </c>
      <c r="AR29" s="16" t="s">
        <v>4257</v>
      </c>
      <c r="AS29" s="20">
        <v>1.050298</v>
      </c>
      <c r="AT29" s="16" t="s">
        <v>4256</v>
      </c>
      <c r="AU29" s="15">
        <v>9880</v>
      </c>
      <c r="AV29" s="16" t="s">
        <v>4257</v>
      </c>
      <c r="AW29" s="20">
        <v>1.0107120000000001</v>
      </c>
      <c r="AX29" s="16" t="s">
        <v>4256</v>
      </c>
      <c r="AY29" s="15">
        <v>9154</v>
      </c>
      <c r="AZ29" s="16" t="s">
        <v>4257</v>
      </c>
      <c r="BA29" s="20">
        <v>1.0266040000000001</v>
      </c>
      <c r="BB29" s="16" t="s">
        <v>4256</v>
      </c>
      <c r="BC29" s="15">
        <v>1704</v>
      </c>
      <c r="BD29" s="16" t="s">
        <v>4257</v>
      </c>
      <c r="BE29" s="20">
        <v>1.0450269999999999</v>
      </c>
      <c r="BF29" s="16" t="s">
        <v>4258</v>
      </c>
      <c r="BG29" s="15">
        <v>41372</v>
      </c>
      <c r="BH29" s="16" t="s">
        <v>4259</v>
      </c>
      <c r="BI29" s="20">
        <v>1.0495620000000001</v>
      </c>
      <c r="BJ29" s="16" t="s">
        <v>4258</v>
      </c>
      <c r="BK29" s="15">
        <v>11068</v>
      </c>
      <c r="BL29" s="16" t="s">
        <v>4259</v>
      </c>
      <c r="BM29" s="20">
        <v>1.0368919999999999</v>
      </c>
      <c r="BN29" s="16" t="s">
        <v>4258</v>
      </c>
      <c r="BO29" s="15">
        <v>8387</v>
      </c>
      <c r="BP29" s="16" t="s">
        <v>4259</v>
      </c>
      <c r="BQ29" s="20">
        <v>0.99382610000000005</v>
      </c>
      <c r="BR29" s="16" t="s">
        <v>4258</v>
      </c>
      <c r="BS29" s="15">
        <v>2005</v>
      </c>
      <c r="BT29" s="16" t="s">
        <v>4259</v>
      </c>
      <c r="BU29" s="20">
        <v>1.0477339999999999</v>
      </c>
      <c r="BV29" s="16" t="s">
        <v>4260</v>
      </c>
      <c r="BW29" s="15">
        <v>40334</v>
      </c>
      <c r="BX29" s="16" t="s">
        <v>4261</v>
      </c>
      <c r="BY29" s="20">
        <v>1.0960129999999999</v>
      </c>
      <c r="BZ29" s="16" t="s">
        <v>4260</v>
      </c>
      <c r="CA29" s="15">
        <v>10890</v>
      </c>
      <c r="CB29" s="16" t="s">
        <v>4261</v>
      </c>
      <c r="CC29" s="20">
        <v>1.073693</v>
      </c>
      <c r="CD29" s="16" t="s">
        <v>4260</v>
      </c>
      <c r="CE29" s="15">
        <v>8588</v>
      </c>
      <c r="CF29" s="16" t="s">
        <v>4261</v>
      </c>
      <c r="CG29" s="20">
        <v>1.1338299999999999</v>
      </c>
      <c r="CH29" s="16" t="s">
        <v>4260</v>
      </c>
      <c r="CI29" s="15">
        <v>1699</v>
      </c>
      <c r="CJ29" s="16" t="s">
        <v>4261</v>
      </c>
      <c r="CK29" s="20">
        <v>1.093032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63239.336819539996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39640</v>
      </c>
      <c r="H30" s="16" t="s">
        <v>4253</v>
      </c>
      <c r="I30" s="20">
        <v>1</v>
      </c>
      <c r="J30" s="16" t="s">
        <v>4252</v>
      </c>
      <c r="K30" s="15">
        <v>14293</v>
      </c>
      <c r="L30" s="16" t="s">
        <v>4253</v>
      </c>
      <c r="M30" s="20">
        <v>1</v>
      </c>
      <c r="N30" s="16" t="s">
        <v>4252</v>
      </c>
      <c r="O30" s="15">
        <v>1820</v>
      </c>
      <c r="P30" s="16" t="s">
        <v>4253</v>
      </c>
      <c r="Q30" s="20">
        <v>1</v>
      </c>
      <c r="R30" s="16" t="s">
        <v>4252</v>
      </c>
      <c r="S30" s="15">
        <v>124</v>
      </c>
      <c r="T30" s="16" t="s">
        <v>4253</v>
      </c>
      <c r="U30" s="20">
        <v>1</v>
      </c>
      <c r="V30" s="16" t="s">
        <v>4252</v>
      </c>
      <c r="W30" s="15">
        <v>55877</v>
      </c>
      <c r="X30" s="16" t="s">
        <v>4252</v>
      </c>
      <c r="Y30" s="15">
        <v>55955</v>
      </c>
      <c r="Z30" s="16" t="s">
        <v>4254</v>
      </c>
      <c r="AA30" s="15">
        <v>46849</v>
      </c>
      <c r="AB30" s="16" t="s">
        <v>4255</v>
      </c>
      <c r="AC30" s="20">
        <v>1.0185249999999999</v>
      </c>
      <c r="AD30" s="16" t="s">
        <v>4254</v>
      </c>
      <c r="AE30" s="15">
        <v>17128</v>
      </c>
      <c r="AF30" s="16" t="s">
        <v>4255</v>
      </c>
      <c r="AG30" s="20">
        <v>1.029083</v>
      </c>
      <c r="AH30" s="16" t="s">
        <v>4254</v>
      </c>
      <c r="AI30" s="15">
        <v>7735</v>
      </c>
      <c r="AJ30" s="16" t="s">
        <v>4255</v>
      </c>
      <c r="AK30" s="20">
        <v>1.1356580000000001</v>
      </c>
      <c r="AL30" s="16" t="s">
        <v>4254</v>
      </c>
      <c r="AM30" s="15">
        <v>572</v>
      </c>
      <c r="AN30" s="16" t="s">
        <v>4255</v>
      </c>
      <c r="AO30" s="20">
        <v>1.0199929999999999</v>
      </c>
      <c r="AP30" s="16" t="s">
        <v>4256</v>
      </c>
      <c r="AQ30" s="15">
        <v>44693</v>
      </c>
      <c r="AR30" s="16" t="s">
        <v>4257</v>
      </c>
      <c r="AS30" s="20">
        <v>1.050298</v>
      </c>
      <c r="AT30" s="16" t="s">
        <v>4256</v>
      </c>
      <c r="AU30" s="15">
        <v>17832</v>
      </c>
      <c r="AV30" s="16" t="s">
        <v>4257</v>
      </c>
      <c r="AW30" s="20">
        <v>1.0107120000000001</v>
      </c>
      <c r="AX30" s="16" t="s">
        <v>4256</v>
      </c>
      <c r="AY30" s="15">
        <v>5908</v>
      </c>
      <c r="AZ30" s="16" t="s">
        <v>4257</v>
      </c>
      <c r="BA30" s="20">
        <v>1.0266040000000001</v>
      </c>
      <c r="BB30" s="16" t="s">
        <v>4256</v>
      </c>
      <c r="BC30" s="15">
        <v>1216</v>
      </c>
      <c r="BD30" s="16" t="s">
        <v>4257</v>
      </c>
      <c r="BE30" s="20">
        <v>1.0450269999999999</v>
      </c>
      <c r="BF30" s="16" t="s">
        <v>4258</v>
      </c>
      <c r="BG30" s="15">
        <v>48406</v>
      </c>
      <c r="BH30" s="16" t="s">
        <v>4259</v>
      </c>
      <c r="BI30" s="20">
        <v>1.0495620000000001</v>
      </c>
      <c r="BJ30" s="16" t="s">
        <v>4258</v>
      </c>
      <c r="BK30" s="15">
        <v>17185</v>
      </c>
      <c r="BL30" s="16" t="s">
        <v>4259</v>
      </c>
      <c r="BM30" s="20">
        <v>1.0368919999999999</v>
      </c>
      <c r="BN30" s="16" t="s">
        <v>4258</v>
      </c>
      <c r="BO30" s="15">
        <v>7949</v>
      </c>
      <c r="BP30" s="16" t="s">
        <v>4259</v>
      </c>
      <c r="BQ30" s="20">
        <v>0.99382610000000005</v>
      </c>
      <c r="BR30" s="16" t="s">
        <v>4258</v>
      </c>
      <c r="BS30" s="15">
        <v>1421</v>
      </c>
      <c r="BT30" s="16" t="s">
        <v>4259</v>
      </c>
      <c r="BU30" s="20">
        <v>1.0477339999999999</v>
      </c>
      <c r="BV30" s="16" t="s">
        <v>4260</v>
      </c>
      <c r="BW30" s="15">
        <v>46046</v>
      </c>
      <c r="BX30" s="16" t="s">
        <v>4261</v>
      </c>
      <c r="BY30" s="20">
        <v>1.0960129999999999</v>
      </c>
      <c r="BZ30" s="16" t="s">
        <v>4260</v>
      </c>
      <c r="CA30" s="15">
        <v>15795</v>
      </c>
      <c r="CB30" s="16" t="s">
        <v>4261</v>
      </c>
      <c r="CC30" s="20">
        <v>1.073693</v>
      </c>
      <c r="CD30" s="16" t="s">
        <v>4260</v>
      </c>
      <c r="CE30" s="15">
        <v>8074</v>
      </c>
      <c r="CF30" s="16" t="s">
        <v>4261</v>
      </c>
      <c r="CG30" s="20">
        <v>1.1338299999999999</v>
      </c>
      <c r="CH30" s="16" t="s">
        <v>4260</v>
      </c>
      <c r="CI30" s="15">
        <v>1066</v>
      </c>
      <c r="CJ30" s="16" t="s">
        <v>4261</v>
      </c>
      <c r="CK30" s="20">
        <v>1.093032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71729.245615379987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7987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2288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10275</v>
      </c>
      <c r="X31" s="16" t="s">
        <v>4252</v>
      </c>
      <c r="Y31" s="15">
        <v>11138</v>
      </c>
      <c r="Z31" s="16" t="s">
        <v>4254</v>
      </c>
      <c r="AA31" s="15">
        <v>8113</v>
      </c>
      <c r="AB31" s="16" t="s">
        <v>4255</v>
      </c>
      <c r="AC31" s="20">
        <v>1.0185249999999999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1837</v>
      </c>
      <c r="AJ31" s="16" t="s">
        <v>4255</v>
      </c>
      <c r="AK31" s="20">
        <v>1.1356580000000001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3008</v>
      </c>
      <c r="AR31" s="16" t="s">
        <v>4257</v>
      </c>
      <c r="AS31" s="20">
        <v>1.050298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2297</v>
      </c>
      <c r="AZ31" s="16" t="s">
        <v>4257</v>
      </c>
      <c r="BA31" s="20">
        <v>1.0266040000000001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3007</v>
      </c>
      <c r="BH31" s="16" t="s">
        <v>4259</v>
      </c>
      <c r="BI31" s="20">
        <v>1.0495620000000001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2330</v>
      </c>
      <c r="BP31" s="16" t="s">
        <v>4259</v>
      </c>
      <c r="BQ31" s="20">
        <v>0.99382610000000005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2496</v>
      </c>
      <c r="BX31" s="16" t="s">
        <v>4261</v>
      </c>
      <c r="BY31" s="20">
        <v>1.0960129999999999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1984</v>
      </c>
      <c r="CF31" s="16" t="s">
        <v>4261</v>
      </c>
      <c r="CG31" s="20">
        <v>1.1338299999999999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7319.7435515999996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24715</v>
      </c>
      <c r="H32" s="16" t="s">
        <v>4253</v>
      </c>
      <c r="I32" s="20">
        <v>1</v>
      </c>
      <c r="J32" s="16" t="s">
        <v>4252</v>
      </c>
      <c r="K32" s="15">
        <v>1221</v>
      </c>
      <c r="L32" s="16" t="s">
        <v>4253</v>
      </c>
      <c r="M32" s="20">
        <v>1</v>
      </c>
      <c r="N32" s="16" t="s">
        <v>4252</v>
      </c>
      <c r="O32" s="15">
        <v>6998</v>
      </c>
      <c r="P32" s="16" t="s">
        <v>4253</v>
      </c>
      <c r="Q32" s="20">
        <v>1</v>
      </c>
      <c r="R32" s="16" t="s">
        <v>4252</v>
      </c>
      <c r="S32" s="15">
        <v>123</v>
      </c>
      <c r="T32" s="16" t="s">
        <v>4253</v>
      </c>
      <c r="U32" s="20">
        <v>1</v>
      </c>
      <c r="V32" s="16" t="s">
        <v>4252</v>
      </c>
      <c r="W32" s="15">
        <v>33057</v>
      </c>
      <c r="X32" s="16" t="s">
        <v>4252</v>
      </c>
      <c r="Y32" s="15">
        <v>33970</v>
      </c>
      <c r="Z32" s="16" t="s">
        <v>4254</v>
      </c>
      <c r="AA32" s="15">
        <v>25942</v>
      </c>
      <c r="AB32" s="16" t="s">
        <v>4255</v>
      </c>
      <c r="AC32" s="20">
        <v>1.0185249999999999</v>
      </c>
      <c r="AD32" s="16" t="s">
        <v>4254</v>
      </c>
      <c r="AE32" s="15">
        <v>1315</v>
      </c>
      <c r="AF32" s="16" t="s">
        <v>4255</v>
      </c>
      <c r="AG32" s="20">
        <v>1.029083</v>
      </c>
      <c r="AH32" s="16" t="s">
        <v>4254</v>
      </c>
      <c r="AI32" s="15">
        <v>6463</v>
      </c>
      <c r="AJ32" s="16" t="s">
        <v>4255</v>
      </c>
      <c r="AK32" s="20">
        <v>1.1356580000000001</v>
      </c>
      <c r="AL32" s="16" t="s">
        <v>4254</v>
      </c>
      <c r="AM32" s="15">
        <v>87</v>
      </c>
      <c r="AN32" s="16" t="s">
        <v>4255</v>
      </c>
      <c r="AO32" s="20">
        <v>1.0199929999999999</v>
      </c>
      <c r="AP32" s="16" t="s">
        <v>4256</v>
      </c>
      <c r="AQ32" s="15">
        <v>26981</v>
      </c>
      <c r="AR32" s="16" t="s">
        <v>4257</v>
      </c>
      <c r="AS32" s="20">
        <v>1.050298</v>
      </c>
      <c r="AT32" s="16" t="s">
        <v>4256</v>
      </c>
      <c r="AU32" s="15">
        <v>1185</v>
      </c>
      <c r="AV32" s="16" t="s">
        <v>4257</v>
      </c>
      <c r="AW32" s="20">
        <v>1.0107120000000001</v>
      </c>
      <c r="AX32" s="16" t="s">
        <v>4256</v>
      </c>
      <c r="AY32" s="15">
        <v>5483</v>
      </c>
      <c r="AZ32" s="16" t="s">
        <v>4257</v>
      </c>
      <c r="BA32" s="20">
        <v>1.0266040000000001</v>
      </c>
      <c r="BB32" s="16" t="s">
        <v>4256</v>
      </c>
      <c r="BC32" s="15">
        <v>79</v>
      </c>
      <c r="BD32" s="16" t="s">
        <v>4257</v>
      </c>
      <c r="BE32" s="20">
        <v>1.0450269999999999</v>
      </c>
      <c r="BF32" s="16" t="s">
        <v>4258</v>
      </c>
      <c r="BG32" s="15">
        <v>22382</v>
      </c>
      <c r="BH32" s="16" t="s">
        <v>4259</v>
      </c>
      <c r="BI32" s="20">
        <v>1.0495620000000001</v>
      </c>
      <c r="BJ32" s="16" t="s">
        <v>4258</v>
      </c>
      <c r="BK32" s="15">
        <v>1167</v>
      </c>
      <c r="BL32" s="16" t="s">
        <v>4259</v>
      </c>
      <c r="BM32" s="20">
        <v>1.0368919999999999</v>
      </c>
      <c r="BN32" s="16" t="s">
        <v>4258</v>
      </c>
      <c r="BO32" s="15">
        <v>5606</v>
      </c>
      <c r="BP32" s="16" t="s">
        <v>4259</v>
      </c>
      <c r="BQ32" s="20">
        <v>0.99382610000000005</v>
      </c>
      <c r="BR32" s="16" t="s">
        <v>4258</v>
      </c>
      <c r="BS32" s="15">
        <v>140</v>
      </c>
      <c r="BT32" s="16" t="s">
        <v>4259</v>
      </c>
      <c r="BU32" s="20">
        <v>1.0477339999999999</v>
      </c>
      <c r="BV32" s="16" t="s">
        <v>4260</v>
      </c>
      <c r="BW32" s="15">
        <v>18773</v>
      </c>
      <c r="BX32" s="16" t="s">
        <v>4261</v>
      </c>
      <c r="BY32" s="20">
        <v>1.0960129999999999</v>
      </c>
      <c r="BZ32" s="16" t="s">
        <v>4260</v>
      </c>
      <c r="CA32" s="15">
        <v>1161</v>
      </c>
      <c r="CB32" s="16" t="s">
        <v>4261</v>
      </c>
      <c r="CC32" s="20">
        <v>1.073693</v>
      </c>
      <c r="CD32" s="16" t="s">
        <v>4260</v>
      </c>
      <c r="CE32" s="15">
        <v>5607</v>
      </c>
      <c r="CF32" s="16" t="s">
        <v>4261</v>
      </c>
      <c r="CG32" s="20">
        <v>1.1338299999999999</v>
      </c>
      <c r="CH32" s="16" t="s">
        <v>4260</v>
      </c>
      <c r="CI32" s="15">
        <v>112</v>
      </c>
      <c r="CJ32" s="16" t="s">
        <v>4261</v>
      </c>
      <c r="CK32" s="20">
        <v>1.093032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32445.952640719985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899</v>
      </c>
      <c r="H33" s="16" t="s">
        <v>4253</v>
      </c>
      <c r="I33" s="20">
        <v>1</v>
      </c>
      <c r="J33" s="16" t="s">
        <v>4252</v>
      </c>
      <c r="K33" s="15">
        <v>188</v>
      </c>
      <c r="L33" s="16" t="s">
        <v>4253</v>
      </c>
      <c r="M33" s="20">
        <v>1</v>
      </c>
      <c r="N33" s="16" t="s">
        <v>4252</v>
      </c>
      <c r="O33" s="15">
        <v>432</v>
      </c>
      <c r="P33" s="16" t="s">
        <v>4253</v>
      </c>
      <c r="Q33" s="20">
        <v>1</v>
      </c>
      <c r="R33" s="16" t="s">
        <v>4252</v>
      </c>
      <c r="S33" s="15">
        <v>20</v>
      </c>
      <c r="T33" s="16" t="s">
        <v>4253</v>
      </c>
      <c r="U33" s="20">
        <v>1</v>
      </c>
      <c r="V33" s="16" t="s">
        <v>4252</v>
      </c>
      <c r="W33" s="15">
        <v>1539</v>
      </c>
      <c r="X33" s="16" t="s">
        <v>4252</v>
      </c>
      <c r="Y33" s="15">
        <v>1539</v>
      </c>
      <c r="Z33" s="16" t="s">
        <v>4254</v>
      </c>
      <c r="AA33" s="15">
        <v>996</v>
      </c>
      <c r="AB33" s="16" t="s">
        <v>4255</v>
      </c>
      <c r="AC33" s="20">
        <v>1.0185249999999999</v>
      </c>
      <c r="AD33" s="16" t="s">
        <v>4254</v>
      </c>
      <c r="AE33" s="15">
        <v>178</v>
      </c>
      <c r="AF33" s="16" t="s">
        <v>4255</v>
      </c>
      <c r="AG33" s="20">
        <v>1.029083</v>
      </c>
      <c r="AH33" s="16" t="s">
        <v>4254</v>
      </c>
      <c r="AI33" s="15">
        <v>333</v>
      </c>
      <c r="AJ33" s="16" t="s">
        <v>4255</v>
      </c>
      <c r="AK33" s="20">
        <v>1.1356580000000001</v>
      </c>
      <c r="AL33" s="16" t="s">
        <v>4254</v>
      </c>
      <c r="AM33" s="15">
        <v>1</v>
      </c>
      <c r="AN33" s="16" t="s">
        <v>4255</v>
      </c>
      <c r="AO33" s="20">
        <v>1.0199929999999999</v>
      </c>
      <c r="AP33" s="16" t="s">
        <v>4256</v>
      </c>
      <c r="AQ33" s="15">
        <v>1184</v>
      </c>
      <c r="AR33" s="16" t="s">
        <v>4257</v>
      </c>
      <c r="AS33" s="20">
        <v>1.050298</v>
      </c>
      <c r="AT33" s="16" t="s">
        <v>4256</v>
      </c>
      <c r="AU33" s="15">
        <v>89</v>
      </c>
      <c r="AV33" s="16" t="s">
        <v>4257</v>
      </c>
      <c r="AW33" s="20">
        <v>1.0107120000000001</v>
      </c>
      <c r="AX33" s="16" t="s">
        <v>4256</v>
      </c>
      <c r="AY33" s="15">
        <v>293</v>
      </c>
      <c r="AZ33" s="16" t="s">
        <v>4257</v>
      </c>
      <c r="BA33" s="20">
        <v>1.0266040000000001</v>
      </c>
      <c r="BB33" s="16" t="s">
        <v>4256</v>
      </c>
      <c r="BC33" s="15">
        <v>5</v>
      </c>
      <c r="BD33" s="16" t="s">
        <v>4257</v>
      </c>
      <c r="BE33" s="20">
        <v>1.0450269999999999</v>
      </c>
      <c r="BF33" s="16" t="s">
        <v>4258</v>
      </c>
      <c r="BG33" s="15">
        <v>911</v>
      </c>
      <c r="BH33" s="16" t="s">
        <v>4259</v>
      </c>
      <c r="BI33" s="20">
        <v>1.0495620000000001</v>
      </c>
      <c r="BJ33" s="16" t="s">
        <v>4258</v>
      </c>
      <c r="BK33" s="15">
        <v>70</v>
      </c>
      <c r="BL33" s="16" t="s">
        <v>4259</v>
      </c>
      <c r="BM33" s="20">
        <v>1.0368919999999999</v>
      </c>
      <c r="BN33" s="16" t="s">
        <v>4258</v>
      </c>
      <c r="BO33" s="15">
        <v>335</v>
      </c>
      <c r="BP33" s="16" t="s">
        <v>4259</v>
      </c>
      <c r="BQ33" s="20">
        <v>0.99382610000000005</v>
      </c>
      <c r="BR33" s="16" t="s">
        <v>4258</v>
      </c>
      <c r="BS33" s="15">
        <v>6</v>
      </c>
      <c r="BT33" s="16" t="s">
        <v>4259</v>
      </c>
      <c r="BU33" s="20">
        <v>1.0477339999999999</v>
      </c>
      <c r="BV33" s="16" t="s">
        <v>4260</v>
      </c>
      <c r="BW33" s="15">
        <v>877</v>
      </c>
      <c r="BX33" s="16" t="s">
        <v>4261</v>
      </c>
      <c r="BY33" s="20">
        <v>1.0960129999999999</v>
      </c>
      <c r="BZ33" s="16" t="s">
        <v>4260</v>
      </c>
      <c r="CA33" s="15">
        <v>230</v>
      </c>
      <c r="CB33" s="16" t="s">
        <v>4261</v>
      </c>
      <c r="CC33" s="20">
        <v>1.073693</v>
      </c>
      <c r="CD33" s="16" t="s">
        <v>4260</v>
      </c>
      <c r="CE33" s="15">
        <v>161</v>
      </c>
      <c r="CF33" s="16" t="s">
        <v>4261</v>
      </c>
      <c r="CG33" s="20">
        <v>1.1338299999999999</v>
      </c>
      <c r="CH33" s="16" t="s">
        <v>4260</v>
      </c>
      <c r="CI33" s="15">
        <v>1</v>
      </c>
      <c r="CJ33" s="16" t="s">
        <v>4261</v>
      </c>
      <c r="CK33" s="20">
        <v>1.093032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1503.0184221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7876</v>
      </c>
      <c r="H34" s="16" t="s">
        <v>4253</v>
      </c>
      <c r="I34" s="20">
        <v>1</v>
      </c>
      <c r="J34" s="16" t="s">
        <v>4252</v>
      </c>
      <c r="K34" s="15">
        <v>6004</v>
      </c>
      <c r="L34" s="16" t="s">
        <v>4253</v>
      </c>
      <c r="M34" s="20">
        <v>1</v>
      </c>
      <c r="N34" s="16" t="s">
        <v>4252</v>
      </c>
      <c r="O34" s="15">
        <v>100290</v>
      </c>
      <c r="P34" s="16" t="s">
        <v>4253</v>
      </c>
      <c r="Q34" s="20">
        <v>1</v>
      </c>
      <c r="R34" s="16" t="s">
        <v>4252</v>
      </c>
      <c r="S34" s="15">
        <v>527</v>
      </c>
      <c r="T34" s="16" t="s">
        <v>4253</v>
      </c>
      <c r="U34" s="20">
        <v>1</v>
      </c>
      <c r="V34" s="16" t="s">
        <v>4252</v>
      </c>
      <c r="W34" s="15">
        <v>114697</v>
      </c>
      <c r="X34" s="16" t="s">
        <v>4252</v>
      </c>
      <c r="Y34" s="15">
        <v>118779</v>
      </c>
      <c r="Z34" s="16" t="s">
        <v>4254</v>
      </c>
      <c r="AA34" s="15">
        <v>7687</v>
      </c>
      <c r="AB34" s="16" t="s">
        <v>4255</v>
      </c>
      <c r="AC34" s="20">
        <v>1.0185249999999999</v>
      </c>
      <c r="AD34" s="16" t="s">
        <v>4254</v>
      </c>
      <c r="AE34" s="15">
        <v>7115</v>
      </c>
      <c r="AF34" s="16" t="s">
        <v>4255</v>
      </c>
      <c r="AG34" s="20">
        <v>1.029083</v>
      </c>
      <c r="AH34" s="16" t="s">
        <v>4254</v>
      </c>
      <c r="AI34" s="15">
        <v>90986</v>
      </c>
      <c r="AJ34" s="16" t="s">
        <v>4255</v>
      </c>
      <c r="AK34" s="20">
        <v>1.1356580000000001</v>
      </c>
      <c r="AL34" s="16" t="s">
        <v>4254</v>
      </c>
      <c r="AM34" s="15">
        <v>549</v>
      </c>
      <c r="AN34" s="16" t="s">
        <v>4255</v>
      </c>
      <c r="AO34" s="20">
        <v>1.0199929999999999</v>
      </c>
      <c r="AP34" s="16" t="s">
        <v>4256</v>
      </c>
      <c r="AQ34" s="15">
        <v>7837</v>
      </c>
      <c r="AR34" s="16" t="s">
        <v>4257</v>
      </c>
      <c r="AS34" s="20">
        <v>1.050298</v>
      </c>
      <c r="AT34" s="16" t="s">
        <v>4256</v>
      </c>
      <c r="AU34" s="15">
        <v>7572</v>
      </c>
      <c r="AV34" s="16" t="s">
        <v>4257</v>
      </c>
      <c r="AW34" s="20">
        <v>1.0107120000000001</v>
      </c>
      <c r="AX34" s="16" t="s">
        <v>4256</v>
      </c>
      <c r="AY34" s="15">
        <v>94577</v>
      </c>
      <c r="AZ34" s="16" t="s">
        <v>4257</v>
      </c>
      <c r="BA34" s="20">
        <v>1.0266040000000001</v>
      </c>
      <c r="BB34" s="16" t="s">
        <v>4256</v>
      </c>
      <c r="BC34" s="15">
        <v>473</v>
      </c>
      <c r="BD34" s="16" t="s">
        <v>4257</v>
      </c>
      <c r="BE34" s="20">
        <v>1.0450269999999999</v>
      </c>
      <c r="BF34" s="16" t="s">
        <v>4258</v>
      </c>
      <c r="BG34" s="15">
        <v>6892</v>
      </c>
      <c r="BH34" s="16" t="s">
        <v>4259</v>
      </c>
      <c r="BI34" s="20">
        <v>1.0495620000000001</v>
      </c>
      <c r="BJ34" s="16" t="s">
        <v>4258</v>
      </c>
      <c r="BK34" s="15">
        <v>8271</v>
      </c>
      <c r="BL34" s="16" t="s">
        <v>4259</v>
      </c>
      <c r="BM34" s="20">
        <v>1.0368919999999999</v>
      </c>
      <c r="BN34" s="16" t="s">
        <v>4258</v>
      </c>
      <c r="BO34" s="15">
        <v>92392</v>
      </c>
      <c r="BP34" s="16" t="s">
        <v>4259</v>
      </c>
      <c r="BQ34" s="20">
        <v>0.99382610000000005</v>
      </c>
      <c r="BR34" s="16" t="s">
        <v>4258</v>
      </c>
      <c r="BS34" s="15">
        <v>267</v>
      </c>
      <c r="BT34" s="16" t="s">
        <v>4259</v>
      </c>
      <c r="BU34" s="20">
        <v>1.0477339999999999</v>
      </c>
      <c r="BV34" s="16" t="s">
        <v>4260</v>
      </c>
      <c r="BW34" s="15">
        <v>5113</v>
      </c>
      <c r="BX34" s="16" t="s">
        <v>4261</v>
      </c>
      <c r="BY34" s="20">
        <v>1.0960129999999999</v>
      </c>
      <c r="BZ34" s="16" t="s">
        <v>4260</v>
      </c>
      <c r="CA34" s="15">
        <v>5202</v>
      </c>
      <c r="CB34" s="16" t="s">
        <v>4261</v>
      </c>
      <c r="CC34" s="20">
        <v>1.073693</v>
      </c>
      <c r="CD34" s="16" t="s">
        <v>4260</v>
      </c>
      <c r="CE34" s="15">
        <v>65526</v>
      </c>
      <c r="CF34" s="16" t="s">
        <v>4261</v>
      </c>
      <c r="CG34" s="20">
        <v>1.1338299999999999</v>
      </c>
      <c r="CH34" s="16" t="s">
        <v>4260</v>
      </c>
      <c r="CI34" s="15">
        <v>319</v>
      </c>
      <c r="CJ34" s="16" t="s">
        <v>4261</v>
      </c>
      <c r="CK34" s="20">
        <v>1.093032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108190.66628444001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8853</v>
      </c>
      <c r="H35" s="16" t="s">
        <v>4253</v>
      </c>
      <c r="I35" s="20">
        <v>1</v>
      </c>
      <c r="J35" s="16" t="s">
        <v>4252</v>
      </c>
      <c r="K35" s="15">
        <v>1235</v>
      </c>
      <c r="L35" s="16" t="s">
        <v>4253</v>
      </c>
      <c r="M35" s="20">
        <v>1</v>
      </c>
      <c r="N35" s="16" t="s">
        <v>4252</v>
      </c>
      <c r="O35" s="15">
        <v>12341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22429</v>
      </c>
      <c r="X35" s="16" t="s">
        <v>4252</v>
      </c>
      <c r="Y35" s="15">
        <v>22948</v>
      </c>
      <c r="Z35" s="16" t="s">
        <v>4254</v>
      </c>
      <c r="AA35" s="15">
        <v>11955</v>
      </c>
      <c r="AB35" s="16" t="s">
        <v>4255</v>
      </c>
      <c r="AC35" s="20">
        <v>1.0185249999999999</v>
      </c>
      <c r="AD35" s="16" t="s">
        <v>4254</v>
      </c>
      <c r="AE35" s="15">
        <v>2463</v>
      </c>
      <c r="AF35" s="16" t="s">
        <v>4255</v>
      </c>
      <c r="AG35" s="20">
        <v>1.029083</v>
      </c>
      <c r="AH35" s="16" t="s">
        <v>4254</v>
      </c>
      <c r="AI35" s="15">
        <v>18722</v>
      </c>
      <c r="AJ35" s="16" t="s">
        <v>4255</v>
      </c>
      <c r="AK35" s="20">
        <v>1.1356580000000001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18359</v>
      </c>
      <c r="AR35" s="16" t="s">
        <v>4257</v>
      </c>
      <c r="AS35" s="20">
        <v>1.050298</v>
      </c>
      <c r="AT35" s="16" t="s">
        <v>4256</v>
      </c>
      <c r="AU35" s="15">
        <v>3299</v>
      </c>
      <c r="AV35" s="16" t="s">
        <v>4257</v>
      </c>
      <c r="AW35" s="20">
        <v>1.0107120000000001</v>
      </c>
      <c r="AX35" s="16" t="s">
        <v>4256</v>
      </c>
      <c r="AY35" s="15">
        <v>19587</v>
      </c>
      <c r="AZ35" s="16" t="s">
        <v>4257</v>
      </c>
      <c r="BA35" s="20">
        <v>1.0266040000000001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25161</v>
      </c>
      <c r="BH35" s="16" t="s">
        <v>4259</v>
      </c>
      <c r="BI35" s="20">
        <v>1.0495620000000001</v>
      </c>
      <c r="BJ35" s="16" t="s">
        <v>4258</v>
      </c>
      <c r="BK35" s="15">
        <v>3458</v>
      </c>
      <c r="BL35" s="16" t="s">
        <v>4259</v>
      </c>
      <c r="BM35" s="20">
        <v>1.0368919999999999</v>
      </c>
      <c r="BN35" s="16" t="s">
        <v>4258</v>
      </c>
      <c r="BO35" s="15">
        <v>19968</v>
      </c>
      <c r="BP35" s="16" t="s">
        <v>4259</v>
      </c>
      <c r="BQ35" s="20">
        <v>0.99382610000000005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23246</v>
      </c>
      <c r="BX35" s="16" t="s">
        <v>4261</v>
      </c>
      <c r="BY35" s="20">
        <v>1.0960129999999999</v>
      </c>
      <c r="BZ35" s="16" t="s">
        <v>4260</v>
      </c>
      <c r="CA35" s="15">
        <v>2662</v>
      </c>
      <c r="CB35" s="16" t="s">
        <v>4261</v>
      </c>
      <c r="CC35" s="20">
        <v>1.073693</v>
      </c>
      <c r="CD35" s="16" t="s">
        <v>4260</v>
      </c>
      <c r="CE35" s="15">
        <v>14475</v>
      </c>
      <c r="CF35" s="16" t="s">
        <v>4261</v>
      </c>
      <c r="CG35" s="20">
        <v>1.1338299999999999</v>
      </c>
      <c r="CH35" s="16" t="s">
        <v>4260</v>
      </c>
      <c r="CI35" s="15">
        <v>12</v>
      </c>
      <c r="CJ35" s="16" t="s">
        <v>4261</v>
      </c>
      <c r="CK35" s="20">
        <v>1.093032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39145.291095759996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1660</v>
      </c>
      <c r="H36" s="16" t="s">
        <v>4253</v>
      </c>
      <c r="I36" s="20">
        <v>1</v>
      </c>
      <c r="J36" s="16" t="s">
        <v>4252</v>
      </c>
      <c r="K36" s="15">
        <v>1065</v>
      </c>
      <c r="L36" s="16" t="s">
        <v>4253</v>
      </c>
      <c r="M36" s="20">
        <v>1</v>
      </c>
      <c r="N36" s="16" t="s">
        <v>4252</v>
      </c>
      <c r="O36" s="15">
        <v>8009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10734</v>
      </c>
      <c r="X36" s="16" t="s">
        <v>4252</v>
      </c>
      <c r="Y36" s="15">
        <v>10734</v>
      </c>
      <c r="Z36" s="16" t="s">
        <v>4254</v>
      </c>
      <c r="AA36" s="15">
        <v>723</v>
      </c>
      <c r="AB36" s="16" t="s">
        <v>4255</v>
      </c>
      <c r="AC36" s="20">
        <v>1.0185249999999999</v>
      </c>
      <c r="AD36" s="16" t="s">
        <v>4254</v>
      </c>
      <c r="AE36" s="15">
        <v>492</v>
      </c>
      <c r="AF36" s="16" t="s">
        <v>4255</v>
      </c>
      <c r="AG36" s="20">
        <v>1.029083</v>
      </c>
      <c r="AH36" s="16" t="s">
        <v>4254</v>
      </c>
      <c r="AI36" s="15">
        <v>3656</v>
      </c>
      <c r="AJ36" s="16" t="s">
        <v>4255</v>
      </c>
      <c r="AK36" s="20">
        <v>1.1356580000000001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776</v>
      </c>
      <c r="AR36" s="16" t="s">
        <v>4257</v>
      </c>
      <c r="AS36" s="20">
        <v>1.050298</v>
      </c>
      <c r="AT36" s="16" t="s">
        <v>4256</v>
      </c>
      <c r="AU36" s="15">
        <v>656</v>
      </c>
      <c r="AV36" s="16" t="s">
        <v>4257</v>
      </c>
      <c r="AW36" s="20">
        <v>1.0107120000000001</v>
      </c>
      <c r="AX36" s="16" t="s">
        <v>4256</v>
      </c>
      <c r="AY36" s="15">
        <v>3992</v>
      </c>
      <c r="AZ36" s="16" t="s">
        <v>4257</v>
      </c>
      <c r="BA36" s="20">
        <v>1.0266040000000001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787</v>
      </c>
      <c r="BH36" s="16" t="s">
        <v>4259</v>
      </c>
      <c r="BI36" s="20">
        <v>1.0495620000000001</v>
      </c>
      <c r="BJ36" s="16" t="s">
        <v>4258</v>
      </c>
      <c r="BK36" s="15">
        <v>692</v>
      </c>
      <c r="BL36" s="16" t="s">
        <v>4259</v>
      </c>
      <c r="BM36" s="20">
        <v>1.0368919999999999</v>
      </c>
      <c r="BN36" s="16" t="s">
        <v>4258</v>
      </c>
      <c r="BO36" s="15">
        <v>3728</v>
      </c>
      <c r="BP36" s="16" t="s">
        <v>4259</v>
      </c>
      <c r="BQ36" s="20">
        <v>0.99382610000000005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795</v>
      </c>
      <c r="BX36" s="16" t="s">
        <v>4261</v>
      </c>
      <c r="BY36" s="20">
        <v>1.0960129999999999</v>
      </c>
      <c r="BZ36" s="16" t="s">
        <v>4260</v>
      </c>
      <c r="CA36" s="15">
        <v>516</v>
      </c>
      <c r="CB36" s="16" t="s">
        <v>4261</v>
      </c>
      <c r="CC36" s="20">
        <v>1.073693</v>
      </c>
      <c r="CD36" s="16" t="s">
        <v>4260</v>
      </c>
      <c r="CE36" s="15">
        <v>2978</v>
      </c>
      <c r="CF36" s="16" t="s">
        <v>4261</v>
      </c>
      <c r="CG36" s="20">
        <v>1.1338299999999999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6351.06989376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5155</v>
      </c>
      <c r="H37" s="16" t="s">
        <v>4253</v>
      </c>
      <c r="I37" s="20">
        <v>1</v>
      </c>
      <c r="J37" s="16" t="s">
        <v>4252</v>
      </c>
      <c r="K37" s="15">
        <v>31855</v>
      </c>
      <c r="L37" s="16" t="s">
        <v>4253</v>
      </c>
      <c r="M37" s="20">
        <v>1</v>
      </c>
      <c r="N37" s="16" t="s">
        <v>4252</v>
      </c>
      <c r="O37" s="15">
        <v>23128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60138</v>
      </c>
      <c r="X37" s="16" t="s">
        <v>4252</v>
      </c>
      <c r="Y37" s="15">
        <v>60138</v>
      </c>
      <c r="Z37" s="16" t="s">
        <v>4254</v>
      </c>
      <c r="AA37" s="15">
        <v>4682</v>
      </c>
      <c r="AB37" s="16" t="s">
        <v>4255</v>
      </c>
      <c r="AC37" s="20">
        <v>1.0185249999999999</v>
      </c>
      <c r="AD37" s="16" t="s">
        <v>4254</v>
      </c>
      <c r="AE37" s="15">
        <v>18604</v>
      </c>
      <c r="AF37" s="16" t="s">
        <v>4255</v>
      </c>
      <c r="AG37" s="20">
        <v>1.029083</v>
      </c>
      <c r="AH37" s="16" t="s">
        <v>4254</v>
      </c>
      <c r="AI37" s="15">
        <v>18820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4926</v>
      </c>
      <c r="AR37" s="16" t="s">
        <v>4257</v>
      </c>
      <c r="AS37" s="20">
        <v>1.050298</v>
      </c>
      <c r="AT37" s="16" t="s">
        <v>4256</v>
      </c>
      <c r="AU37" s="15">
        <v>26888</v>
      </c>
      <c r="AV37" s="16" t="s">
        <v>4257</v>
      </c>
      <c r="AW37" s="20">
        <v>1.0107120000000001</v>
      </c>
      <c r="AX37" s="16" t="s">
        <v>4256</v>
      </c>
      <c r="AY37" s="15">
        <v>20482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4841</v>
      </c>
      <c r="BH37" s="16" t="s">
        <v>4259</v>
      </c>
      <c r="BI37" s="20">
        <v>1.0495620000000001</v>
      </c>
      <c r="BJ37" s="16" t="s">
        <v>4258</v>
      </c>
      <c r="BK37" s="15">
        <v>25976</v>
      </c>
      <c r="BL37" s="16" t="s">
        <v>4259</v>
      </c>
      <c r="BM37" s="20">
        <v>1.0368919999999999</v>
      </c>
      <c r="BN37" s="16" t="s">
        <v>4258</v>
      </c>
      <c r="BO37" s="15">
        <v>21015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4365</v>
      </c>
      <c r="BX37" s="16" t="s">
        <v>4261</v>
      </c>
      <c r="BY37" s="20">
        <v>1.0960129999999999</v>
      </c>
      <c r="BZ37" s="16" t="s">
        <v>4260</v>
      </c>
      <c r="CA37" s="15">
        <v>21418</v>
      </c>
      <c r="CB37" s="16" t="s">
        <v>4261</v>
      </c>
      <c r="CC37" s="20">
        <v>1.073693</v>
      </c>
      <c r="CD37" s="16" t="s">
        <v>4260</v>
      </c>
      <c r="CE37" s="15">
        <v>14424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51167.376427700001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1145</v>
      </c>
      <c r="H38" s="16" t="s">
        <v>4253</v>
      </c>
      <c r="I38" s="20">
        <v>1</v>
      </c>
      <c r="J38" s="16" t="s">
        <v>4252</v>
      </c>
      <c r="K38" s="15">
        <v>340</v>
      </c>
      <c r="L38" s="16" t="s">
        <v>4253</v>
      </c>
      <c r="M38" s="20">
        <v>1</v>
      </c>
      <c r="N38" s="16" t="s">
        <v>4252</v>
      </c>
      <c r="O38" s="15">
        <v>33952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35437</v>
      </c>
      <c r="X38" s="16" t="s">
        <v>4252</v>
      </c>
      <c r="Y38" s="15">
        <v>35616</v>
      </c>
      <c r="Z38" s="16" t="s">
        <v>4254</v>
      </c>
      <c r="AA38" s="15">
        <v>1187</v>
      </c>
      <c r="AB38" s="16" t="s">
        <v>4255</v>
      </c>
      <c r="AC38" s="20">
        <v>1.0185249999999999</v>
      </c>
      <c r="AD38" s="16" t="s">
        <v>4254</v>
      </c>
      <c r="AE38" s="15">
        <v>487</v>
      </c>
      <c r="AF38" s="16" t="s">
        <v>4255</v>
      </c>
      <c r="AG38" s="20">
        <v>1.029083</v>
      </c>
      <c r="AH38" s="16" t="s">
        <v>4254</v>
      </c>
      <c r="AI38" s="15">
        <v>32969</v>
      </c>
      <c r="AJ38" s="16" t="s">
        <v>4255</v>
      </c>
      <c r="AK38" s="20">
        <v>1.1356580000000001</v>
      </c>
      <c r="AL38" s="16" t="s">
        <v>4254</v>
      </c>
      <c r="AM38" s="15">
        <v>2</v>
      </c>
      <c r="AN38" s="16" t="s">
        <v>4255</v>
      </c>
      <c r="AO38" s="20">
        <v>1.0199929999999999</v>
      </c>
      <c r="AP38" s="16" t="s">
        <v>4256</v>
      </c>
      <c r="AQ38" s="15">
        <v>1856</v>
      </c>
      <c r="AR38" s="16" t="s">
        <v>4257</v>
      </c>
      <c r="AS38" s="20">
        <v>1.050298</v>
      </c>
      <c r="AT38" s="16" t="s">
        <v>4256</v>
      </c>
      <c r="AU38" s="15">
        <v>982</v>
      </c>
      <c r="AV38" s="16" t="s">
        <v>4257</v>
      </c>
      <c r="AW38" s="20">
        <v>1.0107120000000001</v>
      </c>
      <c r="AX38" s="16" t="s">
        <v>4256</v>
      </c>
      <c r="AY38" s="15">
        <v>29236</v>
      </c>
      <c r="AZ38" s="16" t="s">
        <v>4257</v>
      </c>
      <c r="BA38" s="20">
        <v>1.0266040000000001</v>
      </c>
      <c r="BB38" s="16" t="s">
        <v>4256</v>
      </c>
      <c r="BC38" s="15">
        <v>26</v>
      </c>
      <c r="BD38" s="16" t="s">
        <v>4257</v>
      </c>
      <c r="BE38" s="20">
        <v>1.0450269999999999</v>
      </c>
      <c r="BF38" s="16" t="s">
        <v>4258</v>
      </c>
      <c r="BG38" s="15">
        <v>2275</v>
      </c>
      <c r="BH38" s="16" t="s">
        <v>4259</v>
      </c>
      <c r="BI38" s="20">
        <v>1.0495620000000001</v>
      </c>
      <c r="BJ38" s="16" t="s">
        <v>4258</v>
      </c>
      <c r="BK38" s="15">
        <v>1012</v>
      </c>
      <c r="BL38" s="16" t="s">
        <v>4259</v>
      </c>
      <c r="BM38" s="20">
        <v>1.0368919999999999</v>
      </c>
      <c r="BN38" s="16" t="s">
        <v>4258</v>
      </c>
      <c r="BO38" s="15">
        <v>26379</v>
      </c>
      <c r="BP38" s="16" t="s">
        <v>4259</v>
      </c>
      <c r="BQ38" s="20">
        <v>0.99382610000000005</v>
      </c>
      <c r="BR38" s="16" t="s">
        <v>4258</v>
      </c>
      <c r="BS38" s="15">
        <v>87</v>
      </c>
      <c r="BT38" s="16" t="s">
        <v>4259</v>
      </c>
      <c r="BU38" s="20">
        <v>1.0477339999999999</v>
      </c>
      <c r="BV38" s="16" t="s">
        <v>4260</v>
      </c>
      <c r="BW38" s="15">
        <v>1967</v>
      </c>
      <c r="BX38" s="16" t="s">
        <v>4261</v>
      </c>
      <c r="BY38" s="20">
        <v>1.0960129999999999</v>
      </c>
      <c r="BZ38" s="16" t="s">
        <v>4260</v>
      </c>
      <c r="CA38" s="15">
        <v>1127</v>
      </c>
      <c r="CB38" s="16" t="s">
        <v>4261</v>
      </c>
      <c r="CC38" s="20">
        <v>1.073693</v>
      </c>
      <c r="CD38" s="16" t="s">
        <v>4260</v>
      </c>
      <c r="CE38" s="15">
        <v>16188</v>
      </c>
      <c r="CF38" s="16" t="s">
        <v>4261</v>
      </c>
      <c r="CG38" s="20">
        <v>1.1338299999999999</v>
      </c>
      <c r="CH38" s="16" t="s">
        <v>4260</v>
      </c>
      <c r="CI38" s="15">
        <v>165</v>
      </c>
      <c r="CJ38" s="16" t="s">
        <v>4261</v>
      </c>
      <c r="CK38" s="20">
        <v>1.093032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31843.723681579995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2239</v>
      </c>
      <c r="H39" s="16" t="s">
        <v>4253</v>
      </c>
      <c r="I39" s="20">
        <v>1</v>
      </c>
      <c r="J39" s="16" t="s">
        <v>4252</v>
      </c>
      <c r="K39" s="15">
        <v>1612</v>
      </c>
      <c r="L39" s="16" t="s">
        <v>4253</v>
      </c>
      <c r="M39" s="20">
        <v>1</v>
      </c>
      <c r="N39" s="16" t="s">
        <v>4252</v>
      </c>
      <c r="O39" s="15">
        <v>5000</v>
      </c>
      <c r="P39" s="16" t="s">
        <v>4253</v>
      </c>
      <c r="Q39" s="20">
        <v>1</v>
      </c>
      <c r="R39" s="16" t="s">
        <v>4252</v>
      </c>
      <c r="S39" s="15">
        <v>108</v>
      </c>
      <c r="T39" s="16" t="s">
        <v>4253</v>
      </c>
      <c r="U39" s="20">
        <v>1</v>
      </c>
      <c r="V39" s="16" t="s">
        <v>4252</v>
      </c>
      <c r="W39" s="15">
        <v>8959</v>
      </c>
      <c r="X39" s="16" t="s">
        <v>4252</v>
      </c>
      <c r="Y39" s="15">
        <v>9988</v>
      </c>
      <c r="Z39" s="16" t="s">
        <v>4254</v>
      </c>
      <c r="AA39" s="15">
        <v>2495</v>
      </c>
      <c r="AB39" s="16" t="s">
        <v>4255</v>
      </c>
      <c r="AC39" s="20">
        <v>1.0185249999999999</v>
      </c>
      <c r="AD39" s="16" t="s">
        <v>4254</v>
      </c>
      <c r="AE39" s="15">
        <v>1068</v>
      </c>
      <c r="AF39" s="16" t="s">
        <v>4255</v>
      </c>
      <c r="AG39" s="20">
        <v>1.029083</v>
      </c>
      <c r="AH39" s="16" t="s">
        <v>4254</v>
      </c>
      <c r="AI39" s="15">
        <v>5202</v>
      </c>
      <c r="AJ39" s="16" t="s">
        <v>4255</v>
      </c>
      <c r="AK39" s="20">
        <v>1.1356580000000001</v>
      </c>
      <c r="AL39" s="16" t="s">
        <v>4254</v>
      </c>
      <c r="AM39" s="15">
        <v>85</v>
      </c>
      <c r="AN39" s="16" t="s">
        <v>4255</v>
      </c>
      <c r="AO39" s="20">
        <v>1.0199929999999999</v>
      </c>
      <c r="AP39" s="16" t="s">
        <v>4256</v>
      </c>
      <c r="AQ39" s="15">
        <v>8267</v>
      </c>
      <c r="AR39" s="16" t="s">
        <v>4257</v>
      </c>
      <c r="AS39" s="20">
        <v>1.050298</v>
      </c>
      <c r="AT39" s="16" t="s">
        <v>4256</v>
      </c>
      <c r="AU39" s="15">
        <v>1572</v>
      </c>
      <c r="AV39" s="16" t="s">
        <v>4257</v>
      </c>
      <c r="AW39" s="20">
        <v>1.0107120000000001</v>
      </c>
      <c r="AX39" s="16" t="s">
        <v>4256</v>
      </c>
      <c r="AY39" s="15">
        <v>5721</v>
      </c>
      <c r="AZ39" s="16" t="s">
        <v>4257</v>
      </c>
      <c r="BA39" s="20">
        <v>1.0266040000000001</v>
      </c>
      <c r="BB39" s="16" t="s">
        <v>4256</v>
      </c>
      <c r="BC39" s="15">
        <v>103</v>
      </c>
      <c r="BD39" s="16" t="s">
        <v>4257</v>
      </c>
      <c r="BE39" s="20">
        <v>1.0450269999999999</v>
      </c>
      <c r="BF39" s="16" t="s">
        <v>4258</v>
      </c>
      <c r="BG39" s="15">
        <v>9375</v>
      </c>
      <c r="BH39" s="16" t="s">
        <v>4259</v>
      </c>
      <c r="BI39" s="20">
        <v>1.0495620000000001</v>
      </c>
      <c r="BJ39" s="16" t="s">
        <v>4258</v>
      </c>
      <c r="BK39" s="15">
        <v>2405</v>
      </c>
      <c r="BL39" s="16" t="s">
        <v>4259</v>
      </c>
      <c r="BM39" s="20">
        <v>1.0368919999999999</v>
      </c>
      <c r="BN39" s="16" t="s">
        <v>4258</v>
      </c>
      <c r="BO39" s="15">
        <v>5060</v>
      </c>
      <c r="BP39" s="16" t="s">
        <v>4259</v>
      </c>
      <c r="BQ39" s="20">
        <v>0.99382610000000005</v>
      </c>
      <c r="BR39" s="16" t="s">
        <v>4258</v>
      </c>
      <c r="BS39" s="15">
        <v>127</v>
      </c>
      <c r="BT39" s="16" t="s">
        <v>4259</v>
      </c>
      <c r="BU39" s="20">
        <v>1.0477339999999999</v>
      </c>
      <c r="BV39" s="16" t="s">
        <v>4260</v>
      </c>
      <c r="BW39" s="15">
        <v>9276</v>
      </c>
      <c r="BX39" s="16" t="s">
        <v>4261</v>
      </c>
      <c r="BY39" s="20">
        <v>1.0960129999999999</v>
      </c>
      <c r="BZ39" s="16" t="s">
        <v>4260</v>
      </c>
      <c r="CA39" s="15">
        <v>1451</v>
      </c>
      <c r="CB39" s="16" t="s">
        <v>4261</v>
      </c>
      <c r="CC39" s="20">
        <v>1.073693</v>
      </c>
      <c r="CD39" s="16" t="s">
        <v>4260</v>
      </c>
      <c r="CE39" s="15">
        <v>4880</v>
      </c>
      <c r="CF39" s="16" t="s">
        <v>4261</v>
      </c>
      <c r="CG39" s="20">
        <v>1.1338299999999999</v>
      </c>
      <c r="CH39" s="16" t="s">
        <v>4260</v>
      </c>
      <c r="CI39" s="15">
        <v>35</v>
      </c>
      <c r="CJ39" s="16" t="s">
        <v>4261</v>
      </c>
      <c r="CK39" s="20">
        <v>1.093032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13927.449575999999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217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217</v>
      </c>
      <c r="X41" s="16" t="s">
        <v>4252</v>
      </c>
      <c r="Y41" s="15">
        <v>217</v>
      </c>
      <c r="Z41" s="16" t="s">
        <v>4254</v>
      </c>
      <c r="AA41" s="15">
        <v>255</v>
      </c>
      <c r="AB41" s="16" t="s">
        <v>4255</v>
      </c>
      <c r="AC41" s="20">
        <v>1.0185249999999999</v>
      </c>
      <c r="AD41" s="16" t="s">
        <v>4254</v>
      </c>
      <c r="AE41" s="15">
        <v>1</v>
      </c>
      <c r="AF41" s="16" t="s">
        <v>4255</v>
      </c>
      <c r="AG41" s="20">
        <v>1.029083</v>
      </c>
      <c r="AH41" s="16" t="s">
        <v>4254</v>
      </c>
      <c r="AI41" s="15">
        <v>8</v>
      </c>
      <c r="AJ41" s="16" t="s">
        <v>4255</v>
      </c>
      <c r="AK41" s="20">
        <v>1.1356580000000001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272</v>
      </c>
      <c r="AR41" s="16" t="s">
        <v>4257</v>
      </c>
      <c r="AS41" s="20">
        <v>1.050298</v>
      </c>
      <c r="AT41" s="16" t="s">
        <v>4256</v>
      </c>
      <c r="AU41" s="15">
        <v>6</v>
      </c>
      <c r="AV41" s="16" t="s">
        <v>4257</v>
      </c>
      <c r="AW41" s="20">
        <v>1.0107120000000001</v>
      </c>
      <c r="AX41" s="16" t="s">
        <v>4256</v>
      </c>
      <c r="AY41" s="15">
        <v>7</v>
      </c>
      <c r="AZ41" s="16" t="s">
        <v>4257</v>
      </c>
      <c r="BA41" s="20">
        <v>1.0266040000000001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296</v>
      </c>
      <c r="BH41" s="16" t="s">
        <v>4259</v>
      </c>
      <c r="BI41" s="20">
        <v>1.0495620000000001</v>
      </c>
      <c r="BJ41" s="16" t="s">
        <v>4258</v>
      </c>
      <c r="BK41" s="15">
        <v>14</v>
      </c>
      <c r="BL41" s="16" t="s">
        <v>4259</v>
      </c>
      <c r="BM41" s="20">
        <v>1.0368919999999999</v>
      </c>
      <c r="BN41" s="16" t="s">
        <v>4258</v>
      </c>
      <c r="BO41" s="15">
        <v>6</v>
      </c>
      <c r="BP41" s="16" t="s">
        <v>4259</v>
      </c>
      <c r="BQ41" s="20">
        <v>0.99382610000000005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317</v>
      </c>
      <c r="BX41" s="16" t="s">
        <v>4261</v>
      </c>
      <c r="BY41" s="20">
        <v>1.0960129999999999</v>
      </c>
      <c r="BZ41" s="16" t="s">
        <v>4260</v>
      </c>
      <c r="CA41" s="15">
        <v>10</v>
      </c>
      <c r="CB41" s="16" t="s">
        <v>4261</v>
      </c>
      <c r="CC41" s="20">
        <v>1.073693</v>
      </c>
      <c r="CD41" s="16" t="s">
        <v>4260</v>
      </c>
      <c r="CE41" s="15">
        <v>280</v>
      </c>
      <c r="CF41" s="16" t="s">
        <v>4261</v>
      </c>
      <c r="CG41" s="20">
        <v>1.1338299999999999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358.51300512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5203</v>
      </c>
      <c r="H42" s="16" t="s">
        <v>4253</v>
      </c>
      <c r="I42" s="20">
        <v>1</v>
      </c>
      <c r="J42" s="16" t="s">
        <v>4252</v>
      </c>
      <c r="K42" s="15">
        <v>473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5676</v>
      </c>
      <c r="X42" s="16" t="s">
        <v>4252</v>
      </c>
      <c r="Y42" s="15">
        <v>5676</v>
      </c>
      <c r="Z42" s="16" t="s">
        <v>4254</v>
      </c>
      <c r="AA42" s="15">
        <v>4833</v>
      </c>
      <c r="AB42" s="16" t="s">
        <v>4255</v>
      </c>
      <c r="AC42" s="20">
        <v>1.0185249999999999</v>
      </c>
      <c r="AD42" s="16" t="s">
        <v>4254</v>
      </c>
      <c r="AE42" s="15">
        <v>179</v>
      </c>
      <c r="AF42" s="16" t="s">
        <v>4255</v>
      </c>
      <c r="AG42" s="20">
        <v>1.029083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4771</v>
      </c>
      <c r="AR42" s="16" t="s">
        <v>4257</v>
      </c>
      <c r="AS42" s="20">
        <v>1.050298</v>
      </c>
      <c r="AT42" s="16" t="s">
        <v>4256</v>
      </c>
      <c r="AU42" s="15">
        <v>1222</v>
      </c>
      <c r="AV42" s="16" t="s">
        <v>4257</v>
      </c>
      <c r="AW42" s="20">
        <v>1.0107120000000001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5204</v>
      </c>
      <c r="BH42" s="16" t="s">
        <v>4259</v>
      </c>
      <c r="BI42" s="20">
        <v>1.0495620000000001</v>
      </c>
      <c r="BJ42" s="16" t="s">
        <v>4258</v>
      </c>
      <c r="BK42" s="15">
        <v>439</v>
      </c>
      <c r="BL42" s="16" t="s">
        <v>4259</v>
      </c>
      <c r="BM42" s="20">
        <v>1.0368919999999999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4914</v>
      </c>
      <c r="BX42" s="16" t="s">
        <v>4261</v>
      </c>
      <c r="BY42" s="20">
        <v>1.0960129999999999</v>
      </c>
      <c r="BZ42" s="16" t="s">
        <v>4260</v>
      </c>
      <c r="CA42" s="15">
        <v>1177</v>
      </c>
      <c r="CB42" s="16" t="s">
        <v>4261</v>
      </c>
      <c r="CC42" s="20">
        <v>1.073693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5919.0919565999993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587</v>
      </c>
      <c r="L43" s="16" t="s">
        <v>4253</v>
      </c>
      <c r="M43" s="20">
        <v>1</v>
      </c>
      <c r="N43" s="16" t="s">
        <v>4252</v>
      </c>
      <c r="O43" s="15">
        <v>51640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52228</v>
      </c>
      <c r="X43" s="16" t="s">
        <v>4252</v>
      </c>
      <c r="Y43" s="15">
        <v>52228</v>
      </c>
      <c r="Z43" s="16" t="s">
        <v>4254</v>
      </c>
      <c r="AA43" s="15">
        <v>1</v>
      </c>
      <c r="AB43" s="16" t="s">
        <v>4255</v>
      </c>
      <c r="AC43" s="20">
        <v>1.0185249999999999</v>
      </c>
      <c r="AD43" s="16" t="s">
        <v>4254</v>
      </c>
      <c r="AE43" s="15">
        <v>505</v>
      </c>
      <c r="AF43" s="16" t="s">
        <v>4255</v>
      </c>
      <c r="AG43" s="20">
        <v>1.029083</v>
      </c>
      <c r="AH43" s="16" t="s">
        <v>4254</v>
      </c>
      <c r="AI43" s="15">
        <v>46302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702</v>
      </c>
      <c r="AV43" s="16" t="s">
        <v>4257</v>
      </c>
      <c r="AW43" s="20">
        <v>1.0107120000000001</v>
      </c>
      <c r="AX43" s="16" t="s">
        <v>4256</v>
      </c>
      <c r="AY43" s="15">
        <v>48638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1.0495620000000001</v>
      </c>
      <c r="BJ43" s="16" t="s">
        <v>4258</v>
      </c>
      <c r="BK43" s="15">
        <v>652</v>
      </c>
      <c r="BL43" s="16" t="s">
        <v>4259</v>
      </c>
      <c r="BM43" s="20">
        <v>1.0368919999999999</v>
      </c>
      <c r="BN43" s="16" t="s">
        <v>4258</v>
      </c>
      <c r="BO43" s="15">
        <v>51650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</v>
      </c>
      <c r="BX43" s="16" t="s">
        <v>4261</v>
      </c>
      <c r="BY43" s="20">
        <v>1.0960129999999999</v>
      </c>
      <c r="BZ43" s="16" t="s">
        <v>4260</v>
      </c>
      <c r="CA43" s="15">
        <v>823</v>
      </c>
      <c r="CB43" s="16" t="s">
        <v>4261</v>
      </c>
      <c r="CC43" s="20">
        <v>1.073693</v>
      </c>
      <c r="CD43" s="16" t="s">
        <v>4260</v>
      </c>
      <c r="CE43" s="15">
        <v>27553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48021.58157960001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16</v>
      </c>
      <c r="X44" s="16" t="s">
        <v>4252</v>
      </c>
      <c r="Y44" s="15">
        <v>16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17</v>
      </c>
      <c r="AJ44" s="16" t="s">
        <v>4255</v>
      </c>
      <c r="AK44" s="20">
        <v>1.1356580000000001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17</v>
      </c>
      <c r="AZ44" s="16" t="s">
        <v>4257</v>
      </c>
      <c r="BA44" s="20">
        <v>1.0266040000000001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8</v>
      </c>
      <c r="BP44" s="16" t="s">
        <v>4259</v>
      </c>
      <c r="BQ44" s="20">
        <v>0.99382610000000005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9</v>
      </c>
      <c r="CF44" s="16" t="s">
        <v>4261</v>
      </c>
      <c r="CG44" s="20">
        <v>1.1338299999999999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14.18270656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224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224</v>
      </c>
      <c r="X45" s="16" t="s">
        <v>4252</v>
      </c>
      <c r="Y45" s="15">
        <v>224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239</v>
      </c>
      <c r="AJ45" s="16" t="s">
        <v>4255</v>
      </c>
      <c r="AK45" s="20">
        <v>1.1356580000000001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235</v>
      </c>
      <c r="AZ45" s="16" t="s">
        <v>4257</v>
      </c>
      <c r="BA45" s="20">
        <v>1.0266040000000001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189</v>
      </c>
      <c r="BP45" s="16" t="s">
        <v>4259</v>
      </c>
      <c r="BQ45" s="20">
        <v>0.99382610000000005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190</v>
      </c>
      <c r="CF45" s="16" t="s">
        <v>4261</v>
      </c>
      <c r="CG45" s="20">
        <v>1.1338299999999999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227.98700698000002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10430</v>
      </c>
      <c r="H46" s="16" t="s">
        <v>4253</v>
      </c>
      <c r="I46" s="20">
        <v>1</v>
      </c>
      <c r="J46" s="16" t="s">
        <v>4252</v>
      </c>
      <c r="K46" s="15">
        <v>29165</v>
      </c>
      <c r="L46" s="16" t="s">
        <v>4253</v>
      </c>
      <c r="M46" s="20">
        <v>1</v>
      </c>
      <c r="N46" s="16" t="s">
        <v>4252</v>
      </c>
      <c r="O46" s="15">
        <v>11321</v>
      </c>
      <c r="P46" s="16" t="s">
        <v>4253</v>
      </c>
      <c r="Q46" s="20">
        <v>1</v>
      </c>
      <c r="R46" s="16" t="s">
        <v>4252</v>
      </c>
      <c r="S46" s="15">
        <v>1122</v>
      </c>
      <c r="T46" s="16" t="s">
        <v>4253</v>
      </c>
      <c r="U46" s="20">
        <v>1</v>
      </c>
      <c r="V46" s="16" t="s">
        <v>4252</v>
      </c>
      <c r="W46" s="15">
        <v>52038</v>
      </c>
      <c r="X46" s="16" t="s">
        <v>4252</v>
      </c>
      <c r="Y46" s="15">
        <v>53642</v>
      </c>
      <c r="Z46" s="16" t="s">
        <v>4254</v>
      </c>
      <c r="AA46" s="15">
        <v>9997</v>
      </c>
      <c r="AB46" s="16" t="s">
        <v>4255</v>
      </c>
      <c r="AC46" s="20">
        <v>1.0185249999999999</v>
      </c>
      <c r="AD46" s="16" t="s">
        <v>4254</v>
      </c>
      <c r="AE46" s="15">
        <v>27524</v>
      </c>
      <c r="AF46" s="16" t="s">
        <v>4255</v>
      </c>
      <c r="AG46" s="20">
        <v>1.029083</v>
      </c>
      <c r="AH46" s="16" t="s">
        <v>4254</v>
      </c>
      <c r="AI46" s="15">
        <v>12967</v>
      </c>
      <c r="AJ46" s="16" t="s">
        <v>4255</v>
      </c>
      <c r="AK46" s="20">
        <v>1.1356580000000001</v>
      </c>
      <c r="AL46" s="16" t="s">
        <v>4254</v>
      </c>
      <c r="AM46" s="15">
        <v>1673</v>
      </c>
      <c r="AN46" s="16" t="s">
        <v>4255</v>
      </c>
      <c r="AO46" s="20">
        <v>1.0199929999999999</v>
      </c>
      <c r="AP46" s="16" t="s">
        <v>4256</v>
      </c>
      <c r="AQ46" s="15">
        <v>10935</v>
      </c>
      <c r="AR46" s="16" t="s">
        <v>4257</v>
      </c>
      <c r="AS46" s="20">
        <v>1.050298</v>
      </c>
      <c r="AT46" s="16" t="s">
        <v>4256</v>
      </c>
      <c r="AU46" s="15">
        <v>27668</v>
      </c>
      <c r="AV46" s="16" t="s">
        <v>4257</v>
      </c>
      <c r="AW46" s="20">
        <v>1.0107120000000001</v>
      </c>
      <c r="AX46" s="16" t="s">
        <v>4256</v>
      </c>
      <c r="AY46" s="15">
        <v>14964</v>
      </c>
      <c r="AZ46" s="16" t="s">
        <v>4257</v>
      </c>
      <c r="BA46" s="20">
        <v>1.0266040000000001</v>
      </c>
      <c r="BB46" s="16" t="s">
        <v>4256</v>
      </c>
      <c r="BC46" s="15">
        <v>1495</v>
      </c>
      <c r="BD46" s="16" t="s">
        <v>4257</v>
      </c>
      <c r="BE46" s="20">
        <v>1.0450269999999999</v>
      </c>
      <c r="BF46" s="16" t="s">
        <v>4258</v>
      </c>
      <c r="BG46" s="15">
        <v>15444</v>
      </c>
      <c r="BH46" s="16" t="s">
        <v>4259</v>
      </c>
      <c r="BI46" s="20">
        <v>1.0495620000000001</v>
      </c>
      <c r="BJ46" s="16" t="s">
        <v>4258</v>
      </c>
      <c r="BK46" s="15">
        <v>35319</v>
      </c>
      <c r="BL46" s="16" t="s">
        <v>4259</v>
      </c>
      <c r="BM46" s="20">
        <v>1.0368919999999999</v>
      </c>
      <c r="BN46" s="16" t="s">
        <v>4258</v>
      </c>
      <c r="BO46" s="15">
        <v>14390</v>
      </c>
      <c r="BP46" s="16" t="s">
        <v>4259</v>
      </c>
      <c r="BQ46" s="20">
        <v>0.99382610000000005</v>
      </c>
      <c r="BR46" s="16" t="s">
        <v>4258</v>
      </c>
      <c r="BS46" s="15">
        <v>2516</v>
      </c>
      <c r="BT46" s="16" t="s">
        <v>4259</v>
      </c>
      <c r="BU46" s="20">
        <v>1.0477339999999999</v>
      </c>
      <c r="BV46" s="16" t="s">
        <v>4260</v>
      </c>
      <c r="BW46" s="15">
        <v>19414</v>
      </c>
      <c r="BX46" s="16" t="s">
        <v>4261</v>
      </c>
      <c r="BY46" s="20">
        <v>1.0960129999999999</v>
      </c>
      <c r="BZ46" s="16" t="s">
        <v>4260</v>
      </c>
      <c r="CA46" s="15">
        <v>41242</v>
      </c>
      <c r="CB46" s="16" t="s">
        <v>4261</v>
      </c>
      <c r="CC46" s="20">
        <v>1.073693</v>
      </c>
      <c r="CD46" s="16" t="s">
        <v>4260</v>
      </c>
      <c r="CE46" s="15">
        <v>16528</v>
      </c>
      <c r="CF46" s="16" t="s">
        <v>4261</v>
      </c>
      <c r="CG46" s="20">
        <v>1.1338299999999999</v>
      </c>
      <c r="CH46" s="16" t="s">
        <v>4260</v>
      </c>
      <c r="CI46" s="15">
        <v>3343</v>
      </c>
      <c r="CJ46" s="16" t="s">
        <v>4261</v>
      </c>
      <c r="CK46" s="20">
        <v>1.093032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64214.575612399996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34</v>
      </c>
      <c r="H47" s="16" t="s">
        <v>4253</v>
      </c>
      <c r="I47" s="20">
        <v>1</v>
      </c>
      <c r="J47" s="16" t="s">
        <v>4252</v>
      </c>
      <c r="K47" s="15">
        <v>34702</v>
      </c>
      <c r="L47" s="16" t="s">
        <v>4253</v>
      </c>
      <c r="M47" s="20">
        <v>1</v>
      </c>
      <c r="N47" s="16" t="s">
        <v>4252</v>
      </c>
      <c r="O47" s="15">
        <v>5675</v>
      </c>
      <c r="P47" s="16" t="s">
        <v>4253</v>
      </c>
      <c r="Q47" s="20">
        <v>1</v>
      </c>
      <c r="R47" s="16" t="s">
        <v>4252</v>
      </c>
      <c r="S47" s="15">
        <v>2785</v>
      </c>
      <c r="T47" s="16" t="s">
        <v>4253</v>
      </c>
      <c r="U47" s="20">
        <v>1</v>
      </c>
      <c r="V47" s="16" t="s">
        <v>4252</v>
      </c>
      <c r="W47" s="15">
        <v>43196</v>
      </c>
      <c r="X47" s="16" t="s">
        <v>4252</v>
      </c>
      <c r="Y47" s="15">
        <v>43196</v>
      </c>
      <c r="Z47" s="16" t="s">
        <v>4254</v>
      </c>
      <c r="AA47" s="15">
        <v>94</v>
      </c>
      <c r="AB47" s="16" t="s">
        <v>4255</v>
      </c>
      <c r="AC47" s="20">
        <v>1.0185249999999999</v>
      </c>
      <c r="AD47" s="16" t="s">
        <v>4254</v>
      </c>
      <c r="AE47" s="15">
        <v>28675</v>
      </c>
      <c r="AF47" s="16" t="s">
        <v>4255</v>
      </c>
      <c r="AG47" s="20">
        <v>1.029083</v>
      </c>
      <c r="AH47" s="16" t="s">
        <v>4254</v>
      </c>
      <c r="AI47" s="15">
        <v>4622</v>
      </c>
      <c r="AJ47" s="16" t="s">
        <v>4255</v>
      </c>
      <c r="AK47" s="20">
        <v>1.1356580000000001</v>
      </c>
      <c r="AL47" s="16" t="s">
        <v>4254</v>
      </c>
      <c r="AM47" s="15">
        <v>2064</v>
      </c>
      <c r="AN47" s="16" t="s">
        <v>4255</v>
      </c>
      <c r="AO47" s="20">
        <v>1.0199929999999999</v>
      </c>
      <c r="AP47" s="16" t="s">
        <v>4256</v>
      </c>
      <c r="AQ47" s="15">
        <v>80</v>
      </c>
      <c r="AR47" s="16" t="s">
        <v>4257</v>
      </c>
      <c r="AS47" s="20">
        <v>1.050298</v>
      </c>
      <c r="AT47" s="16" t="s">
        <v>4256</v>
      </c>
      <c r="AU47" s="15">
        <v>36956</v>
      </c>
      <c r="AV47" s="16" t="s">
        <v>4257</v>
      </c>
      <c r="AW47" s="20">
        <v>1.0107120000000001</v>
      </c>
      <c r="AX47" s="16" t="s">
        <v>4256</v>
      </c>
      <c r="AY47" s="15">
        <v>4881</v>
      </c>
      <c r="AZ47" s="16" t="s">
        <v>4257</v>
      </c>
      <c r="BA47" s="20">
        <v>1.0266040000000001</v>
      </c>
      <c r="BB47" s="16" t="s">
        <v>4256</v>
      </c>
      <c r="BC47" s="15">
        <v>2795</v>
      </c>
      <c r="BD47" s="16" t="s">
        <v>4257</v>
      </c>
      <c r="BE47" s="20">
        <v>1.0450269999999999</v>
      </c>
      <c r="BF47" s="16" t="s">
        <v>4258</v>
      </c>
      <c r="BG47" s="15">
        <v>74</v>
      </c>
      <c r="BH47" s="16" t="s">
        <v>4259</v>
      </c>
      <c r="BI47" s="20">
        <v>1.0495620000000001</v>
      </c>
      <c r="BJ47" s="16" t="s">
        <v>4258</v>
      </c>
      <c r="BK47" s="15">
        <v>41999</v>
      </c>
      <c r="BL47" s="16" t="s">
        <v>4259</v>
      </c>
      <c r="BM47" s="20">
        <v>1.0368919999999999</v>
      </c>
      <c r="BN47" s="16" t="s">
        <v>4258</v>
      </c>
      <c r="BO47" s="15">
        <v>4189</v>
      </c>
      <c r="BP47" s="16" t="s">
        <v>4259</v>
      </c>
      <c r="BQ47" s="20">
        <v>0.99382610000000005</v>
      </c>
      <c r="BR47" s="16" t="s">
        <v>4258</v>
      </c>
      <c r="BS47" s="15">
        <v>3704</v>
      </c>
      <c r="BT47" s="16" t="s">
        <v>4259</v>
      </c>
      <c r="BU47" s="20">
        <v>1.0477339999999999</v>
      </c>
      <c r="BV47" s="16" t="s">
        <v>4260</v>
      </c>
      <c r="BW47" s="15">
        <v>64</v>
      </c>
      <c r="BX47" s="16" t="s">
        <v>4261</v>
      </c>
      <c r="BY47" s="20">
        <v>1.0960129999999999</v>
      </c>
      <c r="BZ47" s="16" t="s">
        <v>4260</v>
      </c>
      <c r="CA47" s="15">
        <v>35256</v>
      </c>
      <c r="CB47" s="16" t="s">
        <v>4261</v>
      </c>
      <c r="CC47" s="20">
        <v>1.073693</v>
      </c>
      <c r="CD47" s="16" t="s">
        <v>4260</v>
      </c>
      <c r="CE47" s="15">
        <v>5241</v>
      </c>
      <c r="CF47" s="16" t="s">
        <v>4261</v>
      </c>
      <c r="CG47" s="20">
        <v>1.1338299999999999</v>
      </c>
      <c r="CH47" s="16" t="s">
        <v>4260</v>
      </c>
      <c r="CI47" s="15">
        <v>3921</v>
      </c>
      <c r="CJ47" s="16" t="s">
        <v>4261</v>
      </c>
      <c r="CK47" s="20">
        <v>1.093032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45069.012002179996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12980</v>
      </c>
      <c r="H48" s="16" t="s">
        <v>4253</v>
      </c>
      <c r="I48" s="20">
        <v>1</v>
      </c>
      <c r="J48" s="16" t="s">
        <v>4252</v>
      </c>
      <c r="K48" s="15">
        <v>6746</v>
      </c>
      <c r="L48" s="16" t="s">
        <v>4253</v>
      </c>
      <c r="M48" s="20">
        <v>1</v>
      </c>
      <c r="N48" s="16" t="s">
        <v>4252</v>
      </c>
      <c r="O48" s="15">
        <v>19620</v>
      </c>
      <c r="P48" s="16" t="s">
        <v>4253</v>
      </c>
      <c r="Q48" s="20">
        <v>1</v>
      </c>
      <c r="R48" s="16" t="s">
        <v>4252</v>
      </c>
      <c r="S48" s="15">
        <v>763</v>
      </c>
      <c r="T48" s="16" t="s">
        <v>4253</v>
      </c>
      <c r="U48" s="20">
        <v>1</v>
      </c>
      <c r="V48" s="16" t="s">
        <v>4252</v>
      </c>
      <c r="W48" s="15">
        <v>40109</v>
      </c>
      <c r="X48" s="16" t="s">
        <v>4252</v>
      </c>
      <c r="Y48" s="15">
        <v>42015</v>
      </c>
      <c r="Z48" s="16" t="s">
        <v>4254</v>
      </c>
      <c r="AA48" s="15">
        <v>10878</v>
      </c>
      <c r="AB48" s="16" t="s">
        <v>4255</v>
      </c>
      <c r="AC48" s="20">
        <v>1.0185249999999999</v>
      </c>
      <c r="AD48" s="16" t="s">
        <v>4254</v>
      </c>
      <c r="AE48" s="15">
        <v>4969</v>
      </c>
      <c r="AF48" s="16" t="s">
        <v>4255</v>
      </c>
      <c r="AG48" s="20">
        <v>1.029083</v>
      </c>
      <c r="AH48" s="16" t="s">
        <v>4254</v>
      </c>
      <c r="AI48" s="15">
        <v>11566</v>
      </c>
      <c r="AJ48" s="16" t="s">
        <v>4255</v>
      </c>
      <c r="AK48" s="20">
        <v>1.1356580000000001</v>
      </c>
      <c r="AL48" s="16" t="s">
        <v>4254</v>
      </c>
      <c r="AM48" s="15">
        <v>660</v>
      </c>
      <c r="AN48" s="16" t="s">
        <v>4255</v>
      </c>
      <c r="AO48" s="20">
        <v>1.0199929999999999</v>
      </c>
      <c r="AP48" s="16" t="s">
        <v>4256</v>
      </c>
      <c r="AQ48" s="15">
        <v>19785</v>
      </c>
      <c r="AR48" s="16" t="s">
        <v>4257</v>
      </c>
      <c r="AS48" s="20">
        <v>1.050298</v>
      </c>
      <c r="AT48" s="16" t="s">
        <v>4256</v>
      </c>
      <c r="AU48" s="15">
        <v>7079</v>
      </c>
      <c r="AV48" s="16" t="s">
        <v>4257</v>
      </c>
      <c r="AW48" s="20">
        <v>1.0107120000000001</v>
      </c>
      <c r="AX48" s="16" t="s">
        <v>4256</v>
      </c>
      <c r="AY48" s="15">
        <v>21999</v>
      </c>
      <c r="AZ48" s="16" t="s">
        <v>4257</v>
      </c>
      <c r="BA48" s="20">
        <v>1.0266040000000001</v>
      </c>
      <c r="BB48" s="16" t="s">
        <v>4256</v>
      </c>
      <c r="BC48" s="15">
        <v>822</v>
      </c>
      <c r="BD48" s="16" t="s">
        <v>4257</v>
      </c>
      <c r="BE48" s="20">
        <v>1.0450269999999999</v>
      </c>
      <c r="BF48" s="16" t="s">
        <v>4258</v>
      </c>
      <c r="BG48" s="15">
        <v>11828</v>
      </c>
      <c r="BH48" s="16" t="s">
        <v>4259</v>
      </c>
      <c r="BI48" s="20">
        <v>1.0495620000000001</v>
      </c>
      <c r="BJ48" s="16" t="s">
        <v>4258</v>
      </c>
      <c r="BK48" s="15">
        <v>7118</v>
      </c>
      <c r="BL48" s="16" t="s">
        <v>4259</v>
      </c>
      <c r="BM48" s="20">
        <v>1.0368919999999999</v>
      </c>
      <c r="BN48" s="16" t="s">
        <v>4258</v>
      </c>
      <c r="BO48" s="15">
        <v>11517</v>
      </c>
      <c r="BP48" s="16" t="s">
        <v>4259</v>
      </c>
      <c r="BQ48" s="20">
        <v>0.99382610000000005</v>
      </c>
      <c r="BR48" s="16" t="s">
        <v>4258</v>
      </c>
      <c r="BS48" s="15">
        <v>767</v>
      </c>
      <c r="BT48" s="16" t="s">
        <v>4259</v>
      </c>
      <c r="BU48" s="20">
        <v>1.0477339999999999</v>
      </c>
      <c r="BV48" s="16" t="s">
        <v>4260</v>
      </c>
      <c r="BW48" s="15">
        <v>10921</v>
      </c>
      <c r="BX48" s="16" t="s">
        <v>4261</v>
      </c>
      <c r="BY48" s="20">
        <v>1.0960129999999999</v>
      </c>
      <c r="BZ48" s="16" t="s">
        <v>4260</v>
      </c>
      <c r="CA48" s="15">
        <v>5842</v>
      </c>
      <c r="CB48" s="16" t="s">
        <v>4261</v>
      </c>
      <c r="CC48" s="20">
        <v>1.073693</v>
      </c>
      <c r="CD48" s="16" t="s">
        <v>4260</v>
      </c>
      <c r="CE48" s="15">
        <v>10909</v>
      </c>
      <c r="CF48" s="16" t="s">
        <v>4261</v>
      </c>
      <c r="CG48" s="20">
        <v>1.1338299999999999</v>
      </c>
      <c r="CH48" s="16" t="s">
        <v>4260</v>
      </c>
      <c r="CI48" s="15">
        <v>930</v>
      </c>
      <c r="CJ48" s="16" t="s">
        <v>4261</v>
      </c>
      <c r="CK48" s="20">
        <v>1.093032</v>
      </c>
      <c r="CL48" s="16" t="s">
        <v>4302</v>
      </c>
      <c r="CM48" s="15">
        <f>SUM(A2L141C10)/A2L141C1</f>
        <v>40109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315024</v>
      </c>
      <c r="T49" s="16" t="s">
        <v>4253</v>
      </c>
      <c r="U49" s="20">
        <v>1</v>
      </c>
      <c r="V49" s="16" t="s">
        <v>4252</v>
      </c>
      <c r="W49" s="15">
        <v>315024</v>
      </c>
      <c r="X49" s="16" t="s">
        <v>4252</v>
      </c>
      <c r="Y49" s="15">
        <v>324478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266978</v>
      </c>
      <c r="AN49" s="16" t="s">
        <v>4255</v>
      </c>
      <c r="AO49" s="20">
        <v>1.0199929999999999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291648</v>
      </c>
      <c r="BD49" s="16" t="s">
        <v>4257</v>
      </c>
      <c r="BE49" s="20">
        <v>1.0450269999999999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312562</v>
      </c>
      <c r="BT49" s="16" t="s">
        <v>4259</v>
      </c>
      <c r="BU49" s="20">
        <v>1.0477339999999999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320968</v>
      </c>
      <c r="CJ49" s="16" t="s">
        <v>4261</v>
      </c>
      <c r="CK49" s="20">
        <v>1.093032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314085.97102679999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95712</v>
      </c>
      <c r="T50" s="16" t="s">
        <v>4253</v>
      </c>
      <c r="U50" s="20">
        <v>1</v>
      </c>
      <c r="V50" s="16" t="s">
        <v>4252</v>
      </c>
      <c r="W50" s="15">
        <v>95712</v>
      </c>
      <c r="X50" s="16" t="s">
        <v>4252</v>
      </c>
      <c r="Y50" s="15">
        <v>96335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80395</v>
      </c>
      <c r="AN50" s="16" t="s">
        <v>4255</v>
      </c>
      <c r="AO50" s="20">
        <v>1.0199929999999999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85844</v>
      </c>
      <c r="BD50" s="16" t="s">
        <v>4257</v>
      </c>
      <c r="BE50" s="20">
        <v>1.0450269999999999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92484</v>
      </c>
      <c r="BT50" s="16" t="s">
        <v>4259</v>
      </c>
      <c r="BU50" s="20">
        <v>1.0477339999999999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95327</v>
      </c>
      <c r="CJ50" s="16" t="s">
        <v>4261</v>
      </c>
      <c r="CK50" s="20">
        <v>1.093032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93703.545548599999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103139</v>
      </c>
      <c r="T51" s="16" t="s">
        <v>4253</v>
      </c>
      <c r="U51" s="20">
        <v>1</v>
      </c>
      <c r="V51" s="16" t="s">
        <v>4252</v>
      </c>
      <c r="W51" s="15">
        <v>103139</v>
      </c>
      <c r="X51" s="16" t="s">
        <v>4252</v>
      </c>
      <c r="Y51" s="15">
        <v>104339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104773</v>
      </c>
      <c r="AN51" s="16" t="s">
        <v>4255</v>
      </c>
      <c r="AO51" s="20">
        <v>1.0199929999999999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113879</v>
      </c>
      <c r="BD51" s="16" t="s">
        <v>4257</v>
      </c>
      <c r="BE51" s="20">
        <v>1.0450269999999999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127531</v>
      </c>
      <c r="BT51" s="16" t="s">
        <v>4259</v>
      </c>
      <c r="BU51" s="20">
        <v>1.0477339999999999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102354</v>
      </c>
      <c r="CJ51" s="16" t="s">
        <v>4261</v>
      </c>
      <c r="CK51" s="20">
        <v>1.093032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114901.6236808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38046</v>
      </c>
      <c r="T52" s="16" t="s">
        <v>4253</v>
      </c>
      <c r="U52" s="20">
        <v>1</v>
      </c>
      <c r="V52" s="16" t="s">
        <v>4252</v>
      </c>
      <c r="W52" s="15">
        <v>38046</v>
      </c>
      <c r="X52" s="16" t="s">
        <v>4252</v>
      </c>
      <c r="Y52" s="15">
        <v>38050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18807</v>
      </c>
      <c r="AN52" s="16" t="s">
        <v>4255</v>
      </c>
      <c r="AO52" s="20">
        <v>1.0199929999999999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20075</v>
      </c>
      <c r="BD52" s="16" t="s">
        <v>4257</v>
      </c>
      <c r="BE52" s="20">
        <v>1.0450269999999999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22093</v>
      </c>
      <c r="BT52" s="16" t="s">
        <v>4259</v>
      </c>
      <c r="BU52" s="20">
        <v>1.0477339999999999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22415</v>
      </c>
      <c r="CJ52" s="16" t="s">
        <v>4261</v>
      </c>
      <c r="CK52" s="20">
        <v>1.093032</v>
      </c>
      <c r="CL52" s="16" t="s">
        <v>4306</v>
      </c>
      <c r="CM52" s="15">
        <f>SUM(A2L145C10)/A2L145C1</f>
        <v>38046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8175</v>
      </c>
      <c r="T53" s="16" t="s">
        <v>4253</v>
      </c>
      <c r="U53" s="20">
        <v>1</v>
      </c>
      <c r="V53" s="16" t="s">
        <v>4252</v>
      </c>
      <c r="W53" s="15">
        <v>8175</v>
      </c>
      <c r="X53" s="16" t="s">
        <v>4252</v>
      </c>
      <c r="Y53" s="15">
        <v>8175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3590</v>
      </c>
      <c r="AN53" s="16" t="s">
        <v>4255</v>
      </c>
      <c r="AO53" s="20">
        <v>1.0199929999999999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4300</v>
      </c>
      <c r="BD53" s="16" t="s">
        <v>4257</v>
      </c>
      <c r="BE53" s="20">
        <v>1.0450269999999999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4573</v>
      </c>
      <c r="BT53" s="16" t="s">
        <v>4259</v>
      </c>
      <c r="BU53" s="20">
        <v>1.0477339999999999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4249</v>
      </c>
      <c r="CJ53" s="16" t="s">
        <v>4261</v>
      </c>
      <c r="CK53" s="20">
        <v>1.093032</v>
      </c>
      <c r="CL53" s="16" t="s">
        <v>4307</v>
      </c>
      <c r="CM53" s="15">
        <f>SUM(A2L146C10)/A2L146C1</f>
        <v>8175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7057</v>
      </c>
      <c r="T54" s="16" t="s">
        <v>4253</v>
      </c>
      <c r="U54" s="20">
        <v>1</v>
      </c>
      <c r="V54" s="16" t="s">
        <v>4252</v>
      </c>
      <c r="W54" s="15">
        <v>7057</v>
      </c>
      <c r="X54" s="16" t="s">
        <v>4252</v>
      </c>
      <c r="Y54" s="15">
        <v>7057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6815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2700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1903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4101</v>
      </c>
      <c r="CJ54" s="16" t="s">
        <v>4261</v>
      </c>
      <c r="CK54" s="20">
        <v>1.093032</v>
      </c>
      <c r="CL54" s="16" t="s">
        <v>4308</v>
      </c>
      <c r="CM54" s="15">
        <f>SUM(A2L147C10)/A2L147C1</f>
        <v>7057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2183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2183</v>
      </c>
      <c r="X55" s="16" t="s">
        <v>4252</v>
      </c>
      <c r="Y55" s="15">
        <v>2183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1500</v>
      </c>
      <c r="AJ55" s="16" t="s">
        <v>4255</v>
      </c>
      <c r="AK55" s="20">
        <v>1.1356580000000001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1271</v>
      </c>
      <c r="AZ55" s="16" t="s">
        <v>4257</v>
      </c>
      <c r="BA55" s="20">
        <v>1.0266040000000001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1507</v>
      </c>
      <c r="BP55" s="16" t="s">
        <v>4259</v>
      </c>
      <c r="BQ55" s="20">
        <v>0.99382610000000005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1589</v>
      </c>
      <c r="CF55" s="16" t="s">
        <v>4261</v>
      </c>
      <c r="CG55" s="20">
        <v>1.1338299999999999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2183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569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569</v>
      </c>
      <c r="X56" s="16" t="s">
        <v>4252</v>
      </c>
      <c r="Y56" s="15">
        <v>569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423</v>
      </c>
      <c r="AJ56" s="16" t="s">
        <v>4255</v>
      </c>
      <c r="AK56" s="20">
        <v>1.1356580000000001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387</v>
      </c>
      <c r="AZ56" s="16" t="s">
        <v>4257</v>
      </c>
      <c r="BA56" s="20">
        <v>1.0266040000000001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364</v>
      </c>
      <c r="BP56" s="16" t="s">
        <v>4259</v>
      </c>
      <c r="BQ56" s="20">
        <v>0.99382610000000005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592</v>
      </c>
      <c r="CF56" s="16" t="s">
        <v>4261</v>
      </c>
      <c r="CG56" s="20">
        <v>1.1338299999999999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569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45162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45162</v>
      </c>
      <c r="X57" s="16" t="s">
        <v>4252</v>
      </c>
      <c r="Y57" s="15">
        <v>45724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42263</v>
      </c>
      <c r="AJ57" s="16" t="s">
        <v>4255</v>
      </c>
      <c r="AK57" s="20">
        <v>1.1356580000000001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41838</v>
      </c>
      <c r="AZ57" s="16" t="s">
        <v>4257</v>
      </c>
      <c r="BA57" s="20">
        <v>1.0266040000000001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39725</v>
      </c>
      <c r="BP57" s="16" t="s">
        <v>4259</v>
      </c>
      <c r="BQ57" s="20">
        <v>0.99382610000000005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39553</v>
      </c>
      <c r="CF57" s="16" t="s">
        <v>4261</v>
      </c>
      <c r="CG57" s="20">
        <v>1.1338299999999999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45162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5</v>
      </c>
      <c r="AJ58" s="16" t="s">
        <v>4255</v>
      </c>
      <c r="AK58" s="20">
        <v>1.1356580000000001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5</v>
      </c>
      <c r="AZ59" s="16" t="s">
        <v>4257</v>
      </c>
      <c r="BA59" s="20">
        <v>1.0266040000000001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1092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1092</v>
      </c>
      <c r="X60" s="16" t="s">
        <v>4252</v>
      </c>
      <c r="Y60" s="15">
        <v>1092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1142</v>
      </c>
      <c r="AJ60" s="16" t="s">
        <v>4255</v>
      </c>
      <c r="AK60" s="20">
        <v>1.1356580000000001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1297</v>
      </c>
      <c r="AZ60" s="16" t="s">
        <v>4257</v>
      </c>
      <c r="BA60" s="20">
        <v>1.0266040000000001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1373</v>
      </c>
      <c r="BP60" s="16" t="s">
        <v>4259</v>
      </c>
      <c r="BQ60" s="20">
        <v>0.99382610000000005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1356</v>
      </c>
      <c r="CF60" s="16" t="s">
        <v>4261</v>
      </c>
      <c r="CG60" s="20">
        <v>1.1338299999999999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1092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45571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45571</v>
      </c>
      <c r="X61" s="16" t="s">
        <v>4252</v>
      </c>
      <c r="Y61" s="15">
        <v>45571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42625</v>
      </c>
      <c r="AJ61" s="16" t="s">
        <v>4255</v>
      </c>
      <c r="AK61" s="20">
        <v>1.1356580000000001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48800</v>
      </c>
      <c r="AZ61" s="16" t="s">
        <v>4257</v>
      </c>
      <c r="BA61" s="20">
        <v>1.0266040000000001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50332</v>
      </c>
      <c r="BP61" s="16" t="s">
        <v>4259</v>
      </c>
      <c r="BQ61" s="20">
        <v>0.99382610000000005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52449</v>
      </c>
      <c r="CF61" s="16" t="s">
        <v>4261</v>
      </c>
      <c r="CG61" s="20">
        <v>1.1338299999999999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45571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1969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1969</v>
      </c>
      <c r="X62" s="16" t="s">
        <v>4252</v>
      </c>
      <c r="Y62" s="15">
        <v>1969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1392</v>
      </c>
      <c r="AJ62" s="16" t="s">
        <v>4255</v>
      </c>
      <c r="AK62" s="20">
        <v>1.1356580000000001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1795</v>
      </c>
      <c r="AZ62" s="16" t="s">
        <v>4257</v>
      </c>
      <c r="BA62" s="20">
        <v>1.0266040000000001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2050</v>
      </c>
      <c r="BP62" s="16" t="s">
        <v>4259</v>
      </c>
      <c r="BQ62" s="20">
        <v>0.99382610000000005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2042</v>
      </c>
      <c r="CF62" s="16" t="s">
        <v>4261</v>
      </c>
      <c r="CG62" s="20">
        <v>1.1338299999999999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1969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245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245</v>
      </c>
      <c r="X63" s="16" t="s">
        <v>4252</v>
      </c>
      <c r="Y63" s="15">
        <v>245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285</v>
      </c>
      <c r="AJ63" s="16" t="s">
        <v>4255</v>
      </c>
      <c r="AK63" s="20">
        <v>1.1356580000000001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208</v>
      </c>
      <c r="AZ63" s="16" t="s">
        <v>4257</v>
      </c>
      <c r="BA63" s="20">
        <v>1.0266040000000001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321</v>
      </c>
      <c r="BP63" s="16" t="s">
        <v>4259</v>
      </c>
      <c r="BQ63" s="20">
        <v>0.99382610000000005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442</v>
      </c>
      <c r="CF63" s="16" t="s">
        <v>4261</v>
      </c>
      <c r="CG63" s="20">
        <v>1.1338299999999999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245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27947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27947</v>
      </c>
      <c r="X64" s="16" t="s">
        <v>4252</v>
      </c>
      <c r="Y64" s="15">
        <v>27947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31580</v>
      </c>
      <c r="AJ64" s="16" t="s">
        <v>4255</v>
      </c>
      <c r="AK64" s="20">
        <v>1.1356580000000001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32562</v>
      </c>
      <c r="AZ64" s="16" t="s">
        <v>4257</v>
      </c>
      <c r="BA64" s="20">
        <v>1.0266040000000001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30089</v>
      </c>
      <c r="BP64" s="16" t="s">
        <v>4259</v>
      </c>
      <c r="BQ64" s="20">
        <v>0.99382610000000005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25375</v>
      </c>
      <c r="CF64" s="16" t="s">
        <v>4261</v>
      </c>
      <c r="CG64" s="20">
        <v>1.1338299999999999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27947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1943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1943</v>
      </c>
      <c r="X65" s="16" t="s">
        <v>4252</v>
      </c>
      <c r="Y65" s="15">
        <v>1943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1996</v>
      </c>
      <c r="AJ65" s="16" t="s">
        <v>4255</v>
      </c>
      <c r="AK65" s="20">
        <v>1.1356580000000001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2094</v>
      </c>
      <c r="AZ65" s="16" t="s">
        <v>4257</v>
      </c>
      <c r="BA65" s="20">
        <v>1.0266040000000001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1991</v>
      </c>
      <c r="BP65" s="16" t="s">
        <v>4259</v>
      </c>
      <c r="BQ65" s="20">
        <v>0.99382610000000005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1813</v>
      </c>
      <c r="CF65" s="16" t="s">
        <v>4261</v>
      </c>
      <c r="CG65" s="20">
        <v>1.1338299999999999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1943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734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734</v>
      </c>
      <c r="X66" s="16" t="s">
        <v>4252</v>
      </c>
      <c r="Y66" s="15">
        <v>734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1024</v>
      </c>
      <c r="AJ66" s="16" t="s">
        <v>4255</v>
      </c>
      <c r="AK66" s="20">
        <v>1.1356580000000001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1147</v>
      </c>
      <c r="AZ66" s="16" t="s">
        <v>4257</v>
      </c>
      <c r="BA66" s="20">
        <v>1.0266040000000001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1320</v>
      </c>
      <c r="BP66" s="16" t="s">
        <v>4259</v>
      </c>
      <c r="BQ66" s="20">
        <v>0.99382610000000005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1262</v>
      </c>
      <c r="CF66" s="16" t="s">
        <v>4261</v>
      </c>
      <c r="CG66" s="20">
        <v>1.1338299999999999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734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8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8</v>
      </c>
      <c r="X69" s="16" t="s">
        <v>4252</v>
      </c>
      <c r="Y69" s="15">
        <v>8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74</v>
      </c>
      <c r="AJ69" s="16" t="s">
        <v>4255</v>
      </c>
      <c r="AK69" s="20">
        <v>1.1356580000000001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66</v>
      </c>
      <c r="AZ69" s="16" t="s">
        <v>4257</v>
      </c>
      <c r="BA69" s="20">
        <v>1.0266040000000001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84</v>
      </c>
      <c r="BP69" s="16" t="s">
        <v>4259</v>
      </c>
      <c r="BQ69" s="20">
        <v>0.99382610000000005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61</v>
      </c>
      <c r="CF69" s="16" t="s">
        <v>4261</v>
      </c>
      <c r="CG69" s="20">
        <v>1.1338299999999999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8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42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42</v>
      </c>
      <c r="X70" s="16" t="s">
        <v>4252</v>
      </c>
      <c r="Y70" s="15">
        <v>42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101</v>
      </c>
      <c r="AJ70" s="16" t="s">
        <v>4255</v>
      </c>
      <c r="AK70" s="20">
        <v>1.1356580000000001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47</v>
      </c>
      <c r="AZ70" s="16" t="s">
        <v>4257</v>
      </c>
      <c r="BA70" s="20">
        <v>1.0266040000000001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10</v>
      </c>
      <c r="BP70" s="16" t="s">
        <v>4259</v>
      </c>
      <c r="BQ70" s="20">
        <v>0.99382610000000005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47</v>
      </c>
      <c r="CF70" s="16" t="s">
        <v>4261</v>
      </c>
      <c r="CG70" s="20">
        <v>1.1338299999999999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42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41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41</v>
      </c>
      <c r="X71" s="16" t="s">
        <v>4252</v>
      </c>
      <c r="Y71" s="15">
        <v>41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3</v>
      </c>
      <c r="AJ71" s="16" t="s">
        <v>4255</v>
      </c>
      <c r="AK71" s="20">
        <v>1.1356580000000001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11</v>
      </c>
      <c r="AZ71" s="16" t="s">
        <v>4257</v>
      </c>
      <c r="BA71" s="20">
        <v>1.0266040000000001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4</v>
      </c>
      <c r="BP71" s="16" t="s">
        <v>4259</v>
      </c>
      <c r="BQ71" s="20">
        <v>0.99382610000000005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8</v>
      </c>
      <c r="CF71" s="16" t="s">
        <v>4261</v>
      </c>
      <c r="CG71" s="20">
        <v>1.1338299999999999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41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</v>
      </c>
      <c r="X72" s="16" t="s">
        <v>4252</v>
      </c>
      <c r="Y72" s="15">
        <v>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</v>
      </c>
      <c r="AJ72" s="16" t="s">
        <v>4255</v>
      </c>
      <c r="AK72" s="20">
        <v>1.1356580000000001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4</v>
      </c>
      <c r="AZ72" s="16" t="s">
        <v>4257</v>
      </c>
      <c r="BA72" s="20">
        <v>1.0266040000000001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25</v>
      </c>
      <c r="BP72" s="16" t="s">
        <v>4259</v>
      </c>
      <c r="BQ72" s="20">
        <v>0.99382610000000005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13</v>
      </c>
      <c r="CF72" s="16" t="s">
        <v>4261</v>
      </c>
      <c r="CG72" s="20">
        <v>1.1338299999999999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IF(SSAC="Y",0,2168350)</f>
        <v>2168350</v>
      </c>
      <c r="T73" s="16" t="s">
        <v>4253</v>
      </c>
      <c r="U73" s="20">
        <v>1</v>
      </c>
      <c r="V73" s="16" t="s">
        <v>4252</v>
      </c>
      <c r="W73" s="15">
        <f>IF(SSAC="Y",0,2168350)</f>
        <v>2168350</v>
      </c>
      <c r="X73" s="16" t="s">
        <v>4252</v>
      </c>
      <c r="Y73" s="15">
        <f>IF(SSAC="Y",0,2170411)</f>
        <v>2170411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IF(SSAC="Y",0,2142997)</f>
        <v>2142997</v>
      </c>
      <c r="AN73" s="16" t="s">
        <v>4255</v>
      </c>
      <c r="AO73" s="20">
        <v>1.0199929999999999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IF(SSAC="Y",0,2121260)</f>
        <v>2121260</v>
      </c>
      <c r="BD73" s="16" t="s">
        <v>4257</v>
      </c>
      <c r="BE73" s="20">
        <v>1.0450269999999999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IF(SSAC="Y",0,2044251)</f>
        <v>2044251</v>
      </c>
      <c r="BT73" s="16" t="s">
        <v>4259</v>
      </c>
      <c r="BU73" s="20">
        <v>1.0477339999999999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IF(SSAC="Y",0,1981840)</f>
        <v>1981840</v>
      </c>
      <c r="CJ73" s="16" t="s">
        <v>4261</v>
      </c>
      <c r="CK73" s="20">
        <v>1.093032</v>
      </c>
      <c r="CL73" s="16" t="s">
        <v>4327</v>
      </c>
      <c r="CM73" s="15">
        <f>SUM(A2L166C10)/A2L166C1</f>
        <v>2168350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IF(SSAC="Y",0,657649)</f>
        <v>657649</v>
      </c>
      <c r="T74" s="16" t="s">
        <v>4253</v>
      </c>
      <c r="U74" s="20">
        <v>1</v>
      </c>
      <c r="V74" s="16" t="s">
        <v>4252</v>
      </c>
      <c r="W74" s="15">
        <f>IF(SSAC="Y",0,657649)</f>
        <v>657649</v>
      </c>
      <c r="X74" s="16" t="s">
        <v>4252</v>
      </c>
      <c r="Y74" s="15">
        <f>IF(SSAC="Y",0,657649)</f>
        <v>657649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IF(SSAC="Y",0,651427)</f>
        <v>651427</v>
      </c>
      <c r="AN74" s="16" t="s">
        <v>4255</v>
      </c>
      <c r="AO74" s="20">
        <v>1.0199929999999999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IF(SSAC="Y",0,645946)</f>
        <v>645946</v>
      </c>
      <c r="BD74" s="16" t="s">
        <v>4257</v>
      </c>
      <c r="BE74" s="20">
        <v>1.0450269999999999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IF(SSAC="Y",0,621446)</f>
        <v>621446</v>
      </c>
      <c r="BT74" s="16" t="s">
        <v>4259</v>
      </c>
      <c r="BU74" s="20">
        <v>1.0477339999999999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IF(SSAC="Y",0,603036)</f>
        <v>603036</v>
      </c>
      <c r="CJ74" s="16" t="s">
        <v>4261</v>
      </c>
      <c r="CK74" s="20">
        <v>1.093032</v>
      </c>
      <c r="CL74" s="16" t="s">
        <v>4328</v>
      </c>
      <c r="CM74" s="15">
        <f>SUM(A2L167C10)/A2L167C1</f>
        <v>657649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IF(SSAC="Y",0,836353)</f>
        <v>836353</v>
      </c>
      <c r="T75" s="16" t="s">
        <v>4253</v>
      </c>
      <c r="U75" s="20">
        <v>1</v>
      </c>
      <c r="V75" s="16" t="s">
        <v>4252</v>
      </c>
      <c r="W75" s="15">
        <f>IF(SSAC="Y",0,836353)</f>
        <v>836353</v>
      </c>
      <c r="X75" s="16" t="s">
        <v>4252</v>
      </c>
      <c r="Y75" s="15">
        <f>IF(SSAC="Y",0,836353)</f>
        <v>836353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IF(SSAC="Y",0,828997)</f>
        <v>828997</v>
      </c>
      <c r="AN75" s="16" t="s">
        <v>4255</v>
      </c>
      <c r="AO75" s="20">
        <v>1.0199929999999999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IF(SSAC="Y",0,809965)</f>
        <v>809965</v>
      </c>
      <c r="BD75" s="16" t="s">
        <v>4257</v>
      </c>
      <c r="BE75" s="20">
        <v>1.0450269999999999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IF(SSAC="Y",0,772309)</f>
        <v>772309</v>
      </c>
      <c r="BT75" s="16" t="s">
        <v>4259</v>
      </c>
      <c r="BU75" s="20">
        <v>1.0477339999999999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IF(SSAC="Y",0,716717)</f>
        <v>716717</v>
      </c>
      <c r="CJ75" s="16" t="s">
        <v>4261</v>
      </c>
      <c r="CK75" s="20">
        <v>1.093032</v>
      </c>
      <c r="CL75" s="16" t="s">
        <v>4329</v>
      </c>
      <c r="CM75" s="15">
        <f>SUM(A2L168C10)/A2L168C1</f>
        <v>836353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257240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257240</v>
      </c>
      <c r="X76" s="16" t="s">
        <v>4252</v>
      </c>
      <c r="Y76" s="15">
        <v>257370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277584</v>
      </c>
      <c r="AJ76" s="16" t="s">
        <v>4255</v>
      </c>
      <c r="AK76" s="20">
        <v>1.1356580000000001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315967</v>
      </c>
      <c r="AZ76" s="16" t="s">
        <v>4257</v>
      </c>
      <c r="BA76" s="20">
        <v>1.0266040000000001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291928</v>
      </c>
      <c r="BP76" s="16" t="s">
        <v>4259</v>
      </c>
      <c r="BQ76" s="20">
        <v>0.99382610000000005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257926</v>
      </c>
      <c r="CF76" s="16" t="s">
        <v>4261</v>
      </c>
      <c r="CG76" s="20">
        <v>1.1338299999999999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257240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41197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41197</v>
      </c>
      <c r="X77" s="16" t="s">
        <v>4252</v>
      </c>
      <c r="Y77" s="15">
        <v>41197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39040</v>
      </c>
      <c r="AJ77" s="16" t="s">
        <v>4255</v>
      </c>
      <c r="AK77" s="20">
        <v>1.1356580000000001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37296</v>
      </c>
      <c r="AZ77" s="16" t="s">
        <v>4257</v>
      </c>
      <c r="BA77" s="20">
        <v>1.0266040000000001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35633</v>
      </c>
      <c r="BP77" s="16" t="s">
        <v>4259</v>
      </c>
      <c r="BQ77" s="20">
        <v>0.99382610000000005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37187</v>
      </c>
      <c r="CF77" s="16" t="s">
        <v>4261</v>
      </c>
      <c r="CG77" s="20">
        <v>1.1338299999999999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41197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580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580</v>
      </c>
      <c r="X78" s="16" t="s">
        <v>4252</v>
      </c>
      <c r="Y78" s="15">
        <v>580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579</v>
      </c>
      <c r="AJ78" s="16" t="s">
        <v>4255</v>
      </c>
      <c r="AK78" s="20">
        <v>1.1356580000000001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595</v>
      </c>
      <c r="AZ78" s="16" t="s">
        <v>4257</v>
      </c>
      <c r="BA78" s="20">
        <v>1.0266040000000001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553</v>
      </c>
      <c r="BP78" s="16" t="s">
        <v>4259</v>
      </c>
      <c r="BQ78" s="20">
        <v>0.99382610000000005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568</v>
      </c>
      <c r="CF78" s="16" t="s">
        <v>4261</v>
      </c>
      <c r="CG78" s="20">
        <v>1.1338299999999999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580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86033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86033</v>
      </c>
      <c r="X79" s="16" t="s">
        <v>4252</v>
      </c>
      <c r="Y79" s="15">
        <v>86033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95002</v>
      </c>
      <c r="AJ79" s="16" t="s">
        <v>4255</v>
      </c>
      <c r="AK79" s="20">
        <v>1.1356580000000001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102376</v>
      </c>
      <c r="AZ79" s="16" t="s">
        <v>4257</v>
      </c>
      <c r="BA79" s="20">
        <v>1.0266040000000001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100502</v>
      </c>
      <c r="BP79" s="16" t="s">
        <v>4259</v>
      </c>
      <c r="BQ79" s="20">
        <v>0.99382610000000005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99456</v>
      </c>
      <c r="CF79" s="16" t="s">
        <v>4261</v>
      </c>
      <c r="CG79" s="20">
        <v>1.1338299999999999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86033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12633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12633</v>
      </c>
      <c r="X80" s="16" t="s">
        <v>4252</v>
      </c>
      <c r="Y80" s="15">
        <v>12633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11850</v>
      </c>
      <c r="AJ80" s="16" t="s">
        <v>4255</v>
      </c>
      <c r="AK80" s="20">
        <v>1.1356580000000001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9848</v>
      </c>
      <c r="AZ80" s="16" t="s">
        <v>4257</v>
      </c>
      <c r="BA80" s="20">
        <v>1.0266040000000001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11566</v>
      </c>
      <c r="BP80" s="16" t="s">
        <v>4259</v>
      </c>
      <c r="BQ80" s="20">
        <v>0.99382610000000005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10928</v>
      </c>
      <c r="CF80" s="16" t="s">
        <v>4261</v>
      </c>
      <c r="CG80" s="20">
        <v>1.1338299999999999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12633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83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83</v>
      </c>
      <c r="X81" s="16" t="s">
        <v>4252</v>
      </c>
      <c r="Y81" s="15">
        <v>83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81</v>
      </c>
      <c r="AJ81" s="16" t="s">
        <v>4255</v>
      </c>
      <c r="AK81" s="20">
        <v>1.1356580000000001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81</v>
      </c>
      <c r="AZ81" s="16" t="s">
        <v>4257</v>
      </c>
      <c r="BA81" s="20">
        <v>1.0266040000000001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77</v>
      </c>
      <c r="BP81" s="16" t="s">
        <v>4259</v>
      </c>
      <c r="BQ81" s="20">
        <v>0.99382610000000005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75</v>
      </c>
      <c r="CF81" s="16" t="s">
        <v>4261</v>
      </c>
      <c r="CG81" s="20">
        <v>1.1338299999999999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83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IF(SSAC="Y",0,3854)</f>
        <v>3854</v>
      </c>
      <c r="H82" s="16" t="s">
        <v>4253</v>
      </c>
      <c r="I82" s="20">
        <v>1</v>
      </c>
      <c r="J82" s="16" t="s">
        <v>4252</v>
      </c>
      <c r="K82" s="15">
        <f>IF(SSAC="Y",0,2288)</f>
        <v>2288</v>
      </c>
      <c r="L82" s="16" t="s">
        <v>4253</v>
      </c>
      <c r="M82" s="20">
        <v>1</v>
      </c>
      <c r="N82" s="16" t="s">
        <v>4252</v>
      </c>
      <c r="O82" s="15">
        <f>IF(SSAC="Y",0,12326)</f>
        <v>12326</v>
      </c>
      <c r="P82" s="16" t="s">
        <v>4253</v>
      </c>
      <c r="Q82" s="20">
        <v>1</v>
      </c>
      <c r="R82" s="16" t="s">
        <v>4252</v>
      </c>
      <c r="S82" s="15">
        <f>IF(SSAC="Y",0,5388)</f>
        <v>5388</v>
      </c>
      <c r="T82" s="16" t="s">
        <v>4253</v>
      </c>
      <c r="U82" s="20">
        <v>1</v>
      </c>
      <c r="V82" s="16" t="s">
        <v>4252</v>
      </c>
      <c r="W82" s="15">
        <f>IF(SSAC="Y",0,23856)</f>
        <v>23856</v>
      </c>
      <c r="X82" s="16" t="s">
        <v>4252</v>
      </c>
      <c r="Y82" s="15">
        <f>IF(SSAC="Y",0,23856)</f>
        <v>23856</v>
      </c>
      <c r="Z82" s="16" t="s">
        <v>4254</v>
      </c>
      <c r="AA82" s="15">
        <f>IF(SSAC="Y",0,2028)</f>
        <v>2028</v>
      </c>
      <c r="AB82" s="16" t="s">
        <v>4255</v>
      </c>
      <c r="AC82" s="20">
        <v>1.0185249999999999</v>
      </c>
      <c r="AD82" s="16" t="s">
        <v>4254</v>
      </c>
      <c r="AE82" s="15">
        <f>IF(SSAC="Y",0,4014)</f>
        <v>4014</v>
      </c>
      <c r="AF82" s="16" t="s">
        <v>4255</v>
      </c>
      <c r="AG82" s="20">
        <v>1.029083</v>
      </c>
      <c r="AH82" s="16" t="s">
        <v>4254</v>
      </c>
      <c r="AI82" s="15">
        <f>IF(SSAC="Y",0,7377)</f>
        <v>7377</v>
      </c>
      <c r="AJ82" s="16" t="s">
        <v>4255</v>
      </c>
      <c r="AK82" s="20">
        <v>1.1356580000000001</v>
      </c>
      <c r="AL82" s="16" t="s">
        <v>4254</v>
      </c>
      <c r="AM82" s="15">
        <f>IF(SSAC="Y",0,5707)</f>
        <v>5707</v>
      </c>
      <c r="AN82" s="16" t="s">
        <v>4255</v>
      </c>
      <c r="AO82" s="20">
        <v>1.0199929999999999</v>
      </c>
      <c r="AP82" s="16" t="s">
        <v>4256</v>
      </c>
      <c r="AQ82" s="15">
        <f>IF(SSAC="Y",0,2997)</f>
        <v>2997</v>
      </c>
      <c r="AR82" s="16" t="s">
        <v>4257</v>
      </c>
      <c r="AS82" s="20">
        <v>1.050298</v>
      </c>
      <c r="AT82" s="16" t="s">
        <v>4256</v>
      </c>
      <c r="AU82" s="15">
        <f>IF(SSAC="Y",0,5193)</f>
        <v>5193</v>
      </c>
      <c r="AV82" s="16" t="s">
        <v>4257</v>
      </c>
      <c r="AW82" s="20">
        <v>1.0107120000000001</v>
      </c>
      <c r="AX82" s="16" t="s">
        <v>4256</v>
      </c>
      <c r="AY82" s="15">
        <f>IF(SSAC="Y",0,6606)</f>
        <v>6606</v>
      </c>
      <c r="AZ82" s="16" t="s">
        <v>4257</v>
      </c>
      <c r="BA82" s="20">
        <v>1.0266040000000001</v>
      </c>
      <c r="BB82" s="16" t="s">
        <v>4256</v>
      </c>
      <c r="BC82" s="15">
        <f>IF(SSAC="Y",0,5545)</f>
        <v>5545</v>
      </c>
      <c r="BD82" s="16" t="s">
        <v>4257</v>
      </c>
      <c r="BE82" s="20">
        <v>1.0450269999999999</v>
      </c>
      <c r="BF82" s="16" t="s">
        <v>4258</v>
      </c>
      <c r="BG82" s="15">
        <f>IF(SSAC="Y",0,2022)</f>
        <v>2022</v>
      </c>
      <c r="BH82" s="16" t="s">
        <v>4259</v>
      </c>
      <c r="BI82" s="20">
        <v>1.0495620000000001</v>
      </c>
      <c r="BJ82" s="16" t="s">
        <v>4258</v>
      </c>
      <c r="BK82" s="15">
        <f>IF(SSAC="Y",0,9248)</f>
        <v>9248</v>
      </c>
      <c r="BL82" s="16" t="s">
        <v>4259</v>
      </c>
      <c r="BM82" s="20">
        <v>1.0368919999999999</v>
      </c>
      <c r="BN82" s="16" t="s">
        <v>4258</v>
      </c>
      <c r="BO82" s="15">
        <f>IF(SSAC="Y",0,6454)</f>
        <v>6454</v>
      </c>
      <c r="BP82" s="16" t="s">
        <v>4259</v>
      </c>
      <c r="BQ82" s="20">
        <v>0.99382610000000005</v>
      </c>
      <c r="BR82" s="16" t="s">
        <v>4258</v>
      </c>
      <c r="BS82" s="15">
        <f>IF(SSAC="Y",0,5983)</f>
        <v>5983</v>
      </c>
      <c r="BT82" s="16" t="s">
        <v>4259</v>
      </c>
      <c r="BU82" s="20">
        <v>1.0477339999999999</v>
      </c>
      <c r="BV82" s="16" t="s">
        <v>4260</v>
      </c>
      <c r="BW82" s="15">
        <f>IF(SSAC="Y",0,2167)</f>
        <v>2167</v>
      </c>
      <c r="BX82" s="16" t="s">
        <v>4261</v>
      </c>
      <c r="BY82" s="20">
        <v>1.0960129999999999</v>
      </c>
      <c r="BZ82" s="16" t="s">
        <v>4260</v>
      </c>
      <c r="CA82" s="15">
        <f>IF(SSAC="Y",0,17987)</f>
        <v>17987</v>
      </c>
      <c r="CB82" s="16" t="s">
        <v>4261</v>
      </c>
      <c r="CC82" s="20">
        <v>1.073693</v>
      </c>
      <c r="CD82" s="16" t="s">
        <v>4260</v>
      </c>
      <c r="CE82" s="15">
        <f>IF(SSAC="Y",0,12998)</f>
        <v>12998</v>
      </c>
      <c r="CF82" s="16" t="s">
        <v>4261</v>
      </c>
      <c r="CG82" s="20">
        <v>1.1338299999999999</v>
      </c>
      <c r="CH82" s="16" t="s">
        <v>4260</v>
      </c>
      <c r="CI82" s="15">
        <f>IF(SSAC="Y",0,7644)</f>
        <v>7644</v>
      </c>
      <c r="CJ82" s="16" t="s">
        <v>4261</v>
      </c>
      <c r="CK82" s="20">
        <v>1.093032</v>
      </c>
      <c r="CL82" s="16" t="s">
        <v>4336</v>
      </c>
      <c r="CM82" s="15">
        <f>SUM(A2L175C10)/A2L175C1</f>
        <v>23856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24</v>
      </c>
      <c r="H85" s="16" t="s">
        <v>4253</v>
      </c>
      <c r="I85" s="20">
        <v>1</v>
      </c>
      <c r="J85" s="16" t="s">
        <v>4252</v>
      </c>
      <c r="K85" s="15">
        <v>434</v>
      </c>
      <c r="L85" s="16" t="s">
        <v>4253</v>
      </c>
      <c r="M85" s="20">
        <v>1</v>
      </c>
      <c r="N85" s="16" t="s">
        <v>4252</v>
      </c>
      <c r="O85" s="15">
        <v>4211</v>
      </c>
      <c r="P85" s="16" t="s">
        <v>4253</v>
      </c>
      <c r="Q85" s="20">
        <v>1</v>
      </c>
      <c r="R85" s="16" t="s">
        <v>4252</v>
      </c>
      <c r="S85" s="15">
        <v>743</v>
      </c>
      <c r="T85" s="16" t="s">
        <v>4253</v>
      </c>
      <c r="U85" s="20">
        <v>1</v>
      </c>
      <c r="V85" s="16" t="s">
        <v>4252</v>
      </c>
      <c r="W85" s="15">
        <v>5412</v>
      </c>
      <c r="X85" s="16" t="s">
        <v>4252</v>
      </c>
      <c r="Y85" s="15">
        <v>5412</v>
      </c>
      <c r="Z85" s="16" t="s">
        <v>4254</v>
      </c>
      <c r="AA85" s="15">
        <v>185</v>
      </c>
      <c r="AB85" s="16" t="s">
        <v>4255</v>
      </c>
      <c r="AC85" s="20">
        <v>1.0185249999999999</v>
      </c>
      <c r="AD85" s="16" t="s">
        <v>4254</v>
      </c>
      <c r="AE85" s="15">
        <v>308</v>
      </c>
      <c r="AF85" s="16" t="s">
        <v>4255</v>
      </c>
      <c r="AG85" s="20">
        <v>1.029083</v>
      </c>
      <c r="AH85" s="16" t="s">
        <v>4254</v>
      </c>
      <c r="AI85" s="15">
        <v>3453</v>
      </c>
      <c r="AJ85" s="16" t="s">
        <v>4255</v>
      </c>
      <c r="AK85" s="20">
        <v>1.1356580000000001</v>
      </c>
      <c r="AL85" s="16" t="s">
        <v>4254</v>
      </c>
      <c r="AM85" s="15">
        <v>727</v>
      </c>
      <c r="AN85" s="16" t="s">
        <v>4255</v>
      </c>
      <c r="AO85" s="20">
        <v>1.0199929999999999</v>
      </c>
      <c r="AP85" s="16" t="s">
        <v>4256</v>
      </c>
      <c r="AQ85" s="15">
        <v>232</v>
      </c>
      <c r="AR85" s="16" t="s">
        <v>4257</v>
      </c>
      <c r="AS85" s="20">
        <v>1.050298</v>
      </c>
      <c r="AT85" s="16" t="s">
        <v>4256</v>
      </c>
      <c r="AU85" s="15">
        <v>371</v>
      </c>
      <c r="AV85" s="16" t="s">
        <v>4257</v>
      </c>
      <c r="AW85" s="20">
        <v>1.0107120000000001</v>
      </c>
      <c r="AX85" s="16" t="s">
        <v>4256</v>
      </c>
      <c r="AY85" s="15">
        <v>6650</v>
      </c>
      <c r="AZ85" s="16" t="s">
        <v>4257</v>
      </c>
      <c r="BA85" s="20">
        <v>1.0266040000000001</v>
      </c>
      <c r="BB85" s="16" t="s">
        <v>4256</v>
      </c>
      <c r="BC85" s="15">
        <v>737</v>
      </c>
      <c r="BD85" s="16" t="s">
        <v>4257</v>
      </c>
      <c r="BE85" s="20">
        <v>1.0450269999999999</v>
      </c>
      <c r="BF85" s="16" t="s">
        <v>4258</v>
      </c>
      <c r="BG85" s="15">
        <v>243</v>
      </c>
      <c r="BH85" s="16" t="s">
        <v>4259</v>
      </c>
      <c r="BI85" s="20">
        <v>1.0495620000000001</v>
      </c>
      <c r="BJ85" s="16" t="s">
        <v>4258</v>
      </c>
      <c r="BK85" s="15">
        <v>364</v>
      </c>
      <c r="BL85" s="16" t="s">
        <v>4259</v>
      </c>
      <c r="BM85" s="20">
        <v>1.0368919999999999</v>
      </c>
      <c r="BN85" s="16" t="s">
        <v>4258</v>
      </c>
      <c r="BO85" s="15">
        <v>7204</v>
      </c>
      <c r="BP85" s="16" t="s">
        <v>4259</v>
      </c>
      <c r="BQ85" s="20">
        <v>0.99382610000000005</v>
      </c>
      <c r="BR85" s="16" t="s">
        <v>4258</v>
      </c>
      <c r="BS85" s="15">
        <v>746</v>
      </c>
      <c r="BT85" s="16" t="s">
        <v>4259</v>
      </c>
      <c r="BU85" s="20">
        <v>1.0477339999999999</v>
      </c>
      <c r="BV85" s="16" t="s">
        <v>4260</v>
      </c>
      <c r="BW85" s="15">
        <v>179</v>
      </c>
      <c r="BX85" s="16" t="s">
        <v>4261</v>
      </c>
      <c r="BY85" s="20">
        <v>1.0960129999999999</v>
      </c>
      <c r="BZ85" s="16" t="s">
        <v>4260</v>
      </c>
      <c r="CA85" s="15">
        <v>459</v>
      </c>
      <c r="CB85" s="16" t="s">
        <v>4261</v>
      </c>
      <c r="CC85" s="20">
        <v>1.073693</v>
      </c>
      <c r="CD85" s="16" t="s">
        <v>4260</v>
      </c>
      <c r="CE85" s="15">
        <v>6661</v>
      </c>
      <c r="CF85" s="16" t="s">
        <v>4261</v>
      </c>
      <c r="CG85" s="20">
        <v>1.1338299999999999</v>
      </c>
      <c r="CH85" s="16" t="s">
        <v>4260</v>
      </c>
      <c r="CI85" s="15">
        <v>737</v>
      </c>
      <c r="CJ85" s="16" t="s">
        <v>4261</v>
      </c>
      <c r="CK85" s="20">
        <v>1.093032</v>
      </c>
      <c r="CL85" s="16" t="s">
        <v>4339</v>
      </c>
      <c r="CM85" s="15">
        <f>SUM(A2L178C10)/A2L178C1</f>
        <v>5412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</v>
      </c>
      <c r="H86" s="16" t="s">
        <v>4253</v>
      </c>
      <c r="I86" s="20">
        <v>1</v>
      </c>
      <c r="J86" s="16" t="s">
        <v>4252</v>
      </c>
      <c r="K86" s="15">
        <v>100</v>
      </c>
      <c r="L86" s="16" t="s">
        <v>4253</v>
      </c>
      <c r="M86" s="20">
        <v>1</v>
      </c>
      <c r="N86" s="16" t="s">
        <v>4252</v>
      </c>
      <c r="O86" s="15">
        <v>1163</v>
      </c>
      <c r="P86" s="16" t="s">
        <v>4253</v>
      </c>
      <c r="Q86" s="20">
        <v>1</v>
      </c>
      <c r="R86" s="16" t="s">
        <v>4252</v>
      </c>
      <c r="S86" s="15">
        <v>226</v>
      </c>
      <c r="T86" s="16" t="s">
        <v>4253</v>
      </c>
      <c r="U86" s="20">
        <v>1</v>
      </c>
      <c r="V86" s="16" t="s">
        <v>4252</v>
      </c>
      <c r="W86" s="15">
        <v>1491</v>
      </c>
      <c r="X86" s="16" t="s">
        <v>4252</v>
      </c>
      <c r="Y86" s="15">
        <v>1491</v>
      </c>
      <c r="Z86" s="16" t="s">
        <v>4254</v>
      </c>
      <c r="AA86" s="15">
        <v>15</v>
      </c>
      <c r="AB86" s="16" t="s">
        <v>4255</v>
      </c>
      <c r="AC86" s="20">
        <v>1.0185249999999999</v>
      </c>
      <c r="AD86" s="16" t="s">
        <v>4254</v>
      </c>
      <c r="AE86" s="15">
        <v>90</v>
      </c>
      <c r="AF86" s="16" t="s">
        <v>4255</v>
      </c>
      <c r="AG86" s="20">
        <v>1.029083</v>
      </c>
      <c r="AH86" s="16" t="s">
        <v>4254</v>
      </c>
      <c r="AI86" s="15">
        <v>1196</v>
      </c>
      <c r="AJ86" s="16" t="s">
        <v>4255</v>
      </c>
      <c r="AK86" s="20">
        <v>1.1356580000000001</v>
      </c>
      <c r="AL86" s="16" t="s">
        <v>4254</v>
      </c>
      <c r="AM86" s="15">
        <v>232</v>
      </c>
      <c r="AN86" s="16" t="s">
        <v>4255</v>
      </c>
      <c r="AO86" s="20">
        <v>1.0199929999999999</v>
      </c>
      <c r="AP86" s="16" t="s">
        <v>4256</v>
      </c>
      <c r="AQ86" s="15">
        <v>44</v>
      </c>
      <c r="AR86" s="16" t="s">
        <v>4257</v>
      </c>
      <c r="AS86" s="20">
        <v>1.050298</v>
      </c>
      <c r="AT86" s="16" t="s">
        <v>4256</v>
      </c>
      <c r="AU86" s="15">
        <v>114</v>
      </c>
      <c r="AV86" s="16" t="s">
        <v>4257</v>
      </c>
      <c r="AW86" s="20">
        <v>1.0107120000000001</v>
      </c>
      <c r="AX86" s="16" t="s">
        <v>4256</v>
      </c>
      <c r="AY86" s="15">
        <v>2334</v>
      </c>
      <c r="AZ86" s="16" t="s">
        <v>4257</v>
      </c>
      <c r="BA86" s="20">
        <v>1.0266040000000001</v>
      </c>
      <c r="BB86" s="16" t="s">
        <v>4256</v>
      </c>
      <c r="BC86" s="15">
        <v>234</v>
      </c>
      <c r="BD86" s="16" t="s">
        <v>4257</v>
      </c>
      <c r="BE86" s="20">
        <v>1.0450269999999999</v>
      </c>
      <c r="BF86" s="16" t="s">
        <v>4258</v>
      </c>
      <c r="BG86" s="15">
        <v>25</v>
      </c>
      <c r="BH86" s="16" t="s">
        <v>4259</v>
      </c>
      <c r="BI86" s="20">
        <v>1.0495620000000001</v>
      </c>
      <c r="BJ86" s="16" t="s">
        <v>4258</v>
      </c>
      <c r="BK86" s="15">
        <v>94</v>
      </c>
      <c r="BL86" s="16" t="s">
        <v>4259</v>
      </c>
      <c r="BM86" s="20">
        <v>1.0368919999999999</v>
      </c>
      <c r="BN86" s="16" t="s">
        <v>4258</v>
      </c>
      <c r="BO86" s="15">
        <v>2425</v>
      </c>
      <c r="BP86" s="16" t="s">
        <v>4259</v>
      </c>
      <c r="BQ86" s="20">
        <v>0.99382610000000005</v>
      </c>
      <c r="BR86" s="16" t="s">
        <v>4258</v>
      </c>
      <c r="BS86" s="15">
        <v>237</v>
      </c>
      <c r="BT86" s="16" t="s">
        <v>4259</v>
      </c>
      <c r="BU86" s="20">
        <v>1.0477339999999999</v>
      </c>
      <c r="BV86" s="16" t="s">
        <v>4260</v>
      </c>
      <c r="BW86" s="15">
        <v>44</v>
      </c>
      <c r="BX86" s="16" t="s">
        <v>4261</v>
      </c>
      <c r="BY86" s="20">
        <v>1.0960129999999999</v>
      </c>
      <c r="BZ86" s="16" t="s">
        <v>4260</v>
      </c>
      <c r="CA86" s="15">
        <v>111</v>
      </c>
      <c r="CB86" s="16" t="s">
        <v>4261</v>
      </c>
      <c r="CC86" s="20">
        <v>1.073693</v>
      </c>
      <c r="CD86" s="16" t="s">
        <v>4260</v>
      </c>
      <c r="CE86" s="15">
        <v>2190</v>
      </c>
      <c r="CF86" s="16" t="s">
        <v>4261</v>
      </c>
      <c r="CG86" s="20">
        <v>1.1338299999999999</v>
      </c>
      <c r="CH86" s="16" t="s">
        <v>4260</v>
      </c>
      <c r="CI86" s="15">
        <v>308</v>
      </c>
      <c r="CJ86" s="16" t="s">
        <v>4261</v>
      </c>
      <c r="CK86" s="20">
        <v>1.093032</v>
      </c>
      <c r="CL86" s="16" t="s">
        <v>4340</v>
      </c>
      <c r="CM86" s="15">
        <f>SUM(A2L179C10)/A2L179C1</f>
        <v>1491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307</v>
      </c>
      <c r="H87" s="16" t="s">
        <v>4253</v>
      </c>
      <c r="I87" s="20">
        <v>1</v>
      </c>
      <c r="J87" s="16" t="s">
        <v>4252</v>
      </c>
      <c r="K87" s="15">
        <v>592</v>
      </c>
      <c r="L87" s="16" t="s">
        <v>4253</v>
      </c>
      <c r="M87" s="20">
        <v>1</v>
      </c>
      <c r="N87" s="16" t="s">
        <v>4252</v>
      </c>
      <c r="O87" s="15">
        <v>19000</v>
      </c>
      <c r="P87" s="16" t="s">
        <v>4253</v>
      </c>
      <c r="Q87" s="20">
        <v>1</v>
      </c>
      <c r="R87" s="16" t="s">
        <v>4252</v>
      </c>
      <c r="S87" s="15">
        <v>568</v>
      </c>
      <c r="T87" s="16" t="s">
        <v>4253</v>
      </c>
      <c r="U87" s="20">
        <v>1</v>
      </c>
      <c r="V87" s="16" t="s">
        <v>4252</v>
      </c>
      <c r="W87" s="15">
        <v>20467</v>
      </c>
      <c r="X87" s="16" t="s">
        <v>4252</v>
      </c>
      <c r="Y87" s="15">
        <v>20472</v>
      </c>
      <c r="Z87" s="16" t="s">
        <v>4254</v>
      </c>
      <c r="AA87" s="15">
        <v>187</v>
      </c>
      <c r="AB87" s="16" t="s">
        <v>4255</v>
      </c>
      <c r="AC87" s="20">
        <v>1.0185249999999999</v>
      </c>
      <c r="AD87" s="16" t="s">
        <v>4254</v>
      </c>
      <c r="AE87" s="15">
        <v>812</v>
      </c>
      <c r="AF87" s="16" t="s">
        <v>4255</v>
      </c>
      <c r="AG87" s="20">
        <v>1.029083</v>
      </c>
      <c r="AH87" s="16" t="s">
        <v>4254</v>
      </c>
      <c r="AI87" s="15">
        <v>13682</v>
      </c>
      <c r="AJ87" s="16" t="s">
        <v>4255</v>
      </c>
      <c r="AK87" s="20">
        <v>1.1356580000000001</v>
      </c>
      <c r="AL87" s="16" t="s">
        <v>4254</v>
      </c>
      <c r="AM87" s="15">
        <v>279070</v>
      </c>
      <c r="AN87" s="16" t="s">
        <v>4255</v>
      </c>
      <c r="AO87" s="20">
        <v>1.0199929999999999</v>
      </c>
      <c r="AP87" s="16" t="s">
        <v>4256</v>
      </c>
      <c r="AQ87" s="15">
        <v>464</v>
      </c>
      <c r="AR87" s="16" t="s">
        <v>4257</v>
      </c>
      <c r="AS87" s="20">
        <v>1.050298</v>
      </c>
      <c r="AT87" s="16" t="s">
        <v>4256</v>
      </c>
      <c r="AU87" s="15">
        <v>1894</v>
      </c>
      <c r="AV87" s="16" t="s">
        <v>4257</v>
      </c>
      <c r="AW87" s="20">
        <v>1.0107120000000001</v>
      </c>
      <c r="AX87" s="16" t="s">
        <v>4256</v>
      </c>
      <c r="AY87" s="15">
        <v>20392</v>
      </c>
      <c r="AZ87" s="16" t="s">
        <v>4257</v>
      </c>
      <c r="BA87" s="20">
        <v>1.0266040000000001</v>
      </c>
      <c r="BB87" s="16" t="s">
        <v>4256</v>
      </c>
      <c r="BC87" s="15">
        <v>4357</v>
      </c>
      <c r="BD87" s="16" t="s">
        <v>4257</v>
      </c>
      <c r="BE87" s="20">
        <v>1.0450269999999999</v>
      </c>
      <c r="BF87" s="16" t="s">
        <v>4258</v>
      </c>
      <c r="BG87" s="15">
        <v>685</v>
      </c>
      <c r="BH87" s="16" t="s">
        <v>4259</v>
      </c>
      <c r="BI87" s="20">
        <v>1.0495620000000001</v>
      </c>
      <c r="BJ87" s="16" t="s">
        <v>4258</v>
      </c>
      <c r="BK87" s="15">
        <v>2172</v>
      </c>
      <c r="BL87" s="16" t="s">
        <v>4259</v>
      </c>
      <c r="BM87" s="20">
        <v>1.0368919999999999</v>
      </c>
      <c r="BN87" s="16" t="s">
        <v>4258</v>
      </c>
      <c r="BO87" s="15">
        <v>15964</v>
      </c>
      <c r="BP87" s="16" t="s">
        <v>4259</v>
      </c>
      <c r="BQ87" s="20">
        <v>0.99382610000000005</v>
      </c>
      <c r="BR87" s="16" t="s">
        <v>4258</v>
      </c>
      <c r="BS87" s="15">
        <v>5973</v>
      </c>
      <c r="BT87" s="16" t="s">
        <v>4259</v>
      </c>
      <c r="BU87" s="20">
        <v>1.0477339999999999</v>
      </c>
      <c r="BV87" s="16" t="s">
        <v>4260</v>
      </c>
      <c r="BW87" s="15">
        <v>971</v>
      </c>
      <c r="BX87" s="16" t="s">
        <v>4261</v>
      </c>
      <c r="BY87" s="20">
        <v>1.0960129999999999</v>
      </c>
      <c r="BZ87" s="16" t="s">
        <v>4260</v>
      </c>
      <c r="CA87" s="15">
        <v>1680</v>
      </c>
      <c r="CB87" s="16" t="s">
        <v>4261</v>
      </c>
      <c r="CC87" s="20">
        <v>1.073693</v>
      </c>
      <c r="CD87" s="16" t="s">
        <v>4260</v>
      </c>
      <c r="CE87" s="15">
        <v>17291</v>
      </c>
      <c r="CF87" s="16" t="s">
        <v>4261</v>
      </c>
      <c r="CG87" s="20">
        <v>1.1338299999999999</v>
      </c>
      <c r="CH87" s="16" t="s">
        <v>4260</v>
      </c>
      <c r="CI87" s="15">
        <v>4384</v>
      </c>
      <c r="CJ87" s="16" t="s">
        <v>4261</v>
      </c>
      <c r="CK87" s="20">
        <v>1.093032</v>
      </c>
      <c r="CL87" s="16" t="s">
        <v>4341</v>
      </c>
      <c r="CM87" s="15">
        <f>SUM(A2L180C10)/A2L180C1</f>
        <v>20467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1113394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361581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924195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4302504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6701674</v>
      </c>
      <c r="X88" s="16" t="s">
        <v>4347</v>
      </c>
      <c r="Y88" s="17">
        <f>SUM(A2L101C11:A2L180C11)-2*(SUM(A2L151C11:A2L153C11)+SUM(A2L157C11:A2L159C11)+SUM(A2L163C11:A2L165C11)+SUM(A2L172C11:A2L174C11))</f>
        <v>6755003</v>
      </c>
      <c r="Z88" s="16" t="s">
        <v>4348</v>
      </c>
      <c r="AA88" s="17">
        <f>SUM(A2L101C12:A2L180C12)-2*(SUM(A2L151C12:A2L153C12)+SUM(A2L157C12:A2L159C12)+SUM(A2L163C12:A2L165C12)+SUM(A2L172C12:A2L174C12))</f>
        <v>1046255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317736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919303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4455598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1118398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373855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1013992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4195405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1136700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421551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995081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4119311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1120821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383000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879741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3973107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6847179.1748565203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3E873-BF2A-4F8F-8154-345A5EE43627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29159</v>
      </c>
      <c r="H8" s="16" t="s">
        <v>4253</v>
      </c>
      <c r="I8" s="20">
        <v>1</v>
      </c>
      <c r="J8" s="16" t="s">
        <v>4252</v>
      </c>
      <c r="K8" s="15">
        <v>14087</v>
      </c>
      <c r="L8" s="16" t="s">
        <v>4253</v>
      </c>
      <c r="M8" s="20">
        <v>1</v>
      </c>
      <c r="N8" s="16" t="s">
        <v>4252</v>
      </c>
      <c r="O8" s="15">
        <v>194333</v>
      </c>
      <c r="P8" s="16" t="s">
        <v>4253</v>
      </c>
      <c r="Q8" s="20">
        <v>1</v>
      </c>
      <c r="R8" s="16" t="s">
        <v>4252</v>
      </c>
      <c r="S8" s="15">
        <v>8693</v>
      </c>
      <c r="T8" s="16" t="s">
        <v>4253</v>
      </c>
      <c r="U8" s="20">
        <v>1</v>
      </c>
      <c r="V8" s="16" t="s">
        <v>4252</v>
      </c>
      <c r="W8" s="15">
        <v>246272</v>
      </c>
      <c r="X8" s="16" t="s">
        <v>4252</v>
      </c>
      <c r="Y8" s="15">
        <v>249320</v>
      </c>
      <c r="Z8" s="16" t="s">
        <v>4254</v>
      </c>
      <c r="AA8" s="15">
        <v>24419</v>
      </c>
      <c r="AB8" s="16" t="s">
        <v>4255</v>
      </c>
      <c r="AC8" s="20">
        <v>1.0185249999999999</v>
      </c>
      <c r="AD8" s="16" t="s">
        <v>4254</v>
      </c>
      <c r="AE8" s="15">
        <v>16097</v>
      </c>
      <c r="AF8" s="16" t="s">
        <v>4255</v>
      </c>
      <c r="AG8" s="20">
        <v>1.029083</v>
      </c>
      <c r="AH8" s="16" t="s">
        <v>4254</v>
      </c>
      <c r="AI8" s="15">
        <v>21844</v>
      </c>
      <c r="AJ8" s="16" t="s">
        <v>4255</v>
      </c>
      <c r="AK8" s="20">
        <v>1.1356580000000001</v>
      </c>
      <c r="AL8" s="16" t="s">
        <v>4254</v>
      </c>
      <c r="AM8" s="15">
        <v>7072</v>
      </c>
      <c r="AN8" s="16" t="s">
        <v>4255</v>
      </c>
      <c r="AO8" s="20">
        <v>1.0199929999999999</v>
      </c>
      <c r="AP8" s="16" t="s">
        <v>4256</v>
      </c>
      <c r="AQ8" s="15">
        <v>30544</v>
      </c>
      <c r="AR8" s="16" t="s">
        <v>4257</v>
      </c>
      <c r="AS8" s="20">
        <v>1.050298</v>
      </c>
      <c r="AT8" s="16" t="s">
        <v>4256</v>
      </c>
      <c r="AU8" s="15">
        <v>18765</v>
      </c>
      <c r="AV8" s="16" t="s">
        <v>4257</v>
      </c>
      <c r="AW8" s="20">
        <v>1.0107120000000001</v>
      </c>
      <c r="AX8" s="16" t="s">
        <v>4256</v>
      </c>
      <c r="AY8" s="15">
        <v>26028</v>
      </c>
      <c r="AZ8" s="16" t="s">
        <v>4257</v>
      </c>
      <c r="BA8" s="20">
        <v>1.0266040000000001</v>
      </c>
      <c r="BB8" s="16" t="s">
        <v>4256</v>
      </c>
      <c r="BC8" s="15">
        <v>11461</v>
      </c>
      <c r="BD8" s="16" t="s">
        <v>4257</v>
      </c>
      <c r="BE8" s="20">
        <v>1.0450269999999999</v>
      </c>
      <c r="BF8" s="16" t="s">
        <v>4258</v>
      </c>
      <c r="BG8" s="15">
        <v>28291</v>
      </c>
      <c r="BH8" s="16" t="s">
        <v>4259</v>
      </c>
      <c r="BI8" s="20">
        <v>1.0495620000000001</v>
      </c>
      <c r="BJ8" s="16" t="s">
        <v>4258</v>
      </c>
      <c r="BK8" s="15">
        <v>16250</v>
      </c>
      <c r="BL8" s="16" t="s">
        <v>4259</v>
      </c>
      <c r="BM8" s="20">
        <v>1.0368919999999999</v>
      </c>
      <c r="BN8" s="16" t="s">
        <v>4258</v>
      </c>
      <c r="BO8" s="15">
        <v>30734</v>
      </c>
      <c r="BP8" s="16" t="s">
        <v>4259</v>
      </c>
      <c r="BQ8" s="20">
        <v>0.99382610000000005</v>
      </c>
      <c r="BR8" s="16" t="s">
        <v>4258</v>
      </c>
      <c r="BS8" s="15">
        <v>15264</v>
      </c>
      <c r="BT8" s="16" t="s">
        <v>4259</v>
      </c>
      <c r="BU8" s="20">
        <v>1.0477339999999999</v>
      </c>
      <c r="BV8" s="16" t="s">
        <v>4260</v>
      </c>
      <c r="BW8" s="15">
        <v>35294</v>
      </c>
      <c r="BX8" s="16" t="s">
        <v>4261</v>
      </c>
      <c r="BY8" s="20">
        <v>1.0960129999999999</v>
      </c>
      <c r="BZ8" s="16" t="s">
        <v>4260</v>
      </c>
      <c r="CA8" s="15">
        <v>13666</v>
      </c>
      <c r="CB8" s="16" t="s">
        <v>4261</v>
      </c>
      <c r="CC8" s="20">
        <v>1.073693</v>
      </c>
      <c r="CD8" s="16" t="s">
        <v>4260</v>
      </c>
      <c r="CE8" s="15">
        <v>32999</v>
      </c>
      <c r="CF8" s="16" t="s">
        <v>4261</v>
      </c>
      <c r="CG8" s="20">
        <v>1.1338299999999999</v>
      </c>
      <c r="CH8" s="16" t="s">
        <v>4260</v>
      </c>
      <c r="CI8" s="15">
        <v>15068</v>
      </c>
      <c r="CJ8" s="16" t="s">
        <v>4261</v>
      </c>
      <c r="CK8" s="20">
        <v>1.093032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136491.01034166667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326899</v>
      </c>
      <c r="H9" s="16" t="s">
        <v>4253</v>
      </c>
      <c r="I9" s="20">
        <v>1</v>
      </c>
      <c r="J9" s="16" t="s">
        <v>4252</v>
      </c>
      <c r="K9" s="15">
        <v>501550</v>
      </c>
      <c r="L9" s="16" t="s">
        <v>4253</v>
      </c>
      <c r="M9" s="20">
        <v>1</v>
      </c>
      <c r="N9" s="16" t="s">
        <v>4252</v>
      </c>
      <c r="O9" s="15">
        <v>361236</v>
      </c>
      <c r="P9" s="16" t="s">
        <v>4253</v>
      </c>
      <c r="Q9" s="20">
        <v>1</v>
      </c>
      <c r="R9" s="16" t="s">
        <v>4252</v>
      </c>
      <c r="S9" s="15">
        <v>1127</v>
      </c>
      <c r="T9" s="16" t="s">
        <v>4253</v>
      </c>
      <c r="U9" s="20">
        <v>1</v>
      </c>
      <c r="V9" s="16" t="s">
        <v>4252</v>
      </c>
      <c r="W9" s="15">
        <v>1190812</v>
      </c>
      <c r="X9" s="16" t="s">
        <v>4252</v>
      </c>
      <c r="Y9" s="15">
        <v>1202324</v>
      </c>
      <c r="Z9" s="16" t="s">
        <v>4254</v>
      </c>
      <c r="AA9" s="15">
        <v>354460</v>
      </c>
      <c r="AB9" s="16" t="s">
        <v>4255</v>
      </c>
      <c r="AC9" s="20">
        <v>1.0185249999999999</v>
      </c>
      <c r="AD9" s="16" t="s">
        <v>4254</v>
      </c>
      <c r="AE9" s="15">
        <v>454077</v>
      </c>
      <c r="AF9" s="16" t="s">
        <v>4255</v>
      </c>
      <c r="AG9" s="20">
        <v>1.029083</v>
      </c>
      <c r="AH9" s="16" t="s">
        <v>4254</v>
      </c>
      <c r="AI9" s="15">
        <v>376038</v>
      </c>
      <c r="AJ9" s="16" t="s">
        <v>4255</v>
      </c>
      <c r="AK9" s="20">
        <v>1.1356580000000001</v>
      </c>
      <c r="AL9" s="16" t="s">
        <v>4254</v>
      </c>
      <c r="AM9" s="15">
        <v>1939</v>
      </c>
      <c r="AN9" s="16" t="s">
        <v>4255</v>
      </c>
      <c r="AO9" s="20">
        <v>1.0199929999999999</v>
      </c>
      <c r="AP9" s="16" t="s">
        <v>4256</v>
      </c>
      <c r="AQ9" s="15">
        <v>452137</v>
      </c>
      <c r="AR9" s="16" t="s">
        <v>4257</v>
      </c>
      <c r="AS9" s="20">
        <v>1.050298</v>
      </c>
      <c r="AT9" s="16" t="s">
        <v>4256</v>
      </c>
      <c r="AU9" s="15">
        <v>639554</v>
      </c>
      <c r="AV9" s="16" t="s">
        <v>4257</v>
      </c>
      <c r="AW9" s="20">
        <v>1.0107120000000001</v>
      </c>
      <c r="AX9" s="16" t="s">
        <v>4256</v>
      </c>
      <c r="AY9" s="15">
        <v>379344</v>
      </c>
      <c r="AZ9" s="16" t="s">
        <v>4257</v>
      </c>
      <c r="BA9" s="20">
        <v>1.0266040000000001</v>
      </c>
      <c r="BB9" s="16" t="s">
        <v>4256</v>
      </c>
      <c r="BC9" s="15">
        <v>2637</v>
      </c>
      <c r="BD9" s="16" t="s">
        <v>4257</v>
      </c>
      <c r="BE9" s="20">
        <v>1.0450269999999999</v>
      </c>
      <c r="BF9" s="16" t="s">
        <v>4258</v>
      </c>
      <c r="BG9" s="15">
        <v>478201</v>
      </c>
      <c r="BH9" s="16" t="s">
        <v>4259</v>
      </c>
      <c r="BI9" s="20">
        <v>1.0495620000000001</v>
      </c>
      <c r="BJ9" s="16" t="s">
        <v>4258</v>
      </c>
      <c r="BK9" s="15">
        <v>699954</v>
      </c>
      <c r="BL9" s="16" t="s">
        <v>4259</v>
      </c>
      <c r="BM9" s="20">
        <v>1.0368919999999999</v>
      </c>
      <c r="BN9" s="16" t="s">
        <v>4258</v>
      </c>
      <c r="BO9" s="15">
        <v>383773</v>
      </c>
      <c r="BP9" s="16" t="s">
        <v>4259</v>
      </c>
      <c r="BQ9" s="20">
        <v>0.99382610000000005</v>
      </c>
      <c r="BR9" s="16" t="s">
        <v>4258</v>
      </c>
      <c r="BS9" s="15">
        <v>2579</v>
      </c>
      <c r="BT9" s="16" t="s">
        <v>4259</v>
      </c>
      <c r="BU9" s="20">
        <v>1.0477339999999999</v>
      </c>
      <c r="BV9" s="16" t="s">
        <v>4260</v>
      </c>
      <c r="BW9" s="15">
        <v>429543</v>
      </c>
      <c r="BX9" s="16" t="s">
        <v>4261</v>
      </c>
      <c r="BY9" s="20">
        <v>1.0960129999999999</v>
      </c>
      <c r="BZ9" s="16" t="s">
        <v>4260</v>
      </c>
      <c r="CA9" s="15">
        <v>557607</v>
      </c>
      <c r="CB9" s="16" t="s">
        <v>4261</v>
      </c>
      <c r="CC9" s="20">
        <v>1.073693</v>
      </c>
      <c r="CD9" s="16" t="s">
        <v>4260</v>
      </c>
      <c r="CE9" s="15">
        <v>395436</v>
      </c>
      <c r="CF9" s="16" t="s">
        <v>4261</v>
      </c>
      <c r="CG9" s="20">
        <v>1.1338299999999999</v>
      </c>
      <c r="CH9" s="16" t="s">
        <v>4260</v>
      </c>
      <c r="CI9" s="15">
        <v>6115</v>
      </c>
      <c r="CJ9" s="16" t="s">
        <v>4261</v>
      </c>
      <c r="CK9" s="20">
        <v>1.093032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1320541.6385236667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383</v>
      </c>
      <c r="H10" s="16" t="s">
        <v>4253</v>
      </c>
      <c r="I10" s="20">
        <v>1</v>
      </c>
      <c r="J10" s="16" t="s">
        <v>4252</v>
      </c>
      <c r="K10" s="15">
        <v>3196</v>
      </c>
      <c r="L10" s="16" t="s">
        <v>4253</v>
      </c>
      <c r="M10" s="20">
        <v>1</v>
      </c>
      <c r="N10" s="16" t="s">
        <v>4252</v>
      </c>
      <c r="O10" s="15">
        <v>5430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9009</v>
      </c>
      <c r="X10" s="16" t="s">
        <v>4252</v>
      </c>
      <c r="Y10" s="15">
        <v>9009</v>
      </c>
      <c r="Z10" s="16" t="s">
        <v>4254</v>
      </c>
      <c r="AA10" s="15">
        <v>409</v>
      </c>
      <c r="AB10" s="16" t="s">
        <v>4255</v>
      </c>
      <c r="AC10" s="20">
        <v>1.0185249999999999</v>
      </c>
      <c r="AD10" s="16" t="s">
        <v>4254</v>
      </c>
      <c r="AE10" s="15">
        <v>2988</v>
      </c>
      <c r="AF10" s="16" t="s">
        <v>4255</v>
      </c>
      <c r="AG10" s="20">
        <v>1.029083</v>
      </c>
      <c r="AH10" s="16" t="s">
        <v>4254</v>
      </c>
      <c r="AI10" s="15">
        <v>4470</v>
      </c>
      <c r="AJ10" s="16" t="s">
        <v>4255</v>
      </c>
      <c r="AK10" s="20">
        <v>1.1356580000000001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441</v>
      </c>
      <c r="AR10" s="16" t="s">
        <v>4257</v>
      </c>
      <c r="AS10" s="20">
        <v>1.050298</v>
      </c>
      <c r="AT10" s="16" t="s">
        <v>4256</v>
      </c>
      <c r="AU10" s="15">
        <v>3799</v>
      </c>
      <c r="AV10" s="16" t="s">
        <v>4257</v>
      </c>
      <c r="AW10" s="20">
        <v>1.0107120000000001</v>
      </c>
      <c r="AX10" s="16" t="s">
        <v>4256</v>
      </c>
      <c r="AY10" s="15">
        <v>4654</v>
      </c>
      <c r="AZ10" s="16" t="s">
        <v>4257</v>
      </c>
      <c r="BA10" s="20">
        <v>1.0266040000000001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277</v>
      </c>
      <c r="BH10" s="16" t="s">
        <v>4259</v>
      </c>
      <c r="BI10" s="20">
        <v>1.0495620000000001</v>
      </c>
      <c r="BJ10" s="16" t="s">
        <v>4258</v>
      </c>
      <c r="BK10" s="15">
        <v>4272</v>
      </c>
      <c r="BL10" s="16" t="s">
        <v>4259</v>
      </c>
      <c r="BM10" s="20">
        <v>1.0368919999999999</v>
      </c>
      <c r="BN10" s="16" t="s">
        <v>4258</v>
      </c>
      <c r="BO10" s="15">
        <v>5330</v>
      </c>
      <c r="BP10" s="16" t="s">
        <v>4259</v>
      </c>
      <c r="BQ10" s="20">
        <v>0.99382610000000005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247</v>
      </c>
      <c r="BX10" s="16" t="s">
        <v>4261</v>
      </c>
      <c r="BY10" s="20">
        <v>1.0960129999999999</v>
      </c>
      <c r="BZ10" s="16" t="s">
        <v>4260</v>
      </c>
      <c r="CA10" s="15">
        <v>4558</v>
      </c>
      <c r="CB10" s="16" t="s">
        <v>4261</v>
      </c>
      <c r="CC10" s="20">
        <v>1.073693</v>
      </c>
      <c r="CD10" s="16" t="s">
        <v>4260</v>
      </c>
      <c r="CE10" s="15">
        <v>3865</v>
      </c>
      <c r="CF10" s="16" t="s">
        <v>4261</v>
      </c>
      <c r="CG10" s="20">
        <v>1.1338299999999999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8885.8531036666682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962</v>
      </c>
      <c r="H11" s="16" t="s">
        <v>4253</v>
      </c>
      <c r="I11" s="20">
        <v>1</v>
      </c>
      <c r="J11" s="16" t="s">
        <v>4252</v>
      </c>
      <c r="K11" s="15">
        <v>152</v>
      </c>
      <c r="L11" s="16" t="s">
        <v>4253</v>
      </c>
      <c r="M11" s="20">
        <v>1</v>
      </c>
      <c r="N11" s="16" t="s">
        <v>4252</v>
      </c>
      <c r="O11" s="15">
        <v>5378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6492</v>
      </c>
      <c r="X11" s="16" t="s">
        <v>4252</v>
      </c>
      <c r="Y11" s="15">
        <v>6492</v>
      </c>
      <c r="Z11" s="16" t="s">
        <v>4254</v>
      </c>
      <c r="AA11" s="15">
        <v>1278</v>
      </c>
      <c r="AB11" s="16" t="s">
        <v>4255</v>
      </c>
      <c r="AC11" s="20">
        <v>1.0185249999999999</v>
      </c>
      <c r="AD11" s="16" t="s">
        <v>4254</v>
      </c>
      <c r="AE11" s="15">
        <v>161</v>
      </c>
      <c r="AF11" s="16" t="s">
        <v>4255</v>
      </c>
      <c r="AG11" s="20">
        <v>1.029083</v>
      </c>
      <c r="AH11" s="16" t="s">
        <v>4254</v>
      </c>
      <c r="AI11" s="15">
        <v>1514</v>
      </c>
      <c r="AJ11" s="16" t="s">
        <v>4255</v>
      </c>
      <c r="AK11" s="20">
        <v>1.1356580000000001</v>
      </c>
      <c r="AL11" s="16" t="s">
        <v>4254</v>
      </c>
      <c r="AM11" s="15">
        <v>1</v>
      </c>
      <c r="AN11" s="16" t="s">
        <v>4255</v>
      </c>
      <c r="AO11" s="20">
        <v>1.0199929999999999</v>
      </c>
      <c r="AP11" s="16" t="s">
        <v>4256</v>
      </c>
      <c r="AQ11" s="15">
        <v>1262</v>
      </c>
      <c r="AR11" s="16" t="s">
        <v>4257</v>
      </c>
      <c r="AS11" s="20">
        <v>1.050298</v>
      </c>
      <c r="AT11" s="16" t="s">
        <v>4256</v>
      </c>
      <c r="AU11" s="15">
        <v>204</v>
      </c>
      <c r="AV11" s="16" t="s">
        <v>4257</v>
      </c>
      <c r="AW11" s="20">
        <v>1.0107120000000001</v>
      </c>
      <c r="AX11" s="16" t="s">
        <v>4256</v>
      </c>
      <c r="AY11" s="15">
        <v>727</v>
      </c>
      <c r="AZ11" s="16" t="s">
        <v>4257</v>
      </c>
      <c r="BA11" s="20">
        <v>1.0266040000000001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819</v>
      </c>
      <c r="BH11" s="16" t="s">
        <v>4259</v>
      </c>
      <c r="BI11" s="20">
        <v>1.0495620000000001</v>
      </c>
      <c r="BJ11" s="16" t="s">
        <v>4258</v>
      </c>
      <c r="BK11" s="15">
        <v>490</v>
      </c>
      <c r="BL11" s="16" t="s">
        <v>4259</v>
      </c>
      <c r="BM11" s="20">
        <v>1.0368919999999999</v>
      </c>
      <c r="BN11" s="16" t="s">
        <v>4258</v>
      </c>
      <c r="BO11" s="15">
        <v>720</v>
      </c>
      <c r="BP11" s="16" t="s">
        <v>4259</v>
      </c>
      <c r="BQ11" s="20">
        <v>0.99382610000000005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655</v>
      </c>
      <c r="BX11" s="16" t="s">
        <v>4261</v>
      </c>
      <c r="BY11" s="20">
        <v>1.0960129999999999</v>
      </c>
      <c r="BZ11" s="16" t="s">
        <v>4260</v>
      </c>
      <c r="CA11" s="15">
        <v>126</v>
      </c>
      <c r="CB11" s="16" t="s">
        <v>4261</v>
      </c>
      <c r="CC11" s="20">
        <v>1.073693</v>
      </c>
      <c r="CD11" s="16" t="s">
        <v>4260</v>
      </c>
      <c r="CE11" s="15">
        <v>945</v>
      </c>
      <c r="CF11" s="16" t="s">
        <v>4261</v>
      </c>
      <c r="CG11" s="20">
        <v>1.1338299999999999</v>
      </c>
      <c r="CH11" s="16" t="s">
        <v>4260</v>
      </c>
      <c r="CI11" s="15">
        <v>-9</v>
      </c>
      <c r="CJ11" s="16" t="s">
        <v>4261</v>
      </c>
      <c r="CK11" s="20">
        <v>1.093032</v>
      </c>
      <c r="CL11" s="16" t="s">
        <v>4512</v>
      </c>
      <c r="CM11" s="15">
        <f>SUM(A2L204C10)/A2L204C1</f>
        <v>6492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156322</v>
      </c>
      <c r="T12" s="16" t="s">
        <v>4253</v>
      </c>
      <c r="U12" s="20">
        <v>1</v>
      </c>
      <c r="V12" s="16" t="s">
        <v>4252</v>
      </c>
      <c r="W12" s="15">
        <v>156322</v>
      </c>
      <c r="X12" s="16" t="s">
        <v>4252</v>
      </c>
      <c r="Y12" s="15">
        <v>161833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158210</v>
      </c>
      <c r="AN12" s="16" t="s">
        <v>4255</v>
      </c>
      <c r="AO12" s="20">
        <v>1.0199929999999999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207191</v>
      </c>
      <c r="BD12" s="16" t="s">
        <v>4257</v>
      </c>
      <c r="BE12" s="20">
        <v>1.0450269999999999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232613</v>
      </c>
      <c r="BT12" s="16" t="s">
        <v>4259</v>
      </c>
      <c r="BU12" s="20">
        <v>1.0477339999999999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218205</v>
      </c>
      <c r="CJ12" s="16" t="s">
        <v>4261</v>
      </c>
      <c r="CK12" s="20">
        <v>1.093032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178071.76056233337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21168</v>
      </c>
      <c r="T13" s="16" t="s">
        <v>4253</v>
      </c>
      <c r="U13" s="20">
        <v>1</v>
      </c>
      <c r="V13" s="16" t="s">
        <v>4252</v>
      </c>
      <c r="W13" s="15">
        <v>21168</v>
      </c>
      <c r="X13" s="16" t="s">
        <v>4252</v>
      </c>
      <c r="Y13" s="15">
        <v>21168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9243</v>
      </c>
      <c r="AN13" s="16" t="s">
        <v>4255</v>
      </c>
      <c r="AO13" s="20">
        <v>1.0199929999999999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11559</v>
      </c>
      <c r="BD13" s="16" t="s">
        <v>4257</v>
      </c>
      <c r="BE13" s="20">
        <v>1.0450269999999999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10908</v>
      </c>
      <c r="BT13" s="16" t="s">
        <v>4259</v>
      </c>
      <c r="BU13" s="20">
        <v>1.0477339999999999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10531</v>
      </c>
      <c r="CJ13" s="16" t="s">
        <v>4261</v>
      </c>
      <c r="CK13" s="20">
        <v>1.093032</v>
      </c>
      <c r="CL13" s="16" t="s">
        <v>4514</v>
      </c>
      <c r="CM13" s="15">
        <f>SUM(A2L206C10)/A2L206C1</f>
        <v>21168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308502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308502</v>
      </c>
      <c r="X14" s="16" t="s">
        <v>4252</v>
      </c>
      <c r="Y14" s="15">
        <v>308502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336840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431129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428416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497824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308502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1291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1291</v>
      </c>
      <c r="X15" s="16" t="s">
        <v>4252</v>
      </c>
      <c r="Y15" s="15">
        <v>1291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1244</v>
      </c>
      <c r="AJ15" s="16" t="s">
        <v>4255</v>
      </c>
      <c r="AK15" s="20">
        <v>1.1356580000000001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255</v>
      </c>
      <c r="AZ15" s="16" t="s">
        <v>4257</v>
      </c>
      <c r="BA15" s="20">
        <v>1.0266040000000001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320</v>
      </c>
      <c r="BP15" s="16" t="s">
        <v>4259</v>
      </c>
      <c r="BQ15" s="20">
        <v>0.99382610000000005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261</v>
      </c>
      <c r="CF15" s="16" t="s">
        <v>4261</v>
      </c>
      <c r="CG15" s="20">
        <v>1.1338299999999999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1291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86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86</v>
      </c>
      <c r="X16" s="16" t="s">
        <v>4252</v>
      </c>
      <c r="Y16" s="15">
        <v>86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91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266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182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126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86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23094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23094</v>
      </c>
      <c r="X18" s="16" t="s">
        <v>4252</v>
      </c>
      <c r="Y18" s="15">
        <v>23094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13341</v>
      </c>
      <c r="AJ18" s="16" t="s">
        <v>4255</v>
      </c>
      <c r="AK18" s="20">
        <v>1.1356580000000001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12751</v>
      </c>
      <c r="AZ18" s="16" t="s">
        <v>4257</v>
      </c>
      <c r="BA18" s="20">
        <v>1.0266040000000001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13032</v>
      </c>
      <c r="BP18" s="16" t="s">
        <v>4259</v>
      </c>
      <c r="BQ18" s="20">
        <v>0.99382610000000005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13725</v>
      </c>
      <c r="CF18" s="16" t="s">
        <v>4261</v>
      </c>
      <c r="CG18" s="20">
        <v>1.1338299999999999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23094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42378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42378</v>
      </c>
      <c r="X19" s="16" t="s">
        <v>4252</v>
      </c>
      <c r="Y19" s="15">
        <v>42378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45997</v>
      </c>
      <c r="AJ19" s="16" t="s">
        <v>4255</v>
      </c>
      <c r="AK19" s="20">
        <v>1.1356580000000001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40764</v>
      </c>
      <c r="AZ19" s="16" t="s">
        <v>4257</v>
      </c>
      <c r="BA19" s="20">
        <v>1.0266040000000001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58537</v>
      </c>
      <c r="BP19" s="16" t="s">
        <v>4259</v>
      </c>
      <c r="BQ19" s="20">
        <v>0.99382610000000005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41020</v>
      </c>
      <c r="CF19" s="16" t="s">
        <v>4261</v>
      </c>
      <c r="CG19" s="20">
        <v>1.1338299999999999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42378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942945</v>
      </c>
      <c r="T20" s="16" t="s">
        <v>4253</v>
      </c>
      <c r="U20" s="20">
        <v>1</v>
      </c>
      <c r="V20" s="16" t="s">
        <v>4252</v>
      </c>
      <c r="W20" s="15">
        <v>942945</v>
      </c>
      <c r="X20" s="16" t="s">
        <v>4252</v>
      </c>
      <c r="Y20" s="15">
        <v>942979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954482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949690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1015759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1085586</v>
      </c>
      <c r="CJ20" s="16" t="s">
        <v>4261</v>
      </c>
      <c r="CK20" s="20">
        <v>1.093032</v>
      </c>
      <c r="CL20" s="16" t="s">
        <v>4521</v>
      </c>
      <c r="CM20" s="15">
        <f>SUM(A2L213C10)/A2L213C1</f>
        <v>942945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6499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6499</v>
      </c>
      <c r="X21" s="16" t="s">
        <v>4252</v>
      </c>
      <c r="Y21" s="15">
        <v>6499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5728</v>
      </c>
      <c r="AJ21" s="16" t="s">
        <v>4255</v>
      </c>
      <c r="AK21" s="20">
        <v>1.1356580000000001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5673</v>
      </c>
      <c r="AZ21" s="16" t="s">
        <v>4257</v>
      </c>
      <c r="BA21" s="20">
        <v>1.0266040000000001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5622</v>
      </c>
      <c r="BP21" s="16" t="s">
        <v>4259</v>
      </c>
      <c r="BQ21" s="20">
        <v>0.99382610000000005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5109</v>
      </c>
      <c r="CF21" s="16" t="s">
        <v>4261</v>
      </c>
      <c r="CG21" s="20">
        <v>1.1338299999999999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6499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17358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17358</v>
      </c>
      <c r="X23" s="16" t="s">
        <v>4252</v>
      </c>
      <c r="Y23" s="15">
        <v>17358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26364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31550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23858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28260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26562.614570666668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2198</v>
      </c>
      <c r="H25" s="16" t="s">
        <v>4253</v>
      </c>
      <c r="I25" s="20">
        <v>1</v>
      </c>
      <c r="J25" s="16" t="s">
        <v>4252</v>
      </c>
      <c r="K25" s="15">
        <v>1812</v>
      </c>
      <c r="L25" s="16" t="s">
        <v>4253</v>
      </c>
      <c r="M25" s="20">
        <v>1</v>
      </c>
      <c r="N25" s="16" t="s">
        <v>4252</v>
      </c>
      <c r="O25" s="15">
        <v>282</v>
      </c>
      <c r="P25" s="16" t="s">
        <v>4253</v>
      </c>
      <c r="Q25" s="20">
        <v>1</v>
      </c>
      <c r="R25" s="16" t="s">
        <v>4252</v>
      </c>
      <c r="S25" s="15">
        <v>644</v>
      </c>
      <c r="T25" s="16" t="s">
        <v>4253</v>
      </c>
      <c r="U25" s="20">
        <v>1</v>
      </c>
      <c r="V25" s="16" t="s">
        <v>4252</v>
      </c>
      <c r="W25" s="15">
        <v>4936</v>
      </c>
      <c r="X25" s="16" t="s">
        <v>4252</v>
      </c>
      <c r="Y25" s="15">
        <v>4936</v>
      </c>
      <c r="Z25" s="16" t="s">
        <v>4254</v>
      </c>
      <c r="AA25" s="15">
        <v>1695</v>
      </c>
      <c r="AB25" s="16" t="s">
        <v>4255</v>
      </c>
      <c r="AC25" s="20">
        <v>1.0185249999999999</v>
      </c>
      <c r="AD25" s="16" t="s">
        <v>4254</v>
      </c>
      <c r="AE25" s="15">
        <v>1797</v>
      </c>
      <c r="AF25" s="16" t="s">
        <v>4255</v>
      </c>
      <c r="AG25" s="20">
        <v>1.029083</v>
      </c>
      <c r="AH25" s="16" t="s">
        <v>4254</v>
      </c>
      <c r="AI25" s="15">
        <v>250</v>
      </c>
      <c r="AJ25" s="16" t="s">
        <v>4255</v>
      </c>
      <c r="AK25" s="20">
        <v>1.1356580000000001</v>
      </c>
      <c r="AL25" s="16" t="s">
        <v>4254</v>
      </c>
      <c r="AM25" s="15">
        <v>3504</v>
      </c>
      <c r="AN25" s="16" t="s">
        <v>4255</v>
      </c>
      <c r="AO25" s="20">
        <v>1.0199929999999999</v>
      </c>
      <c r="AP25" s="16" t="s">
        <v>4256</v>
      </c>
      <c r="AQ25" s="15">
        <v>1862</v>
      </c>
      <c r="AR25" s="16" t="s">
        <v>4257</v>
      </c>
      <c r="AS25" s="20">
        <v>1.050298</v>
      </c>
      <c r="AT25" s="16" t="s">
        <v>4256</v>
      </c>
      <c r="AU25" s="15">
        <v>2097</v>
      </c>
      <c r="AV25" s="16" t="s">
        <v>4257</v>
      </c>
      <c r="AW25" s="20">
        <v>1.0107120000000001</v>
      </c>
      <c r="AX25" s="16" t="s">
        <v>4256</v>
      </c>
      <c r="AY25" s="15">
        <v>287</v>
      </c>
      <c r="AZ25" s="16" t="s">
        <v>4257</v>
      </c>
      <c r="BA25" s="20">
        <v>1.0266040000000001</v>
      </c>
      <c r="BB25" s="16" t="s">
        <v>4256</v>
      </c>
      <c r="BC25" s="15">
        <v>114268</v>
      </c>
      <c r="BD25" s="16" t="s">
        <v>4257</v>
      </c>
      <c r="BE25" s="20">
        <v>1.0450269999999999</v>
      </c>
      <c r="BF25" s="16" t="s">
        <v>4258</v>
      </c>
      <c r="BG25" s="15">
        <v>2488</v>
      </c>
      <c r="BH25" s="16" t="s">
        <v>4259</v>
      </c>
      <c r="BI25" s="20">
        <v>1.0495620000000001</v>
      </c>
      <c r="BJ25" s="16" t="s">
        <v>4258</v>
      </c>
      <c r="BK25" s="15">
        <v>2229</v>
      </c>
      <c r="BL25" s="16" t="s">
        <v>4259</v>
      </c>
      <c r="BM25" s="20">
        <v>1.0368919999999999</v>
      </c>
      <c r="BN25" s="16" t="s">
        <v>4258</v>
      </c>
      <c r="BO25" s="15">
        <v>823</v>
      </c>
      <c r="BP25" s="16" t="s">
        <v>4259</v>
      </c>
      <c r="BQ25" s="20">
        <v>0.99382610000000005</v>
      </c>
      <c r="BR25" s="16" t="s">
        <v>4258</v>
      </c>
      <c r="BS25" s="15">
        <v>683</v>
      </c>
      <c r="BT25" s="16" t="s">
        <v>4259</v>
      </c>
      <c r="BU25" s="20">
        <v>1.0477339999999999</v>
      </c>
      <c r="BV25" s="16" t="s">
        <v>4260</v>
      </c>
      <c r="BW25" s="15">
        <v>3181</v>
      </c>
      <c r="BX25" s="16" t="s">
        <v>4261</v>
      </c>
      <c r="BY25" s="20">
        <v>1.0960129999999999</v>
      </c>
      <c r="BZ25" s="16" t="s">
        <v>4260</v>
      </c>
      <c r="CA25" s="15">
        <v>2004</v>
      </c>
      <c r="CB25" s="16" t="s">
        <v>4261</v>
      </c>
      <c r="CC25" s="20">
        <v>1.073693</v>
      </c>
      <c r="CD25" s="16" t="s">
        <v>4260</v>
      </c>
      <c r="CE25" s="15">
        <v>1275</v>
      </c>
      <c r="CF25" s="16" t="s">
        <v>4261</v>
      </c>
      <c r="CG25" s="20">
        <v>1.1338299999999999</v>
      </c>
      <c r="CH25" s="16" t="s">
        <v>4260</v>
      </c>
      <c r="CI25" s="15">
        <v>630</v>
      </c>
      <c r="CJ25" s="16" t="s">
        <v>4261</v>
      </c>
      <c r="CK25" s="20">
        <v>1.093032</v>
      </c>
      <c r="CL25" s="16" t="s">
        <v>4526</v>
      </c>
      <c r="CM25" s="15">
        <f>SUM(A2L218C10)/A2L218C1</f>
        <v>4936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359601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520797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843813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1130899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2855110</v>
      </c>
      <c r="X26" s="16" t="s">
        <v>4532</v>
      </c>
      <c r="Y26" s="17">
        <f>SUM(A2L201C11:A2L218C11)-2*(A2L208C11+A2L210C11+A2L212C11+A2L215C11+A2L216C11)</f>
        <v>2875215</v>
      </c>
      <c r="Z26" s="16" t="s">
        <v>4533</v>
      </c>
      <c r="AA26" s="17">
        <f>SUM(A2L201C12:A2L218C12)-2*SUM(A2L208C12,A2L210C12,A2L212C12,A2L215C12,A2L216C12)</f>
        <v>382261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475120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686511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1134451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486246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664419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788290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1296806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510076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723195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785917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1277806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468920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577961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881763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1336126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2887480.6479606666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22063</v>
      </c>
      <c r="H27" s="16" t="s">
        <v>4253</v>
      </c>
      <c r="I27" s="20">
        <v>1</v>
      </c>
      <c r="J27" s="16" t="s">
        <v>4252</v>
      </c>
      <c r="K27" s="15">
        <v>8381</v>
      </c>
      <c r="L27" s="16" t="s">
        <v>4253</v>
      </c>
      <c r="M27" s="20">
        <v>1</v>
      </c>
      <c r="N27" s="16" t="s">
        <v>4252</v>
      </c>
      <c r="O27" s="15">
        <v>118708</v>
      </c>
      <c r="P27" s="16" t="s">
        <v>4253</v>
      </c>
      <c r="Q27" s="20">
        <v>1</v>
      </c>
      <c r="R27" s="16" t="s">
        <v>4252</v>
      </c>
      <c r="S27" s="15">
        <v>5216</v>
      </c>
      <c r="T27" s="16" t="s">
        <v>4253</v>
      </c>
      <c r="U27" s="20">
        <v>1</v>
      </c>
      <c r="V27" s="16" t="s">
        <v>4252</v>
      </c>
      <c r="W27" s="15">
        <v>154368</v>
      </c>
      <c r="X27" s="16" t="s">
        <v>4252</v>
      </c>
      <c r="Y27" s="15">
        <v>154368</v>
      </c>
      <c r="Z27" s="16" t="s">
        <v>4254</v>
      </c>
      <c r="AA27" s="15">
        <v>21407</v>
      </c>
      <c r="AB27" s="16" t="s">
        <v>4255</v>
      </c>
      <c r="AC27" s="20">
        <v>1.0185249999999999</v>
      </c>
      <c r="AD27" s="16" t="s">
        <v>4254</v>
      </c>
      <c r="AE27" s="15">
        <v>7306</v>
      </c>
      <c r="AF27" s="16" t="s">
        <v>4255</v>
      </c>
      <c r="AG27" s="20">
        <v>1.029083</v>
      </c>
      <c r="AH27" s="16" t="s">
        <v>4254</v>
      </c>
      <c r="AI27" s="15">
        <v>16068</v>
      </c>
      <c r="AJ27" s="16" t="s">
        <v>4255</v>
      </c>
      <c r="AK27" s="20">
        <v>1.1356580000000001</v>
      </c>
      <c r="AL27" s="16" t="s">
        <v>4254</v>
      </c>
      <c r="AM27" s="15">
        <v>4649</v>
      </c>
      <c r="AN27" s="16" t="s">
        <v>4255</v>
      </c>
      <c r="AO27" s="20">
        <v>1.0199929999999999</v>
      </c>
      <c r="AP27" s="16" t="s">
        <v>4256</v>
      </c>
      <c r="AQ27" s="15">
        <v>22286</v>
      </c>
      <c r="AR27" s="16" t="s">
        <v>4257</v>
      </c>
      <c r="AS27" s="20">
        <v>1.050298</v>
      </c>
      <c r="AT27" s="16" t="s">
        <v>4256</v>
      </c>
      <c r="AU27" s="15">
        <v>11105</v>
      </c>
      <c r="AV27" s="16" t="s">
        <v>4257</v>
      </c>
      <c r="AW27" s="20">
        <v>1.0107120000000001</v>
      </c>
      <c r="AX27" s="16" t="s">
        <v>4256</v>
      </c>
      <c r="AY27" s="15">
        <v>15237</v>
      </c>
      <c r="AZ27" s="16" t="s">
        <v>4257</v>
      </c>
      <c r="BA27" s="20">
        <v>1.0266040000000001</v>
      </c>
      <c r="BB27" s="16" t="s">
        <v>4256</v>
      </c>
      <c r="BC27" s="15">
        <v>8150</v>
      </c>
      <c r="BD27" s="16" t="s">
        <v>4257</v>
      </c>
      <c r="BE27" s="20">
        <v>1.0450269999999999</v>
      </c>
      <c r="BF27" s="16" t="s">
        <v>4258</v>
      </c>
      <c r="BG27" s="15">
        <v>20057</v>
      </c>
      <c r="BH27" s="16" t="s">
        <v>4259</v>
      </c>
      <c r="BI27" s="20">
        <v>1.0495620000000001</v>
      </c>
      <c r="BJ27" s="16" t="s">
        <v>4258</v>
      </c>
      <c r="BK27" s="15">
        <v>11362</v>
      </c>
      <c r="BL27" s="16" t="s">
        <v>4259</v>
      </c>
      <c r="BM27" s="20">
        <v>1.0368919999999999</v>
      </c>
      <c r="BN27" s="16" t="s">
        <v>4258</v>
      </c>
      <c r="BO27" s="15">
        <v>17852</v>
      </c>
      <c r="BP27" s="16" t="s">
        <v>4259</v>
      </c>
      <c r="BQ27" s="20">
        <v>0.99382610000000005</v>
      </c>
      <c r="BR27" s="16" t="s">
        <v>4258</v>
      </c>
      <c r="BS27" s="15">
        <v>10485</v>
      </c>
      <c r="BT27" s="16" t="s">
        <v>4259</v>
      </c>
      <c r="BU27" s="20">
        <v>1.0477339999999999</v>
      </c>
      <c r="BV27" s="16" t="s">
        <v>4260</v>
      </c>
      <c r="BW27" s="15">
        <v>18693</v>
      </c>
      <c r="BX27" s="16" t="s">
        <v>4261</v>
      </c>
      <c r="BY27" s="20">
        <v>1.0960129999999999</v>
      </c>
      <c r="BZ27" s="16" t="s">
        <v>4260</v>
      </c>
      <c r="CA27" s="15">
        <v>9784</v>
      </c>
      <c r="CB27" s="16" t="s">
        <v>4261</v>
      </c>
      <c r="CC27" s="20">
        <v>1.073693</v>
      </c>
      <c r="CD27" s="16" t="s">
        <v>4260</v>
      </c>
      <c r="CE27" s="15">
        <v>23451</v>
      </c>
      <c r="CF27" s="16" t="s">
        <v>4261</v>
      </c>
      <c r="CG27" s="20">
        <v>1.1338299999999999</v>
      </c>
      <c r="CH27" s="16" t="s">
        <v>4260</v>
      </c>
      <c r="CI27" s="15">
        <v>8104</v>
      </c>
      <c r="CJ27" s="16" t="s">
        <v>4261</v>
      </c>
      <c r="CK27" s="20">
        <v>1.093032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88489.992819999999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204465</v>
      </c>
      <c r="H28" s="16" t="s">
        <v>4253</v>
      </c>
      <c r="I28" s="20">
        <v>1</v>
      </c>
      <c r="J28" s="16" t="s">
        <v>4252</v>
      </c>
      <c r="K28" s="15">
        <v>400918</v>
      </c>
      <c r="L28" s="16" t="s">
        <v>4253</v>
      </c>
      <c r="M28" s="20">
        <v>1</v>
      </c>
      <c r="N28" s="16" t="s">
        <v>4252</v>
      </c>
      <c r="O28" s="15">
        <v>216883</v>
      </c>
      <c r="P28" s="16" t="s">
        <v>4253</v>
      </c>
      <c r="Q28" s="20">
        <v>1</v>
      </c>
      <c r="R28" s="16" t="s">
        <v>4252</v>
      </c>
      <c r="S28" s="15">
        <v>37626</v>
      </c>
      <c r="T28" s="16" t="s">
        <v>4253</v>
      </c>
      <c r="U28" s="20">
        <v>1</v>
      </c>
      <c r="V28" s="16" t="s">
        <v>4252</v>
      </c>
      <c r="W28" s="15">
        <v>859892</v>
      </c>
      <c r="X28" s="16" t="s">
        <v>4252</v>
      </c>
      <c r="Y28" s="15">
        <v>859892</v>
      </c>
      <c r="Z28" s="16" t="s">
        <v>4254</v>
      </c>
      <c r="AA28" s="15">
        <v>232512</v>
      </c>
      <c r="AB28" s="16" t="s">
        <v>4255</v>
      </c>
      <c r="AC28" s="20">
        <v>1.0185249999999999</v>
      </c>
      <c r="AD28" s="16" t="s">
        <v>4254</v>
      </c>
      <c r="AE28" s="15">
        <v>398459</v>
      </c>
      <c r="AF28" s="16" t="s">
        <v>4255</v>
      </c>
      <c r="AG28" s="20">
        <v>1.029083</v>
      </c>
      <c r="AH28" s="16" t="s">
        <v>4254</v>
      </c>
      <c r="AI28" s="15">
        <v>228937</v>
      </c>
      <c r="AJ28" s="16" t="s">
        <v>4255</v>
      </c>
      <c r="AK28" s="20">
        <v>1.1356580000000001</v>
      </c>
      <c r="AL28" s="16" t="s">
        <v>4254</v>
      </c>
      <c r="AM28" s="15">
        <v>28877</v>
      </c>
      <c r="AN28" s="16" t="s">
        <v>4255</v>
      </c>
      <c r="AO28" s="20">
        <v>1.0199929999999999</v>
      </c>
      <c r="AP28" s="16" t="s">
        <v>4256</v>
      </c>
      <c r="AQ28" s="15">
        <v>284159</v>
      </c>
      <c r="AR28" s="16" t="s">
        <v>4257</v>
      </c>
      <c r="AS28" s="20">
        <v>1.050298</v>
      </c>
      <c r="AT28" s="16" t="s">
        <v>4256</v>
      </c>
      <c r="AU28" s="15">
        <v>439611</v>
      </c>
      <c r="AV28" s="16" t="s">
        <v>4257</v>
      </c>
      <c r="AW28" s="20">
        <v>1.0107120000000001</v>
      </c>
      <c r="AX28" s="16" t="s">
        <v>4256</v>
      </c>
      <c r="AY28" s="15">
        <v>205289</v>
      </c>
      <c r="AZ28" s="16" t="s">
        <v>4257</v>
      </c>
      <c r="BA28" s="20">
        <v>1.0266040000000001</v>
      </c>
      <c r="BB28" s="16" t="s">
        <v>4256</v>
      </c>
      <c r="BC28" s="15">
        <v>60837</v>
      </c>
      <c r="BD28" s="16" t="s">
        <v>4257</v>
      </c>
      <c r="BE28" s="20">
        <v>1.0450269999999999</v>
      </c>
      <c r="BF28" s="16" t="s">
        <v>4258</v>
      </c>
      <c r="BG28" s="15">
        <v>304582</v>
      </c>
      <c r="BH28" s="16" t="s">
        <v>4259</v>
      </c>
      <c r="BI28" s="20">
        <v>1.0495620000000001</v>
      </c>
      <c r="BJ28" s="16" t="s">
        <v>4258</v>
      </c>
      <c r="BK28" s="15">
        <v>447168</v>
      </c>
      <c r="BL28" s="16" t="s">
        <v>4259</v>
      </c>
      <c r="BM28" s="20">
        <v>1.0368919999999999</v>
      </c>
      <c r="BN28" s="16" t="s">
        <v>4258</v>
      </c>
      <c r="BO28" s="15">
        <v>197568</v>
      </c>
      <c r="BP28" s="16" t="s">
        <v>4259</v>
      </c>
      <c r="BQ28" s="20">
        <v>0.99382610000000005</v>
      </c>
      <c r="BR28" s="16" t="s">
        <v>4258</v>
      </c>
      <c r="BS28" s="15">
        <v>68772</v>
      </c>
      <c r="BT28" s="16" t="s">
        <v>4259</v>
      </c>
      <c r="BU28" s="20">
        <v>1.0477339999999999</v>
      </c>
      <c r="BV28" s="16" t="s">
        <v>4260</v>
      </c>
      <c r="BW28" s="15">
        <v>294564</v>
      </c>
      <c r="BX28" s="16" t="s">
        <v>4261</v>
      </c>
      <c r="BY28" s="20">
        <v>1.0960129999999999</v>
      </c>
      <c r="BZ28" s="16" t="s">
        <v>4260</v>
      </c>
      <c r="CA28" s="15">
        <v>425228</v>
      </c>
      <c r="CB28" s="16" t="s">
        <v>4261</v>
      </c>
      <c r="CC28" s="20">
        <v>1.073693</v>
      </c>
      <c r="CD28" s="16" t="s">
        <v>4260</v>
      </c>
      <c r="CE28" s="15">
        <v>191645</v>
      </c>
      <c r="CF28" s="16" t="s">
        <v>4261</v>
      </c>
      <c r="CG28" s="20">
        <v>1.1338299999999999</v>
      </c>
      <c r="CH28" s="16" t="s">
        <v>4260</v>
      </c>
      <c r="CI28" s="15">
        <v>52599</v>
      </c>
      <c r="CJ28" s="16" t="s">
        <v>4261</v>
      </c>
      <c r="CK28" s="20">
        <v>1.093032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937768.5666243335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258</v>
      </c>
      <c r="H29" s="16" t="s">
        <v>4253</v>
      </c>
      <c r="I29" s="20">
        <v>1</v>
      </c>
      <c r="J29" s="16" t="s">
        <v>4252</v>
      </c>
      <c r="K29" s="15">
        <v>2576</v>
      </c>
      <c r="L29" s="16" t="s">
        <v>4253</v>
      </c>
      <c r="M29" s="20">
        <v>1</v>
      </c>
      <c r="N29" s="16" t="s">
        <v>4252</v>
      </c>
      <c r="O29" s="15">
        <v>7782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10616</v>
      </c>
      <c r="X29" s="16" t="s">
        <v>4252</v>
      </c>
      <c r="Y29" s="15">
        <v>10616</v>
      </c>
      <c r="Z29" s="16" t="s">
        <v>4254</v>
      </c>
      <c r="AA29" s="15">
        <v>326</v>
      </c>
      <c r="AB29" s="16" t="s">
        <v>4255</v>
      </c>
      <c r="AC29" s="20">
        <v>1.0185249999999999</v>
      </c>
      <c r="AD29" s="16" t="s">
        <v>4254</v>
      </c>
      <c r="AE29" s="15">
        <v>2503</v>
      </c>
      <c r="AF29" s="16" t="s">
        <v>4255</v>
      </c>
      <c r="AG29" s="20">
        <v>1.029083</v>
      </c>
      <c r="AH29" s="16" t="s">
        <v>4254</v>
      </c>
      <c r="AI29" s="15">
        <v>5720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360</v>
      </c>
      <c r="AR29" s="16" t="s">
        <v>4257</v>
      </c>
      <c r="AS29" s="20">
        <v>1.050298</v>
      </c>
      <c r="AT29" s="16" t="s">
        <v>4256</v>
      </c>
      <c r="AU29" s="15">
        <v>3594</v>
      </c>
      <c r="AV29" s="16" t="s">
        <v>4257</v>
      </c>
      <c r="AW29" s="20">
        <v>1.0107120000000001</v>
      </c>
      <c r="AX29" s="16" t="s">
        <v>4256</v>
      </c>
      <c r="AY29" s="15">
        <v>5078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253</v>
      </c>
      <c r="BH29" s="16" t="s">
        <v>4259</v>
      </c>
      <c r="BI29" s="20">
        <v>1.0495620000000001</v>
      </c>
      <c r="BJ29" s="16" t="s">
        <v>4258</v>
      </c>
      <c r="BK29" s="15">
        <v>4221</v>
      </c>
      <c r="BL29" s="16" t="s">
        <v>4259</v>
      </c>
      <c r="BM29" s="20">
        <v>1.0368919999999999</v>
      </c>
      <c r="BN29" s="16" t="s">
        <v>4258</v>
      </c>
      <c r="BO29" s="15">
        <v>3849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246</v>
      </c>
      <c r="BX29" s="16" t="s">
        <v>4261</v>
      </c>
      <c r="BY29" s="20">
        <v>1.0960129999999999</v>
      </c>
      <c r="BZ29" s="16" t="s">
        <v>4260</v>
      </c>
      <c r="CA29" s="15">
        <v>4211</v>
      </c>
      <c r="CB29" s="16" t="s">
        <v>4261</v>
      </c>
      <c r="CC29" s="20">
        <v>1.073693</v>
      </c>
      <c r="CD29" s="16" t="s">
        <v>4260</v>
      </c>
      <c r="CE29" s="15">
        <v>2421</v>
      </c>
      <c r="CF29" s="16" t="s">
        <v>4261</v>
      </c>
      <c r="CG29" s="20">
        <v>1.1338299999999999</v>
      </c>
      <c r="CH29" s="16" t="s">
        <v>4260</v>
      </c>
      <c r="CI29" s="15">
        <v>23</v>
      </c>
      <c r="CJ29" s="16" t="s">
        <v>4261</v>
      </c>
      <c r="CK29" s="20">
        <v>1.093032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9747.8329930000018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102</v>
      </c>
      <c r="H30" s="16" t="s">
        <v>4253</v>
      </c>
      <c r="I30" s="20">
        <v>1</v>
      </c>
      <c r="J30" s="16" t="s">
        <v>4252</v>
      </c>
      <c r="K30" s="15">
        <v>28</v>
      </c>
      <c r="L30" s="16" t="s">
        <v>4253</v>
      </c>
      <c r="M30" s="20">
        <v>1</v>
      </c>
      <c r="N30" s="16" t="s">
        <v>4252</v>
      </c>
      <c r="O30" s="15">
        <v>2539</v>
      </c>
      <c r="P30" s="16" t="s">
        <v>4253</v>
      </c>
      <c r="Q30" s="20">
        <v>1</v>
      </c>
      <c r="R30" s="16" t="s">
        <v>4252</v>
      </c>
      <c r="S30" s="15">
        <v>11232</v>
      </c>
      <c r="T30" s="16" t="s">
        <v>4253</v>
      </c>
      <c r="U30" s="20">
        <v>1</v>
      </c>
      <c r="V30" s="16" t="s">
        <v>4252</v>
      </c>
      <c r="W30" s="15">
        <v>13901</v>
      </c>
      <c r="X30" s="16" t="s">
        <v>4252</v>
      </c>
      <c r="Y30" s="15">
        <v>13901</v>
      </c>
      <c r="Z30" s="16" t="s">
        <v>4254</v>
      </c>
      <c r="AA30" s="15">
        <v>155</v>
      </c>
      <c r="AB30" s="16" t="s">
        <v>4255</v>
      </c>
      <c r="AC30" s="20">
        <v>1.0185249999999999</v>
      </c>
      <c r="AD30" s="16" t="s">
        <v>4254</v>
      </c>
      <c r="AE30" s="15">
        <v>146</v>
      </c>
      <c r="AF30" s="16" t="s">
        <v>4255</v>
      </c>
      <c r="AG30" s="20">
        <v>1.029083</v>
      </c>
      <c r="AH30" s="16" t="s">
        <v>4254</v>
      </c>
      <c r="AI30" s="15">
        <v>4713</v>
      </c>
      <c r="AJ30" s="16" t="s">
        <v>4255</v>
      </c>
      <c r="AK30" s="20">
        <v>1.1356580000000001</v>
      </c>
      <c r="AL30" s="16" t="s">
        <v>4254</v>
      </c>
      <c r="AM30" s="15">
        <v>15445</v>
      </c>
      <c r="AN30" s="16" t="s">
        <v>4255</v>
      </c>
      <c r="AO30" s="20">
        <v>1.0199929999999999</v>
      </c>
      <c r="AP30" s="16" t="s">
        <v>4256</v>
      </c>
      <c r="AQ30" s="15">
        <v>595</v>
      </c>
      <c r="AR30" s="16" t="s">
        <v>4257</v>
      </c>
      <c r="AS30" s="20">
        <v>1.050298</v>
      </c>
      <c r="AT30" s="16" t="s">
        <v>4256</v>
      </c>
      <c r="AU30" s="15">
        <v>-22</v>
      </c>
      <c r="AV30" s="16" t="s">
        <v>4257</v>
      </c>
      <c r="AW30" s="20">
        <v>1.0107120000000001</v>
      </c>
      <c r="AX30" s="16" t="s">
        <v>4256</v>
      </c>
      <c r="AY30" s="15">
        <v>6710</v>
      </c>
      <c r="AZ30" s="16" t="s">
        <v>4257</v>
      </c>
      <c r="BA30" s="20">
        <v>1.0266040000000001</v>
      </c>
      <c r="BB30" s="16" t="s">
        <v>4256</v>
      </c>
      <c r="BC30" s="15">
        <v>22858</v>
      </c>
      <c r="BD30" s="16" t="s">
        <v>4257</v>
      </c>
      <c r="BE30" s="20">
        <v>1.0450269999999999</v>
      </c>
      <c r="BF30" s="16" t="s">
        <v>4258</v>
      </c>
      <c r="BG30" s="15">
        <v>756</v>
      </c>
      <c r="BH30" s="16" t="s">
        <v>4259</v>
      </c>
      <c r="BI30" s="20">
        <v>1.0495620000000001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982</v>
      </c>
      <c r="BP30" s="16" t="s">
        <v>4259</v>
      </c>
      <c r="BQ30" s="20">
        <v>0.99382610000000005</v>
      </c>
      <c r="BR30" s="16" t="s">
        <v>4258</v>
      </c>
      <c r="BS30" s="15">
        <v>17341</v>
      </c>
      <c r="BT30" s="16" t="s">
        <v>4259</v>
      </c>
      <c r="BU30" s="20">
        <v>1.0477339999999999</v>
      </c>
      <c r="BV30" s="16" t="s">
        <v>4260</v>
      </c>
      <c r="BW30" s="15">
        <v>334</v>
      </c>
      <c r="BX30" s="16" t="s">
        <v>4261</v>
      </c>
      <c r="BY30" s="20">
        <v>1.0960129999999999</v>
      </c>
      <c r="BZ30" s="16" t="s">
        <v>4260</v>
      </c>
      <c r="CA30" s="15">
        <v>15</v>
      </c>
      <c r="CB30" s="16" t="s">
        <v>4261</v>
      </c>
      <c r="CC30" s="20">
        <v>1.073693</v>
      </c>
      <c r="CD30" s="16" t="s">
        <v>4260</v>
      </c>
      <c r="CE30" s="15">
        <v>2099</v>
      </c>
      <c r="CF30" s="16" t="s">
        <v>4261</v>
      </c>
      <c r="CG30" s="20">
        <v>1.1338299999999999</v>
      </c>
      <c r="CH30" s="16" t="s">
        <v>4260</v>
      </c>
      <c r="CI30" s="15">
        <v>-979</v>
      </c>
      <c r="CJ30" s="16" t="s">
        <v>4261</v>
      </c>
      <c r="CK30" s="20">
        <v>1.093032</v>
      </c>
      <c r="CL30" s="16" t="s">
        <v>4553</v>
      </c>
      <c r="CM30" s="15">
        <f>SUM(A2L223C10)/A2L223C1</f>
        <v>13901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101335</v>
      </c>
      <c r="T31" s="16" t="s">
        <v>4253</v>
      </c>
      <c r="U31" s="20">
        <v>1</v>
      </c>
      <c r="V31" s="16" t="s">
        <v>4252</v>
      </c>
      <c r="W31" s="15">
        <v>101335</v>
      </c>
      <c r="X31" s="16" t="s">
        <v>4252</v>
      </c>
      <c r="Y31" s="15">
        <v>101335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106238</v>
      </c>
      <c r="AN31" s="16" t="s">
        <v>4255</v>
      </c>
      <c r="AO31" s="20">
        <v>1.0199929999999999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133767</v>
      </c>
      <c r="BD31" s="16" t="s">
        <v>4257</v>
      </c>
      <c r="BE31" s="20">
        <v>1.0450269999999999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151509</v>
      </c>
      <c r="BT31" s="16" t="s">
        <v>4259</v>
      </c>
      <c r="BU31" s="20">
        <v>1.0477339999999999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147627</v>
      </c>
      <c r="CJ31" s="16" t="s">
        <v>4261</v>
      </c>
      <c r="CK31" s="20">
        <v>1.093032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116495.71434766667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49031</v>
      </c>
      <c r="T32" s="16" t="s">
        <v>4253</v>
      </c>
      <c r="U32" s="20">
        <v>1</v>
      </c>
      <c r="V32" s="16" t="s">
        <v>4252</v>
      </c>
      <c r="W32" s="15">
        <v>49031</v>
      </c>
      <c r="X32" s="16" t="s">
        <v>4252</v>
      </c>
      <c r="Y32" s="15">
        <v>49031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43317</v>
      </c>
      <c r="AN32" s="16" t="s">
        <v>4255</v>
      </c>
      <c r="AO32" s="20">
        <v>1.0199929999999999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62871</v>
      </c>
      <c r="BD32" s="16" t="s">
        <v>4257</v>
      </c>
      <c r="BE32" s="20">
        <v>1.0450269999999999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40625</v>
      </c>
      <c r="BT32" s="16" t="s">
        <v>4259</v>
      </c>
      <c r="BU32" s="20">
        <v>1.0477339999999999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47369</v>
      </c>
      <c r="CJ32" s="16" t="s">
        <v>4261</v>
      </c>
      <c r="CK32" s="20">
        <v>1.093032</v>
      </c>
      <c r="CL32" s="16" t="s">
        <v>4555</v>
      </c>
      <c r="CM32" s="15">
        <f>SUM(A2L225C10)/A2L225C1</f>
        <v>49031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340235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340235</v>
      </c>
      <c r="X33" s="16" t="s">
        <v>4252</v>
      </c>
      <c r="Y33" s="15">
        <v>340235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351843</v>
      </c>
      <c r="AJ33" s="16" t="s">
        <v>4255</v>
      </c>
      <c r="AK33" s="20">
        <v>1.1356580000000001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390440</v>
      </c>
      <c r="AZ33" s="16" t="s">
        <v>4257</v>
      </c>
      <c r="BA33" s="20">
        <v>1.0266040000000001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431224</v>
      </c>
      <c r="BP33" s="16" t="s">
        <v>4259</v>
      </c>
      <c r="BQ33" s="20">
        <v>0.99382610000000005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458911</v>
      </c>
      <c r="CF33" s="16" t="s">
        <v>4261</v>
      </c>
      <c r="CG33" s="20">
        <v>1.1338299999999999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340235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1143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1143</v>
      </c>
      <c r="X34" s="16" t="s">
        <v>4252</v>
      </c>
      <c r="Y34" s="15">
        <v>1143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1778</v>
      </c>
      <c r="AJ34" s="16" t="s">
        <v>4255</v>
      </c>
      <c r="AK34" s="20">
        <v>1.1356580000000001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1309</v>
      </c>
      <c r="AZ34" s="16" t="s">
        <v>4257</v>
      </c>
      <c r="BA34" s="20">
        <v>1.0266040000000001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1144</v>
      </c>
      <c r="BP34" s="16" t="s">
        <v>4259</v>
      </c>
      <c r="BQ34" s="20">
        <v>0.99382610000000005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93583</v>
      </c>
      <c r="CF34" s="16" t="s">
        <v>4261</v>
      </c>
      <c r="CG34" s="20">
        <v>1.1338299999999999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1143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1297737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1297737</v>
      </c>
      <c r="X37" s="16" t="s">
        <v>4252</v>
      </c>
      <c r="Y37" s="15">
        <v>1297737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1226614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1361454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1419321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1337034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1297737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444235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444235</v>
      </c>
      <c r="X38" s="16" t="s">
        <v>4252</v>
      </c>
      <c r="Y38" s="15">
        <v>444235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407410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456486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489833</v>
      </c>
      <c r="BP38" s="16" t="s">
        <v>4259</v>
      </c>
      <c r="BQ38" s="20">
        <v>0.99382610000000005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378462</v>
      </c>
      <c r="CF38" s="16" t="s">
        <v>4261</v>
      </c>
      <c r="CG38" s="20">
        <v>1.1338299999999999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444235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151028</v>
      </c>
      <c r="T39" s="16" t="s">
        <v>4253</v>
      </c>
      <c r="U39" s="20">
        <v>1</v>
      </c>
      <c r="V39" s="16" t="s">
        <v>4252</v>
      </c>
      <c r="W39" s="15">
        <v>151028</v>
      </c>
      <c r="X39" s="16" t="s">
        <v>4252</v>
      </c>
      <c r="Y39" s="15">
        <v>151028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151422</v>
      </c>
      <c r="AN39" s="16" t="s">
        <v>4255</v>
      </c>
      <c r="AO39" s="20">
        <v>1.0199929999999999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148564</v>
      </c>
      <c r="BD39" s="16" t="s">
        <v>4257</v>
      </c>
      <c r="BE39" s="20">
        <v>1.0450269999999999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166650</v>
      </c>
      <c r="BT39" s="16" t="s">
        <v>4259</v>
      </c>
      <c r="BU39" s="20">
        <v>1.0477339999999999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162707</v>
      </c>
      <c r="CJ39" s="16" t="s">
        <v>4261</v>
      </c>
      <c r="CK39" s="20">
        <v>1.093032</v>
      </c>
      <c r="CL39" s="16" t="s">
        <v>4562</v>
      </c>
      <c r="CM39" s="15">
        <f>SUM(A2L232C10)/A2L232C1</f>
        <v>151028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438593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438593</v>
      </c>
      <c r="X42" s="16" t="s">
        <v>4252</v>
      </c>
      <c r="Y42" s="15">
        <v>438593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429594</v>
      </c>
      <c r="AJ42" s="16" t="s">
        <v>4255</v>
      </c>
      <c r="AK42" s="20">
        <v>1.1356580000000001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470147</v>
      </c>
      <c r="AZ42" s="16" t="s">
        <v>4257</v>
      </c>
      <c r="BA42" s="20">
        <v>1.0266040000000001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470279</v>
      </c>
      <c r="BP42" s="16" t="s">
        <v>4259</v>
      </c>
      <c r="BQ42" s="20">
        <v>0.99382610000000005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462538</v>
      </c>
      <c r="CF42" s="16" t="s">
        <v>4261</v>
      </c>
      <c r="CG42" s="20">
        <v>1.1338299999999999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469706.55121333338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1114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316</v>
      </c>
      <c r="T44" s="16" t="s">
        <v>4253</v>
      </c>
      <c r="U44" s="20">
        <v>1</v>
      </c>
      <c r="V44" s="16" t="s">
        <v>4252</v>
      </c>
      <c r="W44" s="15">
        <v>1473</v>
      </c>
      <c r="X44" s="16" t="s">
        <v>4252</v>
      </c>
      <c r="Y44" s="15">
        <v>1473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1221</v>
      </c>
      <c r="AF44" s="16" t="s">
        <v>4255</v>
      </c>
      <c r="AG44" s="20">
        <v>1.029083</v>
      </c>
      <c r="AH44" s="16" t="s">
        <v>4254</v>
      </c>
      <c r="AI44" s="15">
        <v>43</v>
      </c>
      <c r="AJ44" s="16" t="s">
        <v>4255</v>
      </c>
      <c r="AK44" s="20">
        <v>1.1356580000000001</v>
      </c>
      <c r="AL44" s="16" t="s">
        <v>4254</v>
      </c>
      <c r="AM44" s="15">
        <v>654</v>
      </c>
      <c r="AN44" s="16" t="s">
        <v>4255</v>
      </c>
      <c r="AO44" s="20">
        <v>1.0199929999999999</v>
      </c>
      <c r="AP44" s="16" t="s">
        <v>4256</v>
      </c>
      <c r="AQ44" s="15">
        <v>1</v>
      </c>
      <c r="AR44" s="16" t="s">
        <v>4257</v>
      </c>
      <c r="AS44" s="20">
        <v>1.050298</v>
      </c>
      <c r="AT44" s="16" t="s">
        <v>4256</v>
      </c>
      <c r="AU44" s="15">
        <v>1415</v>
      </c>
      <c r="AV44" s="16" t="s">
        <v>4257</v>
      </c>
      <c r="AW44" s="20">
        <v>1.0107120000000001</v>
      </c>
      <c r="AX44" s="16" t="s">
        <v>4256</v>
      </c>
      <c r="AY44" s="15">
        <v>26</v>
      </c>
      <c r="AZ44" s="16" t="s">
        <v>4257</v>
      </c>
      <c r="BA44" s="20">
        <v>1.0266040000000001</v>
      </c>
      <c r="BB44" s="16" t="s">
        <v>4256</v>
      </c>
      <c r="BC44" s="15">
        <v>10630</v>
      </c>
      <c r="BD44" s="16" t="s">
        <v>4257</v>
      </c>
      <c r="BE44" s="20">
        <v>1.0450269999999999</v>
      </c>
      <c r="BF44" s="16" t="s">
        <v>4258</v>
      </c>
      <c r="BG44" s="15">
        <v>1</v>
      </c>
      <c r="BH44" s="16" t="s">
        <v>4259</v>
      </c>
      <c r="BI44" s="20">
        <v>1.0495620000000001</v>
      </c>
      <c r="BJ44" s="16" t="s">
        <v>4258</v>
      </c>
      <c r="BK44" s="15">
        <v>1504</v>
      </c>
      <c r="BL44" s="16" t="s">
        <v>4259</v>
      </c>
      <c r="BM44" s="20">
        <v>1.0368919999999999</v>
      </c>
      <c r="BN44" s="16" t="s">
        <v>4258</v>
      </c>
      <c r="BO44" s="15">
        <v>103</v>
      </c>
      <c r="BP44" s="16" t="s">
        <v>4259</v>
      </c>
      <c r="BQ44" s="20">
        <v>0.99382610000000005</v>
      </c>
      <c r="BR44" s="16" t="s">
        <v>4258</v>
      </c>
      <c r="BS44" s="15">
        <v>306</v>
      </c>
      <c r="BT44" s="16" t="s">
        <v>4259</v>
      </c>
      <c r="BU44" s="20">
        <v>1.0477339999999999</v>
      </c>
      <c r="BV44" s="16" t="s">
        <v>4260</v>
      </c>
      <c r="BW44" s="15">
        <v>502</v>
      </c>
      <c r="BX44" s="16" t="s">
        <v>4261</v>
      </c>
      <c r="BY44" s="20">
        <v>1.0960129999999999</v>
      </c>
      <c r="BZ44" s="16" t="s">
        <v>4260</v>
      </c>
      <c r="CA44" s="15">
        <v>1359</v>
      </c>
      <c r="CB44" s="16" t="s">
        <v>4261</v>
      </c>
      <c r="CC44" s="20">
        <v>1.073693</v>
      </c>
      <c r="CD44" s="16" t="s">
        <v>4260</v>
      </c>
      <c r="CE44" s="15">
        <v>82</v>
      </c>
      <c r="CF44" s="16" t="s">
        <v>4261</v>
      </c>
      <c r="CG44" s="20">
        <v>1.1338299999999999</v>
      </c>
      <c r="CH44" s="16" t="s">
        <v>4260</v>
      </c>
      <c r="CI44" s="15">
        <v>262</v>
      </c>
      <c r="CJ44" s="16" t="s">
        <v>4261</v>
      </c>
      <c r="CK44" s="20">
        <v>1.093032</v>
      </c>
      <c r="CL44" s="16" t="s">
        <v>4567</v>
      </c>
      <c r="CM44" s="15">
        <f>SUM(A2L237C10)/A2L237C1</f>
        <v>1473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226888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413017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1099956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355784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2095645</v>
      </c>
      <c r="X45" s="16" t="s">
        <v>4573</v>
      </c>
      <c r="Y45" s="17">
        <f>SUM(A2L220C11:A2L237C11)-2*(A2L227C11+A2L229C11+A2L231C11+A2L234C11+A2L235C11)</f>
        <v>2095645</v>
      </c>
      <c r="Z45" s="16" t="s">
        <v>4574</v>
      </c>
      <c r="AA45" s="17">
        <f>SUM(A2L220C12:A2L237C12)-2*SUM(A2L227C12,A2L229C12,A2L231C12,A2L234C12,A2L235C12)</f>
        <v>254400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409635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995156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350602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307401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455703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1056292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447677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325649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464255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1109643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455688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314339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440597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1081060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417712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2090822.5555716669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702</v>
      </c>
      <c r="H46" s="16" t="s">
        <v>4253</v>
      </c>
      <c r="I46" s="20">
        <v>1</v>
      </c>
      <c r="J46" s="16" t="s">
        <v>4252</v>
      </c>
      <c r="K46" s="15">
        <v>528</v>
      </c>
      <c r="L46" s="16" t="s">
        <v>4253</v>
      </c>
      <c r="M46" s="20">
        <v>1</v>
      </c>
      <c r="N46" s="16" t="s">
        <v>4252</v>
      </c>
      <c r="O46" s="15">
        <v>9432</v>
      </c>
      <c r="P46" s="16" t="s">
        <v>4253</v>
      </c>
      <c r="Q46" s="20">
        <v>1</v>
      </c>
      <c r="R46" s="16" t="s">
        <v>4252</v>
      </c>
      <c r="S46" s="15">
        <v>393</v>
      </c>
      <c r="T46" s="16" t="s">
        <v>4253</v>
      </c>
      <c r="U46" s="20">
        <v>1</v>
      </c>
      <c r="V46" s="16" t="s">
        <v>4252</v>
      </c>
      <c r="W46" s="15">
        <v>11055</v>
      </c>
      <c r="X46" s="16" t="s">
        <v>4252</v>
      </c>
      <c r="Y46" s="15">
        <v>12548</v>
      </c>
      <c r="Z46" s="16" t="s">
        <v>4254</v>
      </c>
      <c r="AA46" s="15">
        <v>954</v>
      </c>
      <c r="AB46" s="16" t="s">
        <v>4255</v>
      </c>
      <c r="AC46" s="20">
        <v>1.0185249999999999</v>
      </c>
      <c r="AD46" s="16" t="s">
        <v>4254</v>
      </c>
      <c r="AE46" s="15">
        <v>743</v>
      </c>
      <c r="AF46" s="16" t="s">
        <v>4255</v>
      </c>
      <c r="AG46" s="20">
        <v>1.029083</v>
      </c>
      <c r="AH46" s="16" t="s">
        <v>4254</v>
      </c>
      <c r="AI46" s="15">
        <v>1382</v>
      </c>
      <c r="AJ46" s="16" t="s">
        <v>4255</v>
      </c>
      <c r="AK46" s="20">
        <v>1.1356580000000001</v>
      </c>
      <c r="AL46" s="16" t="s">
        <v>4254</v>
      </c>
      <c r="AM46" s="15">
        <v>447</v>
      </c>
      <c r="AN46" s="16" t="s">
        <v>4255</v>
      </c>
      <c r="AO46" s="20">
        <v>1.0199929999999999</v>
      </c>
      <c r="AP46" s="16" t="s">
        <v>4256</v>
      </c>
      <c r="AQ46" s="15">
        <v>1027</v>
      </c>
      <c r="AR46" s="16" t="s">
        <v>4257</v>
      </c>
      <c r="AS46" s="20">
        <v>1.050298</v>
      </c>
      <c r="AT46" s="16" t="s">
        <v>4256</v>
      </c>
      <c r="AU46" s="15">
        <v>946</v>
      </c>
      <c r="AV46" s="16" t="s">
        <v>4257</v>
      </c>
      <c r="AW46" s="20">
        <v>1.0107120000000001</v>
      </c>
      <c r="AX46" s="16" t="s">
        <v>4256</v>
      </c>
      <c r="AY46" s="15">
        <v>1470</v>
      </c>
      <c r="AZ46" s="16" t="s">
        <v>4257</v>
      </c>
      <c r="BA46" s="20">
        <v>1.0266040000000001</v>
      </c>
      <c r="BB46" s="16" t="s">
        <v>4256</v>
      </c>
      <c r="BC46" s="15">
        <v>779</v>
      </c>
      <c r="BD46" s="16" t="s">
        <v>4257</v>
      </c>
      <c r="BE46" s="20">
        <v>1.0450269999999999</v>
      </c>
      <c r="BF46" s="16" t="s">
        <v>4258</v>
      </c>
      <c r="BG46" s="15">
        <v>999</v>
      </c>
      <c r="BH46" s="16" t="s">
        <v>4259</v>
      </c>
      <c r="BI46" s="20">
        <v>1.0495620000000001</v>
      </c>
      <c r="BJ46" s="16" t="s">
        <v>4258</v>
      </c>
      <c r="BK46" s="15">
        <v>1005</v>
      </c>
      <c r="BL46" s="16" t="s">
        <v>4259</v>
      </c>
      <c r="BM46" s="20">
        <v>1.0368919999999999</v>
      </c>
      <c r="BN46" s="16" t="s">
        <v>4258</v>
      </c>
      <c r="BO46" s="15">
        <v>1635</v>
      </c>
      <c r="BP46" s="16" t="s">
        <v>4259</v>
      </c>
      <c r="BQ46" s="20">
        <v>0.99382610000000005</v>
      </c>
      <c r="BR46" s="16" t="s">
        <v>4258</v>
      </c>
      <c r="BS46" s="15">
        <v>1024</v>
      </c>
      <c r="BT46" s="16" t="s">
        <v>4259</v>
      </c>
      <c r="BU46" s="20">
        <v>1.0477339999999999</v>
      </c>
      <c r="BV46" s="16" t="s">
        <v>4260</v>
      </c>
      <c r="BW46" s="15">
        <v>972</v>
      </c>
      <c r="BX46" s="16" t="s">
        <v>4261</v>
      </c>
      <c r="BY46" s="20">
        <v>1.0960129999999999</v>
      </c>
      <c r="BZ46" s="16" t="s">
        <v>4260</v>
      </c>
      <c r="CA46" s="15">
        <v>917</v>
      </c>
      <c r="CB46" s="16" t="s">
        <v>4261</v>
      </c>
      <c r="CC46" s="20">
        <v>1.073693</v>
      </c>
      <c r="CD46" s="16" t="s">
        <v>4260</v>
      </c>
      <c r="CE46" s="15">
        <v>1748</v>
      </c>
      <c r="CF46" s="16" t="s">
        <v>4261</v>
      </c>
      <c r="CG46" s="20">
        <v>1.1338299999999999</v>
      </c>
      <c r="CH46" s="16" t="s">
        <v>4260</v>
      </c>
      <c r="CI46" s="15">
        <v>749</v>
      </c>
      <c r="CJ46" s="16" t="s">
        <v>4261</v>
      </c>
      <c r="CK46" s="20">
        <v>1.093032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6391.5570856666664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55</v>
      </c>
      <c r="H47" s="16" t="s">
        <v>4253</v>
      </c>
      <c r="I47" s="20">
        <v>1</v>
      </c>
      <c r="J47" s="16" t="s">
        <v>4252</v>
      </c>
      <c r="K47" s="15">
        <v>15733</v>
      </c>
      <c r="L47" s="16" t="s">
        <v>4253</v>
      </c>
      <c r="M47" s="20">
        <v>1</v>
      </c>
      <c r="N47" s="16" t="s">
        <v>4252</v>
      </c>
      <c r="O47" s="15">
        <v>49140</v>
      </c>
      <c r="P47" s="16" t="s">
        <v>4253</v>
      </c>
      <c r="Q47" s="20">
        <v>1</v>
      </c>
      <c r="R47" s="16" t="s">
        <v>4252</v>
      </c>
      <c r="S47" s="15">
        <v>125</v>
      </c>
      <c r="T47" s="16" t="s">
        <v>4253</v>
      </c>
      <c r="U47" s="20">
        <v>1</v>
      </c>
      <c r="V47" s="16" t="s">
        <v>4252</v>
      </c>
      <c r="W47" s="15">
        <v>65053</v>
      </c>
      <c r="X47" s="16" t="s">
        <v>4252</v>
      </c>
      <c r="Y47" s="15">
        <v>65053</v>
      </c>
      <c r="Z47" s="16" t="s">
        <v>4254</v>
      </c>
      <c r="AA47" s="15">
        <v>356</v>
      </c>
      <c r="AB47" s="16" t="s">
        <v>4255</v>
      </c>
      <c r="AC47" s="20">
        <v>1.0185249999999999</v>
      </c>
      <c r="AD47" s="16" t="s">
        <v>4254</v>
      </c>
      <c r="AE47" s="15">
        <v>14527</v>
      </c>
      <c r="AF47" s="16" t="s">
        <v>4255</v>
      </c>
      <c r="AG47" s="20">
        <v>1.029083</v>
      </c>
      <c r="AH47" s="16" t="s">
        <v>4254</v>
      </c>
      <c r="AI47" s="15">
        <v>46549</v>
      </c>
      <c r="AJ47" s="16" t="s">
        <v>4255</v>
      </c>
      <c r="AK47" s="20">
        <v>1.1356580000000001</v>
      </c>
      <c r="AL47" s="16" t="s">
        <v>4254</v>
      </c>
      <c r="AM47" s="15">
        <v>71</v>
      </c>
      <c r="AN47" s="16" t="s">
        <v>4255</v>
      </c>
      <c r="AO47" s="20">
        <v>1.0199929999999999</v>
      </c>
      <c r="AP47" s="16" t="s">
        <v>4256</v>
      </c>
      <c r="AQ47" s="15">
        <v>431</v>
      </c>
      <c r="AR47" s="16" t="s">
        <v>4257</v>
      </c>
      <c r="AS47" s="20">
        <v>1.050298</v>
      </c>
      <c r="AT47" s="16" t="s">
        <v>4256</v>
      </c>
      <c r="AU47" s="15">
        <v>18785</v>
      </c>
      <c r="AV47" s="16" t="s">
        <v>4257</v>
      </c>
      <c r="AW47" s="20">
        <v>1.0107120000000001</v>
      </c>
      <c r="AX47" s="16" t="s">
        <v>4256</v>
      </c>
      <c r="AY47" s="15">
        <v>47319</v>
      </c>
      <c r="AZ47" s="16" t="s">
        <v>4257</v>
      </c>
      <c r="BA47" s="20">
        <v>1.0266040000000001</v>
      </c>
      <c r="BB47" s="16" t="s">
        <v>4256</v>
      </c>
      <c r="BC47" s="15">
        <v>71</v>
      </c>
      <c r="BD47" s="16" t="s">
        <v>4257</v>
      </c>
      <c r="BE47" s="20">
        <v>1.0450269999999999</v>
      </c>
      <c r="BF47" s="16" t="s">
        <v>4258</v>
      </c>
      <c r="BG47" s="15">
        <v>453</v>
      </c>
      <c r="BH47" s="16" t="s">
        <v>4259</v>
      </c>
      <c r="BI47" s="20">
        <v>1.0495620000000001</v>
      </c>
      <c r="BJ47" s="16" t="s">
        <v>4258</v>
      </c>
      <c r="BK47" s="15">
        <v>15989</v>
      </c>
      <c r="BL47" s="16" t="s">
        <v>4259</v>
      </c>
      <c r="BM47" s="20">
        <v>1.0368919999999999</v>
      </c>
      <c r="BN47" s="16" t="s">
        <v>4258</v>
      </c>
      <c r="BO47" s="15">
        <v>46932</v>
      </c>
      <c r="BP47" s="16" t="s">
        <v>4259</v>
      </c>
      <c r="BQ47" s="20">
        <v>0.99382610000000005</v>
      </c>
      <c r="BR47" s="16" t="s">
        <v>4258</v>
      </c>
      <c r="BS47" s="15">
        <v>101</v>
      </c>
      <c r="BT47" s="16" t="s">
        <v>4259</v>
      </c>
      <c r="BU47" s="20">
        <v>1.0477339999999999</v>
      </c>
      <c r="BV47" s="16" t="s">
        <v>4260</v>
      </c>
      <c r="BW47" s="15">
        <v>538</v>
      </c>
      <c r="BX47" s="16" t="s">
        <v>4261</v>
      </c>
      <c r="BY47" s="20">
        <v>1.0960129999999999</v>
      </c>
      <c r="BZ47" s="16" t="s">
        <v>4260</v>
      </c>
      <c r="CA47" s="15">
        <v>15308</v>
      </c>
      <c r="CB47" s="16" t="s">
        <v>4261</v>
      </c>
      <c r="CC47" s="20">
        <v>1.073693</v>
      </c>
      <c r="CD47" s="16" t="s">
        <v>4260</v>
      </c>
      <c r="CE47" s="15">
        <v>43140</v>
      </c>
      <c r="CF47" s="16" t="s">
        <v>4261</v>
      </c>
      <c r="CG47" s="20">
        <v>1.1338299999999999</v>
      </c>
      <c r="CH47" s="16" t="s">
        <v>4260</v>
      </c>
      <c r="CI47" s="15">
        <v>113</v>
      </c>
      <c r="CJ47" s="16" t="s">
        <v>4261</v>
      </c>
      <c r="CK47" s="20">
        <v>1.093032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67130.740779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6456</v>
      </c>
      <c r="H49" s="16" t="s">
        <v>4253</v>
      </c>
      <c r="I49" s="20">
        <v>1</v>
      </c>
      <c r="J49" s="16" t="s">
        <v>4252</v>
      </c>
      <c r="K49" s="15">
        <v>518</v>
      </c>
      <c r="L49" s="16" t="s">
        <v>4253</v>
      </c>
      <c r="M49" s="20">
        <v>1</v>
      </c>
      <c r="N49" s="16" t="s">
        <v>4252</v>
      </c>
      <c r="O49" s="15">
        <v>52</v>
      </c>
      <c r="P49" s="16" t="s">
        <v>4253</v>
      </c>
      <c r="Q49" s="20">
        <v>1</v>
      </c>
      <c r="R49" s="16" t="s">
        <v>4252</v>
      </c>
      <c r="S49" s="15">
        <v>24</v>
      </c>
      <c r="T49" s="16" t="s">
        <v>4253</v>
      </c>
      <c r="U49" s="20">
        <v>1</v>
      </c>
      <c r="V49" s="16" t="s">
        <v>4252</v>
      </c>
      <c r="W49" s="15">
        <v>7050</v>
      </c>
      <c r="X49" s="16" t="s">
        <v>4252</v>
      </c>
      <c r="Y49" s="15">
        <v>23053</v>
      </c>
      <c r="Z49" s="16" t="s">
        <v>4254</v>
      </c>
      <c r="AA49" s="15">
        <v>6605</v>
      </c>
      <c r="AB49" s="16" t="s">
        <v>4255</v>
      </c>
      <c r="AC49" s="20">
        <v>1.0185249999999999</v>
      </c>
      <c r="AD49" s="16" t="s">
        <v>4254</v>
      </c>
      <c r="AE49" s="15">
        <v>665</v>
      </c>
      <c r="AF49" s="16" t="s">
        <v>4255</v>
      </c>
      <c r="AG49" s="20">
        <v>1.029083</v>
      </c>
      <c r="AH49" s="16" t="s">
        <v>4254</v>
      </c>
      <c r="AI49" s="15">
        <v>22</v>
      </c>
      <c r="AJ49" s="16" t="s">
        <v>4255</v>
      </c>
      <c r="AK49" s="20">
        <v>1.1356580000000001</v>
      </c>
      <c r="AL49" s="16" t="s">
        <v>4254</v>
      </c>
      <c r="AM49" s="15">
        <v>42</v>
      </c>
      <c r="AN49" s="16" t="s">
        <v>4255</v>
      </c>
      <c r="AO49" s="20">
        <v>1.0199929999999999</v>
      </c>
      <c r="AP49" s="16" t="s">
        <v>4256</v>
      </c>
      <c r="AQ49" s="15">
        <v>6721</v>
      </c>
      <c r="AR49" s="16" t="s">
        <v>4257</v>
      </c>
      <c r="AS49" s="20">
        <v>1.050298</v>
      </c>
      <c r="AT49" s="16" t="s">
        <v>4256</v>
      </c>
      <c r="AU49" s="15">
        <v>769</v>
      </c>
      <c r="AV49" s="16" t="s">
        <v>4257</v>
      </c>
      <c r="AW49" s="20">
        <v>1.0107120000000001</v>
      </c>
      <c r="AX49" s="16" t="s">
        <v>4256</v>
      </c>
      <c r="AY49" s="15">
        <v>23</v>
      </c>
      <c r="AZ49" s="16" t="s">
        <v>4257</v>
      </c>
      <c r="BA49" s="20">
        <v>1.0266040000000001</v>
      </c>
      <c r="BB49" s="16" t="s">
        <v>4256</v>
      </c>
      <c r="BC49" s="15">
        <v>80</v>
      </c>
      <c r="BD49" s="16" t="s">
        <v>4257</v>
      </c>
      <c r="BE49" s="20">
        <v>1.0450269999999999</v>
      </c>
      <c r="BF49" s="16" t="s">
        <v>4258</v>
      </c>
      <c r="BG49" s="15">
        <v>6601</v>
      </c>
      <c r="BH49" s="16" t="s">
        <v>4259</v>
      </c>
      <c r="BI49" s="20">
        <v>1.0495620000000001</v>
      </c>
      <c r="BJ49" s="16" t="s">
        <v>4258</v>
      </c>
      <c r="BK49" s="15">
        <v>1068</v>
      </c>
      <c r="BL49" s="16" t="s">
        <v>4259</v>
      </c>
      <c r="BM49" s="20">
        <v>1.0368919999999999</v>
      </c>
      <c r="BN49" s="16" t="s">
        <v>4258</v>
      </c>
      <c r="BO49" s="15">
        <v>23</v>
      </c>
      <c r="BP49" s="16" t="s">
        <v>4259</v>
      </c>
      <c r="BQ49" s="20">
        <v>0.99382610000000005</v>
      </c>
      <c r="BR49" s="16" t="s">
        <v>4258</v>
      </c>
      <c r="BS49" s="15">
        <v>98</v>
      </c>
      <c r="BT49" s="16" t="s">
        <v>4259</v>
      </c>
      <c r="BU49" s="20">
        <v>1.0477339999999999</v>
      </c>
      <c r="BV49" s="16" t="s">
        <v>4260</v>
      </c>
      <c r="BW49" s="15">
        <v>6843</v>
      </c>
      <c r="BX49" s="16" t="s">
        <v>4261</v>
      </c>
      <c r="BY49" s="20">
        <v>1.0960129999999999</v>
      </c>
      <c r="BZ49" s="16" t="s">
        <v>4260</v>
      </c>
      <c r="CA49" s="15">
        <v>1535</v>
      </c>
      <c r="CB49" s="16" t="s">
        <v>4261</v>
      </c>
      <c r="CC49" s="20">
        <v>1.073693</v>
      </c>
      <c r="CD49" s="16" t="s">
        <v>4260</v>
      </c>
      <c r="CE49" s="15">
        <v>21</v>
      </c>
      <c r="CF49" s="16" t="s">
        <v>4261</v>
      </c>
      <c r="CG49" s="20">
        <v>1.1338299999999999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7491.0088133333338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400</v>
      </c>
      <c r="H50" s="16" t="s">
        <v>4253</v>
      </c>
      <c r="I50" s="20">
        <v>1</v>
      </c>
      <c r="J50" s="16" t="s">
        <v>4252</v>
      </c>
      <c r="K50" s="15">
        <v>9427</v>
      </c>
      <c r="L50" s="16" t="s">
        <v>4253</v>
      </c>
      <c r="M50" s="20">
        <v>1</v>
      </c>
      <c r="N50" s="16" t="s">
        <v>4252</v>
      </c>
      <c r="O50" s="15">
        <v>57734</v>
      </c>
      <c r="P50" s="16" t="s">
        <v>4253</v>
      </c>
      <c r="Q50" s="20">
        <v>1</v>
      </c>
      <c r="R50" s="16" t="s">
        <v>4252</v>
      </c>
      <c r="S50" s="15">
        <v>1</v>
      </c>
      <c r="T50" s="16" t="s">
        <v>4253</v>
      </c>
      <c r="U50" s="20">
        <v>1</v>
      </c>
      <c r="V50" s="16" t="s">
        <v>4252</v>
      </c>
      <c r="W50" s="15">
        <v>67562</v>
      </c>
      <c r="X50" s="16" t="s">
        <v>4252</v>
      </c>
      <c r="Y50" s="15">
        <v>67597</v>
      </c>
      <c r="Z50" s="16" t="s">
        <v>4254</v>
      </c>
      <c r="AA50" s="15">
        <v>314</v>
      </c>
      <c r="AB50" s="16" t="s">
        <v>4255</v>
      </c>
      <c r="AC50" s="20">
        <v>1.0185249999999999</v>
      </c>
      <c r="AD50" s="16" t="s">
        <v>4254</v>
      </c>
      <c r="AE50" s="15">
        <v>4140</v>
      </c>
      <c r="AF50" s="16" t="s">
        <v>4255</v>
      </c>
      <c r="AG50" s="20">
        <v>1.029083</v>
      </c>
      <c r="AH50" s="16" t="s">
        <v>4254</v>
      </c>
      <c r="AI50" s="15">
        <v>46894</v>
      </c>
      <c r="AJ50" s="16" t="s">
        <v>4255</v>
      </c>
      <c r="AK50" s="20">
        <v>1.1356580000000001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34</v>
      </c>
      <c r="AR50" s="16" t="s">
        <v>4257</v>
      </c>
      <c r="AS50" s="20">
        <v>1.050298</v>
      </c>
      <c r="AT50" s="16" t="s">
        <v>4256</v>
      </c>
      <c r="AU50" s="15">
        <v>8757</v>
      </c>
      <c r="AV50" s="16" t="s">
        <v>4257</v>
      </c>
      <c r="AW50" s="20">
        <v>1.0107120000000001</v>
      </c>
      <c r="AX50" s="16" t="s">
        <v>4256</v>
      </c>
      <c r="AY50" s="15">
        <v>41025</v>
      </c>
      <c r="AZ50" s="16" t="s">
        <v>4257</v>
      </c>
      <c r="BA50" s="20">
        <v>1.0266040000000001</v>
      </c>
      <c r="BB50" s="16" t="s">
        <v>4256</v>
      </c>
      <c r="BC50" s="15">
        <v>4</v>
      </c>
      <c r="BD50" s="16" t="s">
        <v>4257</v>
      </c>
      <c r="BE50" s="20">
        <v>1.0450269999999999</v>
      </c>
      <c r="BF50" s="16" t="s">
        <v>4258</v>
      </c>
      <c r="BG50" s="15">
        <v>-42</v>
      </c>
      <c r="BH50" s="16" t="s">
        <v>4259</v>
      </c>
      <c r="BI50" s="20">
        <v>1.0495620000000001</v>
      </c>
      <c r="BJ50" s="16" t="s">
        <v>4258</v>
      </c>
      <c r="BK50" s="15">
        <v>4575</v>
      </c>
      <c r="BL50" s="16" t="s">
        <v>4259</v>
      </c>
      <c r="BM50" s="20">
        <v>1.0368919999999999</v>
      </c>
      <c r="BN50" s="16" t="s">
        <v>4258</v>
      </c>
      <c r="BO50" s="15">
        <v>35740</v>
      </c>
      <c r="BP50" s="16" t="s">
        <v>4259</v>
      </c>
      <c r="BQ50" s="20">
        <v>0.99382610000000005</v>
      </c>
      <c r="BR50" s="16" t="s">
        <v>4258</v>
      </c>
      <c r="BS50" s="15">
        <v>6</v>
      </c>
      <c r="BT50" s="16" t="s">
        <v>4259</v>
      </c>
      <c r="BU50" s="20">
        <v>1.0477339999999999</v>
      </c>
      <c r="BV50" s="16" t="s">
        <v>4260</v>
      </c>
      <c r="BW50" s="15">
        <v>-25</v>
      </c>
      <c r="BX50" s="16" t="s">
        <v>4261</v>
      </c>
      <c r="BY50" s="20">
        <v>1.0960129999999999</v>
      </c>
      <c r="BZ50" s="16" t="s">
        <v>4260</v>
      </c>
      <c r="CA50" s="15">
        <v>2914</v>
      </c>
      <c r="CB50" s="16" t="s">
        <v>4261</v>
      </c>
      <c r="CC50" s="20">
        <v>1.073693</v>
      </c>
      <c r="CD50" s="16" t="s">
        <v>4260</v>
      </c>
      <c r="CE50" s="15">
        <v>33950</v>
      </c>
      <c r="CF50" s="16" t="s">
        <v>4261</v>
      </c>
      <c r="CG50" s="20">
        <v>1.1338299999999999</v>
      </c>
      <c r="CH50" s="16" t="s">
        <v>4260</v>
      </c>
      <c r="CI50" s="15">
        <v>6</v>
      </c>
      <c r="CJ50" s="16" t="s">
        <v>4261</v>
      </c>
      <c r="CK50" s="20">
        <v>1.093032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58801.630348666666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19</v>
      </c>
      <c r="H51" s="16" t="s">
        <v>4253</v>
      </c>
      <c r="I51" s="20">
        <v>1</v>
      </c>
      <c r="J51" s="16" t="s">
        <v>4252</v>
      </c>
      <c r="K51" s="15">
        <v>218</v>
      </c>
      <c r="L51" s="16" t="s">
        <v>4253</v>
      </c>
      <c r="M51" s="20">
        <v>1</v>
      </c>
      <c r="N51" s="16" t="s">
        <v>4252</v>
      </c>
      <c r="O51" s="15">
        <v>2073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2310</v>
      </c>
      <c r="X51" s="16" t="s">
        <v>4252</v>
      </c>
      <c r="Y51" s="15">
        <v>2561</v>
      </c>
      <c r="Z51" s="16" t="s">
        <v>4254</v>
      </c>
      <c r="AA51" s="15">
        <v>28</v>
      </c>
      <c r="AB51" s="16" t="s">
        <v>4255</v>
      </c>
      <c r="AC51" s="20">
        <v>1.0185249999999999</v>
      </c>
      <c r="AD51" s="16" t="s">
        <v>4254</v>
      </c>
      <c r="AE51" s="15">
        <v>313</v>
      </c>
      <c r="AF51" s="16" t="s">
        <v>4255</v>
      </c>
      <c r="AG51" s="20">
        <v>1.029083</v>
      </c>
      <c r="AH51" s="16" t="s">
        <v>4254</v>
      </c>
      <c r="AI51" s="15">
        <v>2410</v>
      </c>
      <c r="AJ51" s="16" t="s">
        <v>4255</v>
      </c>
      <c r="AK51" s="20">
        <v>1.1356580000000001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30</v>
      </c>
      <c r="AR51" s="16" t="s">
        <v>4257</v>
      </c>
      <c r="AS51" s="20">
        <v>1.050298</v>
      </c>
      <c r="AT51" s="16" t="s">
        <v>4256</v>
      </c>
      <c r="AU51" s="15">
        <v>324</v>
      </c>
      <c r="AV51" s="16" t="s">
        <v>4257</v>
      </c>
      <c r="AW51" s="20">
        <v>1.0107120000000001</v>
      </c>
      <c r="AX51" s="16" t="s">
        <v>4256</v>
      </c>
      <c r="AY51" s="15">
        <v>1899</v>
      </c>
      <c r="AZ51" s="16" t="s">
        <v>4257</v>
      </c>
      <c r="BA51" s="20">
        <v>1.0266040000000001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19</v>
      </c>
      <c r="BH51" s="16" t="s">
        <v>4259</v>
      </c>
      <c r="BI51" s="20">
        <v>1.0495620000000001</v>
      </c>
      <c r="BJ51" s="16" t="s">
        <v>4258</v>
      </c>
      <c r="BK51" s="15">
        <v>447</v>
      </c>
      <c r="BL51" s="16" t="s">
        <v>4259</v>
      </c>
      <c r="BM51" s="20">
        <v>1.0368919999999999</v>
      </c>
      <c r="BN51" s="16" t="s">
        <v>4258</v>
      </c>
      <c r="BO51" s="15">
        <v>1348</v>
      </c>
      <c r="BP51" s="16" t="s">
        <v>4259</v>
      </c>
      <c r="BQ51" s="20">
        <v>0.99382610000000005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17</v>
      </c>
      <c r="BX51" s="16" t="s">
        <v>4261</v>
      </c>
      <c r="BY51" s="20">
        <v>1.0960129999999999</v>
      </c>
      <c r="BZ51" s="16" t="s">
        <v>4260</v>
      </c>
      <c r="CA51" s="15">
        <v>439</v>
      </c>
      <c r="CB51" s="16" t="s">
        <v>4261</v>
      </c>
      <c r="CC51" s="20">
        <v>1.073693</v>
      </c>
      <c r="CD51" s="16" t="s">
        <v>4260</v>
      </c>
      <c r="CE51" s="15">
        <v>577</v>
      </c>
      <c r="CF51" s="16" t="s">
        <v>4261</v>
      </c>
      <c r="CG51" s="20">
        <v>1.1338299999999999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2568.6860276666666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15683</v>
      </c>
      <c r="H52" s="16" t="s">
        <v>4253</v>
      </c>
      <c r="I52" s="20">
        <v>1</v>
      </c>
      <c r="J52" s="16" t="s">
        <v>4252</v>
      </c>
      <c r="K52" s="15">
        <v>4361</v>
      </c>
      <c r="L52" s="16" t="s">
        <v>4253</v>
      </c>
      <c r="M52" s="20">
        <v>1</v>
      </c>
      <c r="N52" s="16" t="s">
        <v>4252</v>
      </c>
      <c r="O52" s="15">
        <v>57323</v>
      </c>
      <c r="P52" s="16" t="s">
        <v>4253</v>
      </c>
      <c r="Q52" s="20">
        <v>1</v>
      </c>
      <c r="R52" s="16" t="s">
        <v>4252</v>
      </c>
      <c r="S52" s="15">
        <v>32</v>
      </c>
      <c r="T52" s="16" t="s">
        <v>4253</v>
      </c>
      <c r="U52" s="20">
        <v>1</v>
      </c>
      <c r="V52" s="16" t="s">
        <v>4252</v>
      </c>
      <c r="W52" s="15">
        <v>77399</v>
      </c>
      <c r="X52" s="16" t="s">
        <v>4252</v>
      </c>
      <c r="Y52" s="15">
        <v>79081</v>
      </c>
      <c r="Z52" s="16" t="s">
        <v>4254</v>
      </c>
      <c r="AA52" s="15">
        <v>16259</v>
      </c>
      <c r="AB52" s="16" t="s">
        <v>4255</v>
      </c>
      <c r="AC52" s="20">
        <v>1.0185249999999999</v>
      </c>
      <c r="AD52" s="16" t="s">
        <v>4254</v>
      </c>
      <c r="AE52" s="15">
        <v>4858</v>
      </c>
      <c r="AF52" s="16" t="s">
        <v>4255</v>
      </c>
      <c r="AG52" s="20">
        <v>1.029083</v>
      </c>
      <c r="AH52" s="16" t="s">
        <v>4254</v>
      </c>
      <c r="AI52" s="15">
        <v>64326</v>
      </c>
      <c r="AJ52" s="16" t="s">
        <v>4255</v>
      </c>
      <c r="AK52" s="20">
        <v>1.1356580000000001</v>
      </c>
      <c r="AL52" s="16" t="s">
        <v>4254</v>
      </c>
      <c r="AM52" s="15">
        <v>37</v>
      </c>
      <c r="AN52" s="16" t="s">
        <v>4255</v>
      </c>
      <c r="AO52" s="20">
        <v>1.0199929999999999</v>
      </c>
      <c r="AP52" s="16" t="s">
        <v>4256</v>
      </c>
      <c r="AQ52" s="15">
        <v>16294</v>
      </c>
      <c r="AR52" s="16" t="s">
        <v>4257</v>
      </c>
      <c r="AS52" s="20">
        <v>1.050298</v>
      </c>
      <c r="AT52" s="16" t="s">
        <v>4256</v>
      </c>
      <c r="AU52" s="15">
        <v>8125</v>
      </c>
      <c r="AV52" s="16" t="s">
        <v>4257</v>
      </c>
      <c r="AW52" s="20">
        <v>1.0107120000000001</v>
      </c>
      <c r="AX52" s="16" t="s">
        <v>4256</v>
      </c>
      <c r="AY52" s="15">
        <v>59043</v>
      </c>
      <c r="AZ52" s="16" t="s">
        <v>4257</v>
      </c>
      <c r="BA52" s="20">
        <v>1.0266040000000001</v>
      </c>
      <c r="BB52" s="16" t="s">
        <v>4256</v>
      </c>
      <c r="BC52" s="15">
        <v>36</v>
      </c>
      <c r="BD52" s="16" t="s">
        <v>4257</v>
      </c>
      <c r="BE52" s="20">
        <v>1.0450269999999999</v>
      </c>
      <c r="BF52" s="16" t="s">
        <v>4258</v>
      </c>
      <c r="BG52" s="15">
        <v>12637</v>
      </c>
      <c r="BH52" s="16" t="s">
        <v>4259</v>
      </c>
      <c r="BI52" s="20">
        <v>1.0495620000000001</v>
      </c>
      <c r="BJ52" s="16" t="s">
        <v>4258</v>
      </c>
      <c r="BK52" s="15">
        <v>9190</v>
      </c>
      <c r="BL52" s="16" t="s">
        <v>4259</v>
      </c>
      <c r="BM52" s="20">
        <v>1.0368919999999999</v>
      </c>
      <c r="BN52" s="16" t="s">
        <v>4258</v>
      </c>
      <c r="BO52" s="15">
        <v>58845</v>
      </c>
      <c r="BP52" s="16" t="s">
        <v>4259</v>
      </c>
      <c r="BQ52" s="20">
        <v>0.99382610000000005</v>
      </c>
      <c r="BR52" s="16" t="s">
        <v>4258</v>
      </c>
      <c r="BS52" s="15">
        <v>56</v>
      </c>
      <c r="BT52" s="16" t="s">
        <v>4259</v>
      </c>
      <c r="BU52" s="20">
        <v>1.0477339999999999</v>
      </c>
      <c r="BV52" s="16" t="s">
        <v>4260</v>
      </c>
      <c r="BW52" s="15">
        <v>8934</v>
      </c>
      <c r="BX52" s="16" t="s">
        <v>4261</v>
      </c>
      <c r="BY52" s="20">
        <v>1.0960129999999999</v>
      </c>
      <c r="BZ52" s="16" t="s">
        <v>4260</v>
      </c>
      <c r="CA52" s="15">
        <v>8838</v>
      </c>
      <c r="CB52" s="16" t="s">
        <v>4261</v>
      </c>
      <c r="CC52" s="20">
        <v>1.073693</v>
      </c>
      <c r="CD52" s="16" t="s">
        <v>4260</v>
      </c>
      <c r="CE52" s="15">
        <v>60869</v>
      </c>
      <c r="CF52" s="16" t="s">
        <v>4261</v>
      </c>
      <c r="CG52" s="20">
        <v>1.1338299999999999</v>
      </c>
      <c r="CH52" s="16" t="s">
        <v>4260</v>
      </c>
      <c r="CI52" s="15">
        <v>41</v>
      </c>
      <c r="CJ52" s="16" t="s">
        <v>4261</v>
      </c>
      <c r="CK52" s="20">
        <v>1.093032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86008.516998000021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10959</v>
      </c>
      <c r="P53" s="16" t="s">
        <v>4253</v>
      </c>
      <c r="Q53" s="20">
        <v>1</v>
      </c>
      <c r="R53" s="16" t="s">
        <v>4252</v>
      </c>
      <c r="S53" s="15">
        <v>3237</v>
      </c>
      <c r="T53" s="16" t="s">
        <v>4253</v>
      </c>
      <c r="U53" s="20">
        <v>1</v>
      </c>
      <c r="V53" s="16" t="s">
        <v>4252</v>
      </c>
      <c r="W53" s="15">
        <v>14196</v>
      </c>
      <c r="X53" s="16" t="s">
        <v>4252</v>
      </c>
      <c r="Y53" s="15">
        <v>14196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8803</v>
      </c>
      <c r="AJ53" s="16" t="s">
        <v>4255</v>
      </c>
      <c r="AK53" s="20">
        <v>1.1356580000000001</v>
      </c>
      <c r="AL53" s="16" t="s">
        <v>4254</v>
      </c>
      <c r="AM53" s="15">
        <v>1656</v>
      </c>
      <c r="AN53" s="16" t="s">
        <v>4255</v>
      </c>
      <c r="AO53" s="20">
        <v>1.0199929999999999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8981</v>
      </c>
      <c r="AZ53" s="16" t="s">
        <v>4257</v>
      </c>
      <c r="BA53" s="20">
        <v>1.0266040000000001</v>
      </c>
      <c r="BB53" s="16" t="s">
        <v>4256</v>
      </c>
      <c r="BC53" s="15">
        <v>925</v>
      </c>
      <c r="BD53" s="16" t="s">
        <v>4257</v>
      </c>
      <c r="BE53" s="20">
        <v>1.0450269999999999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9709</v>
      </c>
      <c r="BP53" s="16" t="s">
        <v>4259</v>
      </c>
      <c r="BQ53" s="20">
        <v>0.99382610000000005</v>
      </c>
      <c r="BR53" s="16" t="s">
        <v>4258</v>
      </c>
      <c r="BS53" s="15">
        <v>828</v>
      </c>
      <c r="BT53" s="16" t="s">
        <v>4259</v>
      </c>
      <c r="BU53" s="20">
        <v>1.0477339999999999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10213</v>
      </c>
      <c r="CF53" s="16" t="s">
        <v>4261</v>
      </c>
      <c r="CG53" s="20">
        <v>1.1338299999999999</v>
      </c>
      <c r="CH53" s="16" t="s">
        <v>4260</v>
      </c>
      <c r="CI53" s="15">
        <v>587</v>
      </c>
      <c r="CJ53" s="16" t="s">
        <v>4261</v>
      </c>
      <c r="CK53" s="20">
        <v>1.093032</v>
      </c>
      <c r="CL53" s="16" t="s">
        <v>4598</v>
      </c>
      <c r="CM53" s="15">
        <f>SUM(A2L246C10)/A2L246C1</f>
        <v>14196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9805</v>
      </c>
      <c r="T54" s="16" t="s">
        <v>4253</v>
      </c>
      <c r="U54" s="20">
        <v>1</v>
      </c>
      <c r="V54" s="16" t="s">
        <v>4252</v>
      </c>
      <c r="W54" s="15">
        <v>9805</v>
      </c>
      <c r="X54" s="16" t="s">
        <v>4252</v>
      </c>
      <c r="Y54" s="15">
        <v>15941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9354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9338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9614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8800</v>
      </c>
      <c r="CJ54" s="16" t="s">
        <v>4261</v>
      </c>
      <c r="CK54" s="20">
        <v>1.093032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9701.4922159999987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868</v>
      </c>
      <c r="T55" s="16" t="s">
        <v>4253</v>
      </c>
      <c r="U55" s="20">
        <v>1</v>
      </c>
      <c r="V55" s="16" t="s">
        <v>4252</v>
      </c>
      <c r="W55" s="15">
        <v>868</v>
      </c>
      <c r="X55" s="16" t="s">
        <v>4252</v>
      </c>
      <c r="Y55" s="15">
        <v>869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860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1206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939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669</v>
      </c>
      <c r="CJ55" s="16" t="s">
        <v>4261</v>
      </c>
      <c r="CK55" s="20">
        <v>1.093032</v>
      </c>
      <c r="CL55" s="16" t="s">
        <v>4600</v>
      </c>
      <c r="CM55" s="15">
        <f>SUM(A2L248C10)/A2L248C1</f>
        <v>868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94861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94861</v>
      </c>
      <c r="X56" s="16" t="s">
        <v>4252</v>
      </c>
      <c r="Y56" s="15">
        <v>96984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110685</v>
      </c>
      <c r="AJ56" s="16" t="s">
        <v>4255</v>
      </c>
      <c r="AK56" s="20">
        <v>1.1356580000000001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128566</v>
      </c>
      <c r="AZ56" s="16" t="s">
        <v>4257</v>
      </c>
      <c r="BA56" s="20">
        <v>1.0266040000000001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156484</v>
      </c>
      <c r="BP56" s="16" t="s">
        <v>4259</v>
      </c>
      <c r="BQ56" s="20">
        <v>0.99382610000000005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152444</v>
      </c>
      <c r="CF56" s="16" t="s">
        <v>4261</v>
      </c>
      <c r="CG56" s="20">
        <v>1.1338299999999999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94861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1838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1838</v>
      </c>
      <c r="X57" s="16" t="s">
        <v>4252</v>
      </c>
      <c r="Y57" s="15">
        <v>1838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2451</v>
      </c>
      <c r="AJ57" s="16" t="s">
        <v>4255</v>
      </c>
      <c r="AK57" s="20">
        <v>1.1356580000000001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22</v>
      </c>
      <c r="AZ57" s="16" t="s">
        <v>4257</v>
      </c>
      <c r="BA57" s="20">
        <v>1.0266040000000001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4947</v>
      </c>
      <c r="BP57" s="16" t="s">
        <v>4259</v>
      </c>
      <c r="BQ57" s="20">
        <v>0.99382610000000005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438</v>
      </c>
      <c r="CF57" s="16" t="s">
        <v>4261</v>
      </c>
      <c r="CG57" s="20">
        <v>1.1338299999999999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1838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1.1338299999999999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1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1</v>
      </c>
      <c r="X59" s="16" t="s">
        <v>4252</v>
      </c>
      <c r="Y59" s="15">
        <v>1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1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507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507</v>
      </c>
      <c r="X60" s="16" t="s">
        <v>4252</v>
      </c>
      <c r="Y60" s="15">
        <v>507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537</v>
      </c>
      <c r="AJ60" s="16" t="s">
        <v>4255</v>
      </c>
      <c r="AK60" s="20">
        <v>1.1356580000000001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1246</v>
      </c>
      <c r="AZ60" s="16" t="s">
        <v>4257</v>
      </c>
      <c r="BA60" s="20">
        <v>1.0266040000000001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719</v>
      </c>
      <c r="BP60" s="16" t="s">
        <v>4259</v>
      </c>
      <c r="BQ60" s="20">
        <v>0.99382610000000005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218</v>
      </c>
      <c r="CF60" s="16" t="s">
        <v>4261</v>
      </c>
      <c r="CG60" s="20">
        <v>1.1338299999999999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507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9946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9946</v>
      </c>
      <c r="X61" s="16" t="s">
        <v>4252</v>
      </c>
      <c r="Y61" s="15">
        <v>9946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7497</v>
      </c>
      <c r="AJ61" s="16" t="s">
        <v>4255</v>
      </c>
      <c r="AK61" s="20">
        <v>1.1356580000000001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7502</v>
      </c>
      <c r="AZ61" s="16" t="s">
        <v>4257</v>
      </c>
      <c r="BA61" s="20">
        <v>1.0266040000000001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4792</v>
      </c>
      <c r="BP61" s="16" t="s">
        <v>4259</v>
      </c>
      <c r="BQ61" s="20">
        <v>0.99382610000000005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3212</v>
      </c>
      <c r="CF61" s="16" t="s">
        <v>4261</v>
      </c>
      <c r="CG61" s="20">
        <v>1.1338299999999999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9946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378301</v>
      </c>
      <c r="T62" s="16" t="s">
        <v>4253</v>
      </c>
      <c r="U62" s="20">
        <v>1</v>
      </c>
      <c r="V62" s="16" t="s">
        <v>4252</v>
      </c>
      <c r="W62" s="15">
        <v>378301</v>
      </c>
      <c r="X62" s="16" t="s">
        <v>4252</v>
      </c>
      <c r="Y62" s="15">
        <v>378448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364094</v>
      </c>
      <c r="AN62" s="16" t="s">
        <v>4255</v>
      </c>
      <c r="AO62" s="20">
        <v>1.0199929999999999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330058</v>
      </c>
      <c r="BD62" s="16" t="s">
        <v>4257</v>
      </c>
      <c r="BE62" s="20">
        <v>1.0450269999999999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303240</v>
      </c>
      <c r="BT62" s="16" t="s">
        <v>4259</v>
      </c>
      <c r="BU62" s="20">
        <v>1.0477339999999999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287303</v>
      </c>
      <c r="CJ62" s="16" t="s">
        <v>4261</v>
      </c>
      <c r="CK62" s="20">
        <v>1.093032</v>
      </c>
      <c r="CL62" s="16" t="s">
        <v>4607</v>
      </c>
      <c r="CM62" s="15">
        <f>SUM(A2L255C10)/A2L255C1</f>
        <v>378301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7495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7495</v>
      </c>
      <c r="X63" s="16" t="s">
        <v>4252</v>
      </c>
      <c r="Y63" s="15">
        <v>7495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6617</v>
      </c>
      <c r="AJ63" s="16" t="s">
        <v>4255</v>
      </c>
      <c r="AK63" s="20">
        <v>1.1356580000000001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6560</v>
      </c>
      <c r="AZ63" s="16" t="s">
        <v>4257</v>
      </c>
      <c r="BA63" s="20">
        <v>1.0266040000000001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6449</v>
      </c>
      <c r="BP63" s="16" t="s">
        <v>4259</v>
      </c>
      <c r="BQ63" s="20">
        <v>0.99382610000000005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6275</v>
      </c>
      <c r="CF63" s="16" t="s">
        <v>4261</v>
      </c>
      <c r="CG63" s="20">
        <v>1.1338299999999999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7495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2491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2491</v>
      </c>
      <c r="X64" s="16" t="s">
        <v>4252</v>
      </c>
      <c r="Y64" s="15">
        <v>2491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3104</v>
      </c>
      <c r="AJ64" s="16" t="s">
        <v>4255</v>
      </c>
      <c r="AK64" s="20">
        <v>1.1356580000000001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3472</v>
      </c>
      <c r="AZ64" s="16" t="s">
        <v>4257</v>
      </c>
      <c r="BA64" s="20">
        <v>1.0266040000000001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3443</v>
      </c>
      <c r="BP64" s="16" t="s">
        <v>4259</v>
      </c>
      <c r="BQ64" s="20">
        <v>0.99382610000000005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3272</v>
      </c>
      <c r="CF64" s="16" t="s">
        <v>4261</v>
      </c>
      <c r="CG64" s="20">
        <v>1.1338299999999999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2491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8336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8336</v>
      </c>
      <c r="X65" s="16" t="s">
        <v>4252</v>
      </c>
      <c r="Y65" s="15">
        <v>8336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6493</v>
      </c>
      <c r="AJ65" s="16" t="s">
        <v>4255</v>
      </c>
      <c r="AK65" s="20">
        <v>1.1356580000000001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6951</v>
      </c>
      <c r="AZ65" s="16" t="s">
        <v>4257</v>
      </c>
      <c r="BA65" s="20">
        <v>1.0266040000000001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7173</v>
      </c>
      <c r="BP65" s="16" t="s">
        <v>4259</v>
      </c>
      <c r="BQ65" s="20">
        <v>0.99382610000000005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7046</v>
      </c>
      <c r="CF65" s="16" t="s">
        <v>4261</v>
      </c>
      <c r="CG65" s="20">
        <v>1.1338299999999999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7615.2505993333334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17</v>
      </c>
      <c r="H67" s="16" t="s">
        <v>4253</v>
      </c>
      <c r="I67" s="20">
        <v>1</v>
      </c>
      <c r="J67" s="16" t="s">
        <v>4252</v>
      </c>
      <c r="K67" s="15">
        <v>2671</v>
      </c>
      <c r="L67" s="16" t="s">
        <v>4253</v>
      </c>
      <c r="M67" s="20">
        <v>1</v>
      </c>
      <c r="N67" s="16" t="s">
        <v>4252</v>
      </c>
      <c r="O67" s="15">
        <v>2698</v>
      </c>
      <c r="P67" s="16" t="s">
        <v>4253</v>
      </c>
      <c r="Q67" s="20">
        <v>1</v>
      </c>
      <c r="R67" s="16" t="s">
        <v>4252</v>
      </c>
      <c r="S67" s="15">
        <v>23</v>
      </c>
      <c r="T67" s="16" t="s">
        <v>4253</v>
      </c>
      <c r="U67" s="20">
        <v>1</v>
      </c>
      <c r="V67" s="16" t="s">
        <v>4252</v>
      </c>
      <c r="W67" s="15">
        <v>5409</v>
      </c>
      <c r="X67" s="16" t="s">
        <v>4252</v>
      </c>
      <c r="Y67" s="15">
        <v>5409</v>
      </c>
      <c r="Z67" s="16" t="s">
        <v>4254</v>
      </c>
      <c r="AA67" s="15">
        <v>120</v>
      </c>
      <c r="AB67" s="16" t="s">
        <v>4255</v>
      </c>
      <c r="AC67" s="20">
        <v>1.0185249999999999</v>
      </c>
      <c r="AD67" s="16" t="s">
        <v>4254</v>
      </c>
      <c r="AE67" s="15">
        <v>2029</v>
      </c>
      <c r="AF67" s="16" t="s">
        <v>4255</v>
      </c>
      <c r="AG67" s="20">
        <v>1.029083</v>
      </c>
      <c r="AH67" s="16" t="s">
        <v>4254</v>
      </c>
      <c r="AI67" s="15">
        <v>2560</v>
      </c>
      <c r="AJ67" s="16" t="s">
        <v>4255</v>
      </c>
      <c r="AK67" s="20">
        <v>1.1356580000000001</v>
      </c>
      <c r="AL67" s="16" t="s">
        <v>4254</v>
      </c>
      <c r="AM67" s="15">
        <v>29</v>
      </c>
      <c r="AN67" s="16" t="s">
        <v>4255</v>
      </c>
      <c r="AO67" s="20">
        <v>1.0199929999999999</v>
      </c>
      <c r="AP67" s="16" t="s">
        <v>4256</v>
      </c>
      <c r="AQ67" s="15">
        <v>255</v>
      </c>
      <c r="AR67" s="16" t="s">
        <v>4257</v>
      </c>
      <c r="AS67" s="20">
        <v>1.050298</v>
      </c>
      <c r="AT67" s="16" t="s">
        <v>4256</v>
      </c>
      <c r="AU67" s="15">
        <v>3160</v>
      </c>
      <c r="AV67" s="16" t="s">
        <v>4257</v>
      </c>
      <c r="AW67" s="20">
        <v>1.0107120000000001</v>
      </c>
      <c r="AX67" s="16" t="s">
        <v>4256</v>
      </c>
      <c r="AY67" s="15">
        <v>2613</v>
      </c>
      <c r="AZ67" s="16" t="s">
        <v>4257</v>
      </c>
      <c r="BA67" s="20">
        <v>1.0266040000000001</v>
      </c>
      <c r="BB67" s="16" t="s">
        <v>4256</v>
      </c>
      <c r="BC67" s="15">
        <v>36</v>
      </c>
      <c r="BD67" s="16" t="s">
        <v>4257</v>
      </c>
      <c r="BE67" s="20">
        <v>1.0450269999999999</v>
      </c>
      <c r="BF67" s="16" t="s">
        <v>4258</v>
      </c>
      <c r="BG67" s="15">
        <v>281</v>
      </c>
      <c r="BH67" s="16" t="s">
        <v>4259</v>
      </c>
      <c r="BI67" s="20">
        <v>1.0495620000000001</v>
      </c>
      <c r="BJ67" s="16" t="s">
        <v>4258</v>
      </c>
      <c r="BK67" s="15">
        <v>2706</v>
      </c>
      <c r="BL67" s="16" t="s">
        <v>4259</v>
      </c>
      <c r="BM67" s="20">
        <v>1.0368919999999999</v>
      </c>
      <c r="BN67" s="16" t="s">
        <v>4258</v>
      </c>
      <c r="BO67" s="15">
        <v>2565</v>
      </c>
      <c r="BP67" s="16" t="s">
        <v>4259</v>
      </c>
      <c r="BQ67" s="20">
        <v>0.99382610000000005</v>
      </c>
      <c r="BR67" s="16" t="s">
        <v>4258</v>
      </c>
      <c r="BS67" s="15">
        <v>32</v>
      </c>
      <c r="BT67" s="16" t="s">
        <v>4259</v>
      </c>
      <c r="BU67" s="20">
        <v>1.0477339999999999</v>
      </c>
      <c r="BV67" s="16" t="s">
        <v>4260</v>
      </c>
      <c r="BW67" s="15">
        <v>378</v>
      </c>
      <c r="BX67" s="16" t="s">
        <v>4261</v>
      </c>
      <c r="BY67" s="20">
        <v>1.0960129999999999</v>
      </c>
      <c r="BZ67" s="16" t="s">
        <v>4260</v>
      </c>
      <c r="CA67" s="15">
        <v>2128</v>
      </c>
      <c r="CB67" s="16" t="s">
        <v>4261</v>
      </c>
      <c r="CC67" s="20">
        <v>1.073693</v>
      </c>
      <c r="CD67" s="16" t="s">
        <v>4260</v>
      </c>
      <c r="CE67" s="15">
        <v>2338</v>
      </c>
      <c r="CF67" s="16" t="s">
        <v>4261</v>
      </c>
      <c r="CG67" s="20">
        <v>1.1338299999999999</v>
      </c>
      <c r="CH67" s="16" t="s">
        <v>4260</v>
      </c>
      <c r="CI67" s="15">
        <v>30</v>
      </c>
      <c r="CJ67" s="16" t="s">
        <v>4261</v>
      </c>
      <c r="CK67" s="20">
        <v>1.093032</v>
      </c>
      <c r="CL67" s="16" t="s">
        <v>4612</v>
      </c>
      <c r="CM67" s="15">
        <f>SUM(A2L260C10)/A2L260C1</f>
        <v>5409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23332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33456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269662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392809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719259</v>
      </c>
      <c r="X68" s="16" t="s">
        <v>4618</v>
      </c>
      <c r="Y68" s="17">
        <f>SUM(A2L239C11:A2L260C11)-2*(A2L250C11+A2L252C11+A2L254C11+A2L257C11+A2L258C11)</f>
        <v>747130</v>
      </c>
      <c r="Z68" s="16" t="s">
        <v>4619</v>
      </c>
      <c r="AA68" s="17">
        <f>SUM(A2L239C12:A2L260C12)-2*SUM(A2L250C12,A2L252C12,A2L254C12,A2L257C12,A2L258C12)</f>
        <v>24636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27275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271240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376590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24792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40866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280798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342533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20948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34980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300094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315938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17657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32079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297826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298298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717839.38166900002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609821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967270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2213431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1879492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5670014</v>
      </c>
      <c r="X69" s="16" t="s">
        <v>4641</v>
      </c>
      <c r="Y69" s="17">
        <f>A2L219C11+A2L238C11+A2L261C11</f>
        <v>5717990</v>
      </c>
      <c r="Z69" s="16" t="s">
        <v>4642</v>
      </c>
      <c r="AA69" s="17">
        <f>A2L219C12+A2L238C12+A2L261C12</f>
        <v>661297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912030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1952907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1861643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818439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1160988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2125380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2087016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856673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1222430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2195654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2049432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800916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1050637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2260649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2052136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5696142.5852013333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FD341-4B41-4824-9CDD-9C2AC55DDE2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185889</v>
      </c>
      <c r="H8" s="16" t="s">
        <v>4253</v>
      </c>
      <c r="I8" s="20">
        <v>1</v>
      </c>
      <c r="J8" s="16" t="s">
        <v>4252</v>
      </c>
      <c r="K8" s="15">
        <v>9914</v>
      </c>
      <c r="L8" s="16" t="s">
        <v>4253</v>
      </c>
      <c r="M8" s="20">
        <v>1</v>
      </c>
      <c r="N8" s="16" t="s">
        <v>4252</v>
      </c>
      <c r="O8" s="15">
        <v>47895</v>
      </c>
      <c r="P8" s="16" t="s">
        <v>4253</v>
      </c>
      <c r="Q8" s="20">
        <v>1</v>
      </c>
      <c r="R8" s="16" t="s">
        <v>4252</v>
      </c>
      <c r="S8" s="15">
        <v>15607</v>
      </c>
      <c r="T8" s="16" t="s">
        <v>4253</v>
      </c>
      <c r="U8" s="20">
        <v>1</v>
      </c>
      <c r="V8" s="16" t="s">
        <v>4252</v>
      </c>
      <c r="W8" s="15">
        <v>259305</v>
      </c>
      <c r="X8" s="16" t="s">
        <v>4252</v>
      </c>
      <c r="Y8" s="15">
        <v>264181</v>
      </c>
      <c r="Z8" s="16" t="s">
        <v>4254</v>
      </c>
      <c r="AA8" s="15">
        <v>151098</v>
      </c>
      <c r="AB8" s="16" t="s">
        <v>4255</v>
      </c>
      <c r="AC8" s="20">
        <v>1.0185249999999999</v>
      </c>
      <c r="AD8" s="16" t="s">
        <v>4254</v>
      </c>
      <c r="AE8" s="15">
        <v>7944</v>
      </c>
      <c r="AF8" s="16" t="s">
        <v>4255</v>
      </c>
      <c r="AG8" s="20">
        <v>1.029083</v>
      </c>
      <c r="AH8" s="16" t="s">
        <v>4254</v>
      </c>
      <c r="AI8" s="15">
        <v>37711</v>
      </c>
      <c r="AJ8" s="16" t="s">
        <v>4255</v>
      </c>
      <c r="AK8" s="20">
        <v>1.1356580000000001</v>
      </c>
      <c r="AL8" s="16" t="s">
        <v>4254</v>
      </c>
      <c r="AM8" s="15">
        <v>9617</v>
      </c>
      <c r="AN8" s="16" t="s">
        <v>4255</v>
      </c>
      <c r="AO8" s="20">
        <v>1.0199929999999999</v>
      </c>
      <c r="AP8" s="16" t="s">
        <v>4256</v>
      </c>
      <c r="AQ8" s="15">
        <v>153448</v>
      </c>
      <c r="AR8" s="16" t="s">
        <v>4257</v>
      </c>
      <c r="AS8" s="20">
        <v>1.050298</v>
      </c>
      <c r="AT8" s="16" t="s">
        <v>4256</v>
      </c>
      <c r="AU8" s="15">
        <v>11173</v>
      </c>
      <c r="AV8" s="16" t="s">
        <v>4257</v>
      </c>
      <c r="AW8" s="20">
        <v>1.0107120000000001</v>
      </c>
      <c r="AX8" s="16" t="s">
        <v>4256</v>
      </c>
      <c r="AY8" s="15">
        <v>42027</v>
      </c>
      <c r="AZ8" s="16" t="s">
        <v>4257</v>
      </c>
      <c r="BA8" s="20">
        <v>1.0266040000000001</v>
      </c>
      <c r="BB8" s="16" t="s">
        <v>4256</v>
      </c>
      <c r="BC8" s="15">
        <v>13633</v>
      </c>
      <c r="BD8" s="16" t="s">
        <v>4257</v>
      </c>
      <c r="BE8" s="20">
        <v>1.0450269999999999</v>
      </c>
      <c r="BF8" s="16" t="s">
        <v>4258</v>
      </c>
      <c r="BG8" s="15">
        <v>157645</v>
      </c>
      <c r="BH8" s="16" t="s">
        <v>4259</v>
      </c>
      <c r="BI8" s="20">
        <v>1.0495620000000001</v>
      </c>
      <c r="BJ8" s="16" t="s">
        <v>4258</v>
      </c>
      <c r="BK8" s="15">
        <v>16655</v>
      </c>
      <c r="BL8" s="16" t="s">
        <v>4259</v>
      </c>
      <c r="BM8" s="20">
        <v>1.0368919999999999</v>
      </c>
      <c r="BN8" s="16" t="s">
        <v>4258</v>
      </c>
      <c r="BO8" s="15">
        <v>45191</v>
      </c>
      <c r="BP8" s="16" t="s">
        <v>4259</v>
      </c>
      <c r="BQ8" s="20">
        <v>0.99382610000000005</v>
      </c>
      <c r="BR8" s="16" t="s">
        <v>4258</v>
      </c>
      <c r="BS8" s="15">
        <v>20434</v>
      </c>
      <c r="BT8" s="16" t="s">
        <v>4259</v>
      </c>
      <c r="BU8" s="20">
        <v>1.0477339999999999</v>
      </c>
      <c r="BV8" s="16" t="s">
        <v>4260</v>
      </c>
      <c r="BW8" s="15">
        <v>166477</v>
      </c>
      <c r="BX8" s="16" t="s">
        <v>4261</v>
      </c>
      <c r="BY8" s="20">
        <v>1.0960129999999999</v>
      </c>
      <c r="BZ8" s="16" t="s">
        <v>4260</v>
      </c>
      <c r="CA8" s="15">
        <v>10572</v>
      </c>
      <c r="CB8" s="16" t="s">
        <v>4261</v>
      </c>
      <c r="CC8" s="20">
        <v>1.073693</v>
      </c>
      <c r="CD8" s="16" t="s">
        <v>4260</v>
      </c>
      <c r="CE8" s="15">
        <v>50681</v>
      </c>
      <c r="CF8" s="16" t="s">
        <v>4261</v>
      </c>
      <c r="CG8" s="20">
        <v>1.1338299999999999</v>
      </c>
      <c r="CH8" s="16" t="s">
        <v>4260</v>
      </c>
      <c r="CI8" s="15">
        <v>16185</v>
      </c>
      <c r="CJ8" s="16" t="s">
        <v>4261</v>
      </c>
      <c r="CK8" s="20">
        <v>1.093032</v>
      </c>
      <c r="CL8" s="16" t="s">
        <v>4789</v>
      </c>
      <c r="CM8" s="15">
        <f>SUM(A2L301C10)/A2L301C1</f>
        <v>259305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1354727</v>
      </c>
      <c r="H9" s="16" t="s">
        <v>4253</v>
      </c>
      <c r="I9" s="20">
        <v>1</v>
      </c>
      <c r="J9" s="16" t="s">
        <v>4252</v>
      </c>
      <c r="K9" s="15">
        <v>3923</v>
      </c>
      <c r="L9" s="16" t="s">
        <v>4253</v>
      </c>
      <c r="M9" s="20">
        <v>1</v>
      </c>
      <c r="N9" s="16" t="s">
        <v>4252</v>
      </c>
      <c r="O9" s="15">
        <v>94157</v>
      </c>
      <c r="P9" s="16" t="s">
        <v>4253</v>
      </c>
      <c r="Q9" s="20">
        <v>1</v>
      </c>
      <c r="R9" s="16" t="s">
        <v>4252</v>
      </c>
      <c r="S9" s="15">
        <v>121332</v>
      </c>
      <c r="T9" s="16" t="s">
        <v>4253</v>
      </c>
      <c r="U9" s="20">
        <v>1</v>
      </c>
      <c r="V9" s="16" t="s">
        <v>4252</v>
      </c>
      <c r="W9" s="15">
        <v>1574139</v>
      </c>
      <c r="X9" s="16" t="s">
        <v>4252</v>
      </c>
      <c r="Y9" s="15">
        <v>1581128</v>
      </c>
      <c r="Z9" s="16" t="s">
        <v>4254</v>
      </c>
      <c r="AA9" s="15">
        <v>1323151</v>
      </c>
      <c r="AB9" s="16" t="s">
        <v>4255</v>
      </c>
      <c r="AC9" s="20">
        <v>1.0185249999999999</v>
      </c>
      <c r="AD9" s="16" t="s">
        <v>4254</v>
      </c>
      <c r="AE9" s="15">
        <v>4141</v>
      </c>
      <c r="AF9" s="16" t="s">
        <v>4255</v>
      </c>
      <c r="AG9" s="20">
        <v>1.029083</v>
      </c>
      <c r="AH9" s="16" t="s">
        <v>4254</v>
      </c>
      <c r="AI9" s="15">
        <v>88062</v>
      </c>
      <c r="AJ9" s="16" t="s">
        <v>4255</v>
      </c>
      <c r="AK9" s="20">
        <v>1.1356580000000001</v>
      </c>
      <c r="AL9" s="16" t="s">
        <v>4254</v>
      </c>
      <c r="AM9" s="15">
        <v>105553</v>
      </c>
      <c r="AN9" s="16" t="s">
        <v>4255</v>
      </c>
      <c r="AO9" s="20">
        <v>1.0199929999999999</v>
      </c>
      <c r="AP9" s="16" t="s">
        <v>4256</v>
      </c>
      <c r="AQ9" s="15">
        <v>1603619</v>
      </c>
      <c r="AR9" s="16" t="s">
        <v>4257</v>
      </c>
      <c r="AS9" s="20">
        <v>1.050298</v>
      </c>
      <c r="AT9" s="16" t="s">
        <v>4256</v>
      </c>
      <c r="AU9" s="15">
        <v>5001</v>
      </c>
      <c r="AV9" s="16" t="s">
        <v>4257</v>
      </c>
      <c r="AW9" s="20">
        <v>1.0107120000000001</v>
      </c>
      <c r="AX9" s="16" t="s">
        <v>4256</v>
      </c>
      <c r="AY9" s="15">
        <v>110090</v>
      </c>
      <c r="AZ9" s="16" t="s">
        <v>4257</v>
      </c>
      <c r="BA9" s="20">
        <v>1.0266040000000001</v>
      </c>
      <c r="BB9" s="16" t="s">
        <v>4256</v>
      </c>
      <c r="BC9" s="15">
        <v>120505</v>
      </c>
      <c r="BD9" s="16" t="s">
        <v>4257</v>
      </c>
      <c r="BE9" s="20">
        <v>1.0450269999999999</v>
      </c>
      <c r="BF9" s="16" t="s">
        <v>4258</v>
      </c>
      <c r="BG9" s="15">
        <v>1674688</v>
      </c>
      <c r="BH9" s="16" t="s">
        <v>4259</v>
      </c>
      <c r="BI9" s="20">
        <v>1.0495620000000001</v>
      </c>
      <c r="BJ9" s="16" t="s">
        <v>4258</v>
      </c>
      <c r="BK9" s="15">
        <v>5507</v>
      </c>
      <c r="BL9" s="16" t="s">
        <v>4259</v>
      </c>
      <c r="BM9" s="20">
        <v>1.0368919999999999</v>
      </c>
      <c r="BN9" s="16" t="s">
        <v>4258</v>
      </c>
      <c r="BO9" s="15">
        <v>115874</v>
      </c>
      <c r="BP9" s="16" t="s">
        <v>4259</v>
      </c>
      <c r="BQ9" s="20">
        <v>0.99382610000000005</v>
      </c>
      <c r="BR9" s="16" t="s">
        <v>4258</v>
      </c>
      <c r="BS9" s="15">
        <v>129137</v>
      </c>
      <c r="BT9" s="16" t="s">
        <v>4259</v>
      </c>
      <c r="BU9" s="20">
        <v>1.0477339999999999</v>
      </c>
      <c r="BV9" s="16" t="s">
        <v>4260</v>
      </c>
      <c r="BW9" s="15">
        <v>1497528</v>
      </c>
      <c r="BX9" s="16" t="s">
        <v>4261</v>
      </c>
      <c r="BY9" s="20">
        <v>1.0960129999999999</v>
      </c>
      <c r="BZ9" s="16" t="s">
        <v>4260</v>
      </c>
      <c r="CA9" s="15">
        <v>3836</v>
      </c>
      <c r="CB9" s="16" t="s">
        <v>4261</v>
      </c>
      <c r="CC9" s="20">
        <v>1.073693</v>
      </c>
      <c r="CD9" s="16" t="s">
        <v>4260</v>
      </c>
      <c r="CE9" s="15">
        <v>105336</v>
      </c>
      <c r="CF9" s="16" t="s">
        <v>4261</v>
      </c>
      <c r="CG9" s="20">
        <v>1.1338299999999999</v>
      </c>
      <c r="CH9" s="16" t="s">
        <v>4260</v>
      </c>
      <c r="CI9" s="15">
        <v>113726</v>
      </c>
      <c r="CJ9" s="16" t="s">
        <v>4261</v>
      </c>
      <c r="CK9" s="20">
        <v>1.093032</v>
      </c>
      <c r="CL9" s="16" t="s">
        <v>4790</v>
      </c>
      <c r="CM9" s="15">
        <f>SUM(A2L302C10)/A2L302C1</f>
        <v>1574139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1171038</v>
      </c>
      <c r="H10" s="16" t="s">
        <v>4253</v>
      </c>
      <c r="I10" s="20">
        <v>1</v>
      </c>
      <c r="J10" s="16" t="s">
        <v>4252</v>
      </c>
      <c r="K10" s="15">
        <v>624</v>
      </c>
      <c r="L10" s="16" t="s">
        <v>4253</v>
      </c>
      <c r="M10" s="20">
        <v>1</v>
      </c>
      <c r="N10" s="16" t="s">
        <v>4252</v>
      </c>
      <c r="O10" s="15">
        <v>94281</v>
      </c>
      <c r="P10" s="16" t="s">
        <v>4253</v>
      </c>
      <c r="Q10" s="20">
        <v>1</v>
      </c>
      <c r="R10" s="16" t="s">
        <v>4252</v>
      </c>
      <c r="S10" s="15">
        <v>11619</v>
      </c>
      <c r="T10" s="16" t="s">
        <v>4253</v>
      </c>
      <c r="U10" s="20">
        <v>1</v>
      </c>
      <c r="V10" s="16" t="s">
        <v>4252</v>
      </c>
      <c r="W10" s="15">
        <v>1277562</v>
      </c>
      <c r="X10" s="16" t="s">
        <v>4252</v>
      </c>
      <c r="Y10" s="15">
        <v>1295249</v>
      </c>
      <c r="Z10" s="16" t="s">
        <v>4254</v>
      </c>
      <c r="AA10" s="15">
        <v>1150893</v>
      </c>
      <c r="AB10" s="16" t="s">
        <v>4255</v>
      </c>
      <c r="AC10" s="20">
        <v>1.0185249999999999</v>
      </c>
      <c r="AD10" s="16" t="s">
        <v>4254</v>
      </c>
      <c r="AE10" s="15">
        <v>285</v>
      </c>
      <c r="AF10" s="16" t="s">
        <v>4255</v>
      </c>
      <c r="AG10" s="20">
        <v>1.029083</v>
      </c>
      <c r="AH10" s="16" t="s">
        <v>4254</v>
      </c>
      <c r="AI10" s="15">
        <v>88287</v>
      </c>
      <c r="AJ10" s="16" t="s">
        <v>4255</v>
      </c>
      <c r="AK10" s="20">
        <v>1.1356580000000001</v>
      </c>
      <c r="AL10" s="16" t="s">
        <v>4254</v>
      </c>
      <c r="AM10" s="15">
        <v>8324</v>
      </c>
      <c r="AN10" s="16" t="s">
        <v>4255</v>
      </c>
      <c r="AO10" s="20">
        <v>1.0199929999999999</v>
      </c>
      <c r="AP10" s="16" t="s">
        <v>4256</v>
      </c>
      <c r="AQ10" s="15">
        <v>1379903</v>
      </c>
      <c r="AR10" s="16" t="s">
        <v>4257</v>
      </c>
      <c r="AS10" s="20">
        <v>1.050298</v>
      </c>
      <c r="AT10" s="16" t="s">
        <v>4256</v>
      </c>
      <c r="AU10" s="15">
        <v>416</v>
      </c>
      <c r="AV10" s="16" t="s">
        <v>4257</v>
      </c>
      <c r="AW10" s="20">
        <v>1.0107120000000001</v>
      </c>
      <c r="AX10" s="16" t="s">
        <v>4256</v>
      </c>
      <c r="AY10" s="15">
        <v>109737</v>
      </c>
      <c r="AZ10" s="16" t="s">
        <v>4257</v>
      </c>
      <c r="BA10" s="20">
        <v>1.0266040000000001</v>
      </c>
      <c r="BB10" s="16" t="s">
        <v>4256</v>
      </c>
      <c r="BC10" s="15">
        <v>10054</v>
      </c>
      <c r="BD10" s="16" t="s">
        <v>4257</v>
      </c>
      <c r="BE10" s="20">
        <v>1.0450269999999999</v>
      </c>
      <c r="BF10" s="16" t="s">
        <v>4258</v>
      </c>
      <c r="BG10" s="15">
        <v>1402611</v>
      </c>
      <c r="BH10" s="16" t="s">
        <v>4259</v>
      </c>
      <c r="BI10" s="20">
        <v>1.0495620000000001</v>
      </c>
      <c r="BJ10" s="16" t="s">
        <v>4258</v>
      </c>
      <c r="BK10" s="15">
        <v>809</v>
      </c>
      <c r="BL10" s="16" t="s">
        <v>4259</v>
      </c>
      <c r="BM10" s="20">
        <v>1.0368919999999999</v>
      </c>
      <c r="BN10" s="16" t="s">
        <v>4258</v>
      </c>
      <c r="BO10" s="15">
        <v>112798</v>
      </c>
      <c r="BP10" s="16" t="s">
        <v>4259</v>
      </c>
      <c r="BQ10" s="20">
        <v>0.99382610000000005</v>
      </c>
      <c r="BR10" s="16" t="s">
        <v>4258</v>
      </c>
      <c r="BS10" s="15">
        <v>10257</v>
      </c>
      <c r="BT10" s="16" t="s">
        <v>4259</v>
      </c>
      <c r="BU10" s="20">
        <v>1.0477339999999999</v>
      </c>
      <c r="BV10" s="16" t="s">
        <v>4260</v>
      </c>
      <c r="BW10" s="15">
        <v>1285282</v>
      </c>
      <c r="BX10" s="16" t="s">
        <v>4261</v>
      </c>
      <c r="BY10" s="20">
        <v>1.0960129999999999</v>
      </c>
      <c r="BZ10" s="16" t="s">
        <v>4260</v>
      </c>
      <c r="CA10" s="15">
        <v>626</v>
      </c>
      <c r="CB10" s="16" t="s">
        <v>4261</v>
      </c>
      <c r="CC10" s="20">
        <v>1.073693</v>
      </c>
      <c r="CD10" s="16" t="s">
        <v>4260</v>
      </c>
      <c r="CE10" s="15">
        <v>97378</v>
      </c>
      <c r="CF10" s="16" t="s">
        <v>4261</v>
      </c>
      <c r="CG10" s="20">
        <v>1.1338299999999999</v>
      </c>
      <c r="CH10" s="16" t="s">
        <v>4260</v>
      </c>
      <c r="CI10" s="15">
        <v>8909</v>
      </c>
      <c r="CJ10" s="16" t="s">
        <v>4261</v>
      </c>
      <c r="CK10" s="20">
        <v>1.093032</v>
      </c>
      <c r="CL10" s="16" t="s">
        <v>4791</v>
      </c>
      <c r="CM10" s="15">
        <f>SUM(A2L303C10)/A2L303C1</f>
        <v>1277562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116110</v>
      </c>
      <c r="H11" s="16" t="s">
        <v>4253</v>
      </c>
      <c r="I11" s="20">
        <v>1</v>
      </c>
      <c r="J11" s="16" t="s">
        <v>4252</v>
      </c>
      <c r="K11" s="15">
        <v>151</v>
      </c>
      <c r="L11" s="16" t="s">
        <v>4253</v>
      </c>
      <c r="M11" s="20">
        <v>1</v>
      </c>
      <c r="N11" s="16" t="s">
        <v>4252</v>
      </c>
      <c r="O11" s="15">
        <v>-320</v>
      </c>
      <c r="P11" s="16" t="s">
        <v>4253</v>
      </c>
      <c r="Q11" s="20">
        <v>1</v>
      </c>
      <c r="R11" s="16" t="s">
        <v>4252</v>
      </c>
      <c r="S11" s="15">
        <v>755</v>
      </c>
      <c r="T11" s="16" t="s">
        <v>4253</v>
      </c>
      <c r="U11" s="20">
        <v>1</v>
      </c>
      <c r="V11" s="16" t="s">
        <v>4252</v>
      </c>
      <c r="W11" s="15">
        <v>116696</v>
      </c>
      <c r="X11" s="16" t="s">
        <v>4252</v>
      </c>
      <c r="Y11" s="15">
        <v>117192</v>
      </c>
      <c r="Z11" s="16" t="s">
        <v>4254</v>
      </c>
      <c r="AA11" s="15">
        <v>127235</v>
      </c>
      <c r="AB11" s="16" t="s">
        <v>4255</v>
      </c>
      <c r="AC11" s="20">
        <v>1.0185249999999999</v>
      </c>
      <c r="AD11" s="16" t="s">
        <v>4254</v>
      </c>
      <c r="AE11" s="15">
        <v>110</v>
      </c>
      <c r="AF11" s="16" t="s">
        <v>4255</v>
      </c>
      <c r="AG11" s="20">
        <v>1.029083</v>
      </c>
      <c r="AH11" s="16" t="s">
        <v>4254</v>
      </c>
      <c r="AI11" s="15">
        <v>-14</v>
      </c>
      <c r="AJ11" s="16" t="s">
        <v>4255</v>
      </c>
      <c r="AK11" s="20">
        <v>1.1356580000000001</v>
      </c>
      <c r="AL11" s="16" t="s">
        <v>4254</v>
      </c>
      <c r="AM11" s="15">
        <v>1098</v>
      </c>
      <c r="AN11" s="16" t="s">
        <v>4255</v>
      </c>
      <c r="AO11" s="20">
        <v>1.0199929999999999</v>
      </c>
      <c r="AP11" s="16" t="s">
        <v>4256</v>
      </c>
      <c r="AQ11" s="15">
        <v>135026</v>
      </c>
      <c r="AR11" s="16" t="s">
        <v>4257</v>
      </c>
      <c r="AS11" s="20">
        <v>1.050298</v>
      </c>
      <c r="AT11" s="16" t="s">
        <v>4256</v>
      </c>
      <c r="AU11" s="15">
        <v>118</v>
      </c>
      <c r="AV11" s="16" t="s">
        <v>4257</v>
      </c>
      <c r="AW11" s="20">
        <v>1.0107120000000001</v>
      </c>
      <c r="AX11" s="16" t="s">
        <v>4256</v>
      </c>
      <c r="AY11" s="15">
        <v>86</v>
      </c>
      <c r="AZ11" s="16" t="s">
        <v>4257</v>
      </c>
      <c r="BA11" s="20">
        <v>1.0266040000000001</v>
      </c>
      <c r="BB11" s="16" t="s">
        <v>4256</v>
      </c>
      <c r="BC11" s="15">
        <v>1507</v>
      </c>
      <c r="BD11" s="16" t="s">
        <v>4257</v>
      </c>
      <c r="BE11" s="20">
        <v>1.0450269999999999</v>
      </c>
      <c r="BF11" s="16" t="s">
        <v>4258</v>
      </c>
      <c r="BG11" s="15">
        <v>129730</v>
      </c>
      <c r="BH11" s="16" t="s">
        <v>4259</v>
      </c>
      <c r="BI11" s="20">
        <v>1.0495620000000001</v>
      </c>
      <c r="BJ11" s="16" t="s">
        <v>4258</v>
      </c>
      <c r="BK11" s="15">
        <v>113</v>
      </c>
      <c r="BL11" s="16" t="s">
        <v>4259</v>
      </c>
      <c r="BM11" s="20">
        <v>1.0368919999999999</v>
      </c>
      <c r="BN11" s="16" t="s">
        <v>4258</v>
      </c>
      <c r="BO11" s="15">
        <v>732</v>
      </c>
      <c r="BP11" s="16" t="s">
        <v>4259</v>
      </c>
      <c r="BQ11" s="20">
        <v>0.99382610000000005</v>
      </c>
      <c r="BR11" s="16" t="s">
        <v>4258</v>
      </c>
      <c r="BS11" s="15">
        <v>1466</v>
      </c>
      <c r="BT11" s="16" t="s">
        <v>4259</v>
      </c>
      <c r="BU11" s="20">
        <v>1.0477339999999999</v>
      </c>
      <c r="BV11" s="16" t="s">
        <v>4260</v>
      </c>
      <c r="BW11" s="15">
        <v>125647</v>
      </c>
      <c r="BX11" s="16" t="s">
        <v>4261</v>
      </c>
      <c r="BY11" s="20">
        <v>1.0960129999999999</v>
      </c>
      <c r="BZ11" s="16" t="s">
        <v>4260</v>
      </c>
      <c r="CA11" s="15">
        <v>115</v>
      </c>
      <c r="CB11" s="16" t="s">
        <v>4261</v>
      </c>
      <c r="CC11" s="20">
        <v>1.073693</v>
      </c>
      <c r="CD11" s="16" t="s">
        <v>4260</v>
      </c>
      <c r="CE11" s="15">
        <v>1269</v>
      </c>
      <c r="CF11" s="16" t="s">
        <v>4261</v>
      </c>
      <c r="CG11" s="20">
        <v>1.1338299999999999</v>
      </c>
      <c r="CH11" s="16" t="s">
        <v>4260</v>
      </c>
      <c r="CI11" s="15">
        <v>1405</v>
      </c>
      <c r="CJ11" s="16" t="s">
        <v>4261</v>
      </c>
      <c r="CK11" s="20">
        <v>1.093032</v>
      </c>
      <c r="CL11" s="16" t="s">
        <v>4792</v>
      </c>
      <c r="CM11" s="15">
        <f>SUM(A2L304C10)/A2L304C1</f>
        <v>116696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14722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14762</v>
      </c>
      <c r="X12" s="16" t="s">
        <v>4252</v>
      </c>
      <c r="Y12" s="15">
        <v>15031</v>
      </c>
      <c r="Z12" s="16" t="s">
        <v>4254</v>
      </c>
      <c r="AA12" s="15">
        <v>19</v>
      </c>
      <c r="AB12" s="16" t="s">
        <v>4255</v>
      </c>
      <c r="AC12" s="20">
        <v>1.0185249999999999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14339</v>
      </c>
      <c r="AJ12" s="16" t="s">
        <v>4255</v>
      </c>
      <c r="AK12" s="20">
        <v>1.1356580000000001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86</v>
      </c>
      <c r="AR12" s="16" t="s">
        <v>4257</v>
      </c>
      <c r="AS12" s="20">
        <v>1.050298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14715</v>
      </c>
      <c r="AZ12" s="16" t="s">
        <v>4257</v>
      </c>
      <c r="BA12" s="20">
        <v>1.0266040000000001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208</v>
      </c>
      <c r="BH12" s="16" t="s">
        <v>4259</v>
      </c>
      <c r="BI12" s="20">
        <v>1.0495620000000001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14670</v>
      </c>
      <c r="BP12" s="16" t="s">
        <v>4259</v>
      </c>
      <c r="BQ12" s="20">
        <v>0.99382610000000005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552</v>
      </c>
      <c r="BX12" s="16" t="s">
        <v>4261</v>
      </c>
      <c r="BY12" s="20">
        <v>1.0960129999999999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14257</v>
      </c>
      <c r="CF12" s="16" t="s">
        <v>4261</v>
      </c>
      <c r="CG12" s="20">
        <v>1.1338299999999999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14762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5609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5609</v>
      </c>
      <c r="X13" s="16" t="s">
        <v>4252</v>
      </c>
      <c r="Y13" s="15">
        <v>5609</v>
      </c>
      <c r="Z13" s="16" t="s">
        <v>4254</v>
      </c>
      <c r="AA13" s="15">
        <v>5598</v>
      </c>
      <c r="AB13" s="16" t="s">
        <v>4255</v>
      </c>
      <c r="AC13" s="20">
        <v>1.0185249999999999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5488</v>
      </c>
      <c r="AR13" s="16" t="s">
        <v>4257</v>
      </c>
      <c r="AS13" s="20">
        <v>1.050298</v>
      </c>
      <c r="AT13" s="16" t="s">
        <v>4256</v>
      </c>
      <c r="AU13" s="15">
        <v>1</v>
      </c>
      <c r="AV13" s="16" t="s">
        <v>4257</v>
      </c>
      <c r="AW13" s="20">
        <v>1.0107120000000001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5001</v>
      </c>
      <c r="BH13" s="16" t="s">
        <v>4259</v>
      </c>
      <c r="BI13" s="20">
        <v>1.0495620000000001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4997</v>
      </c>
      <c r="BX13" s="16" t="s">
        <v>4261</v>
      </c>
      <c r="BY13" s="20">
        <v>1.0960129999999999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5609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11</v>
      </c>
      <c r="H14" s="16" t="s">
        <v>4253</v>
      </c>
      <c r="I14" s="20">
        <v>1</v>
      </c>
      <c r="J14" s="16" t="s">
        <v>4252</v>
      </c>
      <c r="K14" s="15">
        <v>31</v>
      </c>
      <c r="L14" s="16" t="s">
        <v>4253</v>
      </c>
      <c r="M14" s="20">
        <v>1</v>
      </c>
      <c r="N14" s="16" t="s">
        <v>4252</v>
      </c>
      <c r="O14" s="15">
        <v>13638</v>
      </c>
      <c r="P14" s="16" t="s">
        <v>4253</v>
      </c>
      <c r="Q14" s="20">
        <v>1</v>
      </c>
      <c r="R14" s="16" t="s">
        <v>4252</v>
      </c>
      <c r="S14" s="15">
        <v>10</v>
      </c>
      <c r="T14" s="16" t="s">
        <v>4253</v>
      </c>
      <c r="U14" s="20">
        <v>1</v>
      </c>
      <c r="V14" s="16" t="s">
        <v>4252</v>
      </c>
      <c r="W14" s="15">
        <v>13690</v>
      </c>
      <c r="X14" s="16" t="s">
        <v>4252</v>
      </c>
      <c r="Y14" s="15">
        <v>13690</v>
      </c>
      <c r="Z14" s="16" t="s">
        <v>4254</v>
      </c>
      <c r="AA14" s="15">
        <v>10</v>
      </c>
      <c r="AB14" s="16" t="s">
        <v>4255</v>
      </c>
      <c r="AC14" s="20">
        <v>1.0185249999999999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13399</v>
      </c>
      <c r="AJ14" s="16" t="s">
        <v>4255</v>
      </c>
      <c r="AK14" s="20">
        <v>1.1356580000000001</v>
      </c>
      <c r="AL14" s="16" t="s">
        <v>4254</v>
      </c>
      <c r="AM14" s="15">
        <v>53</v>
      </c>
      <c r="AN14" s="16" t="s">
        <v>4255</v>
      </c>
      <c r="AO14" s="20">
        <v>1.0199929999999999</v>
      </c>
      <c r="AP14" s="16" t="s">
        <v>4256</v>
      </c>
      <c r="AQ14" s="15">
        <v>-103</v>
      </c>
      <c r="AR14" s="16" t="s">
        <v>4257</v>
      </c>
      <c r="AS14" s="20">
        <v>1.050298</v>
      </c>
      <c r="AT14" s="16" t="s">
        <v>4256</v>
      </c>
      <c r="AU14" s="15">
        <v>-10</v>
      </c>
      <c r="AV14" s="16" t="s">
        <v>4257</v>
      </c>
      <c r="AW14" s="20">
        <v>1.0107120000000001</v>
      </c>
      <c r="AX14" s="16" t="s">
        <v>4256</v>
      </c>
      <c r="AY14" s="15">
        <v>14432</v>
      </c>
      <c r="AZ14" s="16" t="s">
        <v>4257</v>
      </c>
      <c r="BA14" s="20">
        <v>1.0266040000000001</v>
      </c>
      <c r="BB14" s="16" t="s">
        <v>4256</v>
      </c>
      <c r="BC14" s="15">
        <v>12</v>
      </c>
      <c r="BD14" s="16" t="s">
        <v>4257</v>
      </c>
      <c r="BE14" s="20">
        <v>1.0450269999999999</v>
      </c>
      <c r="BF14" s="16" t="s">
        <v>4258</v>
      </c>
      <c r="BG14" s="15">
        <v>-20</v>
      </c>
      <c r="BH14" s="16" t="s">
        <v>4259</v>
      </c>
      <c r="BI14" s="20">
        <v>1.0495620000000001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14724</v>
      </c>
      <c r="BP14" s="16" t="s">
        <v>4259</v>
      </c>
      <c r="BQ14" s="20">
        <v>0.99382610000000005</v>
      </c>
      <c r="BR14" s="16" t="s">
        <v>4258</v>
      </c>
      <c r="BS14" s="15">
        <v>8</v>
      </c>
      <c r="BT14" s="16" t="s">
        <v>4259</v>
      </c>
      <c r="BU14" s="20">
        <v>1.0477339999999999</v>
      </c>
      <c r="BV14" s="16" t="s">
        <v>4260</v>
      </c>
      <c r="BW14" s="15">
        <v>-32</v>
      </c>
      <c r="BX14" s="16" t="s">
        <v>4261</v>
      </c>
      <c r="BY14" s="20">
        <v>1.0960129999999999</v>
      </c>
      <c r="BZ14" s="16" t="s">
        <v>4260</v>
      </c>
      <c r="CA14" s="15">
        <v>3</v>
      </c>
      <c r="CB14" s="16" t="s">
        <v>4261</v>
      </c>
      <c r="CC14" s="20">
        <v>1.073693</v>
      </c>
      <c r="CD14" s="16" t="s">
        <v>4260</v>
      </c>
      <c r="CE14" s="15">
        <v>13052</v>
      </c>
      <c r="CF14" s="16" t="s">
        <v>4261</v>
      </c>
      <c r="CG14" s="20">
        <v>1.1338299999999999</v>
      </c>
      <c r="CH14" s="16" t="s">
        <v>4260</v>
      </c>
      <c r="CI14" s="15">
        <v>5</v>
      </c>
      <c r="CJ14" s="16" t="s">
        <v>4261</v>
      </c>
      <c r="CK14" s="20">
        <v>1.093032</v>
      </c>
      <c r="CL14" s="16" t="s">
        <v>4795</v>
      </c>
      <c r="CM14" s="15">
        <f>SUM(A2L307C10)/A2L307C1</f>
        <v>13690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125907</v>
      </c>
      <c r="H15" s="16" t="s">
        <v>4253</v>
      </c>
      <c r="I15" s="20">
        <v>1</v>
      </c>
      <c r="J15" s="16" t="s">
        <v>4252</v>
      </c>
      <c r="K15" s="15">
        <v>20015</v>
      </c>
      <c r="L15" s="16" t="s">
        <v>4253</v>
      </c>
      <c r="M15" s="20">
        <v>1</v>
      </c>
      <c r="N15" s="16" t="s">
        <v>4252</v>
      </c>
      <c r="O15" s="15">
        <v>1654</v>
      </c>
      <c r="P15" s="16" t="s">
        <v>4253</v>
      </c>
      <c r="Q15" s="20">
        <v>1</v>
      </c>
      <c r="R15" s="16" t="s">
        <v>4252</v>
      </c>
      <c r="S15" s="15">
        <v>4463</v>
      </c>
      <c r="T15" s="16" t="s">
        <v>4253</v>
      </c>
      <c r="U15" s="20">
        <v>1</v>
      </c>
      <c r="V15" s="16" t="s">
        <v>4252</v>
      </c>
      <c r="W15" s="15">
        <v>152039</v>
      </c>
      <c r="X15" s="16" t="s">
        <v>4252</v>
      </c>
      <c r="Y15" s="15">
        <v>152161</v>
      </c>
      <c r="Z15" s="16" t="s">
        <v>4254</v>
      </c>
      <c r="AA15" s="15">
        <v>133001</v>
      </c>
      <c r="AB15" s="16" t="s">
        <v>4255</v>
      </c>
      <c r="AC15" s="20">
        <v>1.0185249999999999</v>
      </c>
      <c r="AD15" s="16" t="s">
        <v>4254</v>
      </c>
      <c r="AE15" s="15">
        <v>14533</v>
      </c>
      <c r="AF15" s="16" t="s">
        <v>4255</v>
      </c>
      <c r="AG15" s="20">
        <v>1.029083</v>
      </c>
      <c r="AH15" s="16" t="s">
        <v>4254</v>
      </c>
      <c r="AI15" s="15">
        <v>1644</v>
      </c>
      <c r="AJ15" s="16" t="s">
        <v>4255</v>
      </c>
      <c r="AK15" s="20">
        <v>1.1356580000000001</v>
      </c>
      <c r="AL15" s="16" t="s">
        <v>4254</v>
      </c>
      <c r="AM15" s="15">
        <v>4057</v>
      </c>
      <c r="AN15" s="16" t="s">
        <v>4255</v>
      </c>
      <c r="AO15" s="20">
        <v>1.0199929999999999</v>
      </c>
      <c r="AP15" s="16" t="s">
        <v>4256</v>
      </c>
      <c r="AQ15" s="15">
        <v>147921</v>
      </c>
      <c r="AR15" s="16" t="s">
        <v>4257</v>
      </c>
      <c r="AS15" s="20">
        <v>1.050298</v>
      </c>
      <c r="AT15" s="16" t="s">
        <v>4256</v>
      </c>
      <c r="AU15" s="15">
        <v>19506</v>
      </c>
      <c r="AV15" s="16" t="s">
        <v>4257</v>
      </c>
      <c r="AW15" s="20">
        <v>1.0107120000000001</v>
      </c>
      <c r="AX15" s="16" t="s">
        <v>4256</v>
      </c>
      <c r="AY15" s="15">
        <v>3500</v>
      </c>
      <c r="AZ15" s="16" t="s">
        <v>4257</v>
      </c>
      <c r="BA15" s="20">
        <v>1.0266040000000001</v>
      </c>
      <c r="BB15" s="16" t="s">
        <v>4256</v>
      </c>
      <c r="BC15" s="15">
        <v>4084</v>
      </c>
      <c r="BD15" s="16" t="s">
        <v>4257</v>
      </c>
      <c r="BE15" s="20">
        <v>1.0450269999999999</v>
      </c>
      <c r="BF15" s="16" t="s">
        <v>4258</v>
      </c>
      <c r="BG15" s="15">
        <v>158278</v>
      </c>
      <c r="BH15" s="16" t="s">
        <v>4259</v>
      </c>
      <c r="BI15" s="20">
        <v>1.0495620000000001</v>
      </c>
      <c r="BJ15" s="16" t="s">
        <v>4258</v>
      </c>
      <c r="BK15" s="15">
        <v>26223</v>
      </c>
      <c r="BL15" s="16" t="s">
        <v>4259</v>
      </c>
      <c r="BM15" s="20">
        <v>1.0368919999999999</v>
      </c>
      <c r="BN15" s="16" t="s">
        <v>4258</v>
      </c>
      <c r="BO15" s="15">
        <v>3827</v>
      </c>
      <c r="BP15" s="16" t="s">
        <v>4259</v>
      </c>
      <c r="BQ15" s="20">
        <v>0.99382610000000005</v>
      </c>
      <c r="BR15" s="16" t="s">
        <v>4258</v>
      </c>
      <c r="BS15" s="15">
        <v>3976</v>
      </c>
      <c r="BT15" s="16" t="s">
        <v>4259</v>
      </c>
      <c r="BU15" s="20">
        <v>1.0477339999999999</v>
      </c>
      <c r="BV15" s="16" t="s">
        <v>4260</v>
      </c>
      <c r="BW15" s="15">
        <v>147439</v>
      </c>
      <c r="BX15" s="16" t="s">
        <v>4261</v>
      </c>
      <c r="BY15" s="20">
        <v>1.0960129999999999</v>
      </c>
      <c r="BZ15" s="16" t="s">
        <v>4260</v>
      </c>
      <c r="CA15" s="15">
        <v>20213</v>
      </c>
      <c r="CB15" s="16" t="s">
        <v>4261</v>
      </c>
      <c r="CC15" s="20">
        <v>1.073693</v>
      </c>
      <c r="CD15" s="16" t="s">
        <v>4260</v>
      </c>
      <c r="CE15" s="15">
        <v>842</v>
      </c>
      <c r="CF15" s="16" t="s">
        <v>4261</v>
      </c>
      <c r="CG15" s="20">
        <v>1.1338299999999999</v>
      </c>
      <c r="CH15" s="16" t="s">
        <v>4260</v>
      </c>
      <c r="CI15" s="15">
        <v>3650</v>
      </c>
      <c r="CJ15" s="16" t="s">
        <v>4261</v>
      </c>
      <c r="CK15" s="20">
        <v>1.093032</v>
      </c>
      <c r="CL15" s="16" t="s">
        <v>4796</v>
      </c>
      <c r="CM15" s="15">
        <f>SUM(A2L308C10)/A2L308C1</f>
        <v>152039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4516066</v>
      </c>
      <c r="L16" s="16" t="s">
        <v>4253</v>
      </c>
      <c r="M16" s="20">
        <v>1</v>
      </c>
      <c r="N16" s="16" t="s">
        <v>4252</v>
      </c>
      <c r="O16" s="15">
        <v>370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4516436</v>
      </c>
      <c r="X16" s="16" t="s">
        <v>4252</v>
      </c>
      <c r="Y16" s="15">
        <v>4532909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2887950</v>
      </c>
      <c r="AF16" s="16" t="s">
        <v>4255</v>
      </c>
      <c r="AG16" s="20">
        <v>1.5076350000000001</v>
      </c>
      <c r="AH16" s="16" t="s">
        <v>4254</v>
      </c>
      <c r="AI16" s="15">
        <v>253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4744143</v>
      </c>
      <c r="AV16" s="16" t="s">
        <v>4257</v>
      </c>
      <c r="AW16" s="20">
        <v>1.0450740000000001</v>
      </c>
      <c r="AX16" s="16" t="s">
        <v>4256</v>
      </c>
      <c r="AY16" s="15">
        <v>255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5539973</v>
      </c>
      <c r="BL16" s="16" t="s">
        <v>4259</v>
      </c>
      <c r="BM16" s="20">
        <v>0.94111310000000004</v>
      </c>
      <c r="BN16" s="16" t="s">
        <v>4258</v>
      </c>
      <c r="BO16" s="15">
        <v>45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4154591</v>
      </c>
      <c r="CB16" s="16" t="s">
        <v>4261</v>
      </c>
      <c r="CC16" s="20">
        <v>1.2198089999999999</v>
      </c>
      <c r="CD16" s="16" t="s">
        <v>4260</v>
      </c>
      <c r="CE16" s="15">
        <v>33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4516436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142815</v>
      </c>
      <c r="H18" s="16" t="s">
        <v>4253</v>
      </c>
      <c r="I18" s="20">
        <v>1</v>
      </c>
      <c r="J18" s="16" t="s">
        <v>4252</v>
      </c>
      <c r="K18" s="15">
        <v>2555</v>
      </c>
      <c r="L18" s="16" t="s">
        <v>4253</v>
      </c>
      <c r="M18" s="20">
        <v>1</v>
      </c>
      <c r="N18" s="16" t="s">
        <v>4252</v>
      </c>
      <c r="O18" s="15">
        <v>6125</v>
      </c>
      <c r="P18" s="16" t="s">
        <v>4253</v>
      </c>
      <c r="Q18" s="20">
        <v>1</v>
      </c>
      <c r="R18" s="16" t="s">
        <v>4252</v>
      </c>
      <c r="S18" s="15">
        <v>53</v>
      </c>
      <c r="T18" s="16" t="s">
        <v>4253</v>
      </c>
      <c r="U18" s="20">
        <v>1</v>
      </c>
      <c r="V18" s="16" t="s">
        <v>4252</v>
      </c>
      <c r="W18" s="15">
        <v>151548</v>
      </c>
      <c r="X18" s="16" t="s">
        <v>4252</v>
      </c>
      <c r="Y18" s="15">
        <v>154953</v>
      </c>
      <c r="Z18" s="16" t="s">
        <v>4254</v>
      </c>
      <c r="AA18" s="15">
        <v>146065</v>
      </c>
      <c r="AB18" s="16" t="s">
        <v>4255</v>
      </c>
      <c r="AC18" s="20">
        <v>1.0185249999999999</v>
      </c>
      <c r="AD18" s="16" t="s">
        <v>4254</v>
      </c>
      <c r="AE18" s="15">
        <v>2997</v>
      </c>
      <c r="AF18" s="16" t="s">
        <v>4255</v>
      </c>
      <c r="AG18" s="20">
        <v>1.029083</v>
      </c>
      <c r="AH18" s="16" t="s">
        <v>4254</v>
      </c>
      <c r="AI18" s="15">
        <v>7893</v>
      </c>
      <c r="AJ18" s="16" t="s">
        <v>4255</v>
      </c>
      <c r="AK18" s="20">
        <v>1.1356580000000001</v>
      </c>
      <c r="AL18" s="16" t="s">
        <v>4254</v>
      </c>
      <c r="AM18" s="15">
        <v>11</v>
      </c>
      <c r="AN18" s="16" t="s">
        <v>4255</v>
      </c>
      <c r="AO18" s="20">
        <v>1.0199929999999999</v>
      </c>
      <c r="AP18" s="16" t="s">
        <v>4256</v>
      </c>
      <c r="AQ18" s="15">
        <v>147981</v>
      </c>
      <c r="AR18" s="16" t="s">
        <v>4257</v>
      </c>
      <c r="AS18" s="20">
        <v>1.050298</v>
      </c>
      <c r="AT18" s="16" t="s">
        <v>4256</v>
      </c>
      <c r="AU18" s="15">
        <v>3287</v>
      </c>
      <c r="AV18" s="16" t="s">
        <v>4257</v>
      </c>
      <c r="AW18" s="20">
        <v>1.0107120000000001</v>
      </c>
      <c r="AX18" s="16" t="s">
        <v>4256</v>
      </c>
      <c r="AY18" s="15">
        <v>-653</v>
      </c>
      <c r="AZ18" s="16" t="s">
        <v>4257</v>
      </c>
      <c r="BA18" s="20">
        <v>1.0266040000000001</v>
      </c>
      <c r="BB18" s="16" t="s">
        <v>4256</v>
      </c>
      <c r="BC18" s="15">
        <v>22</v>
      </c>
      <c r="BD18" s="16" t="s">
        <v>4257</v>
      </c>
      <c r="BE18" s="20">
        <v>1.0450269999999999</v>
      </c>
      <c r="BF18" s="16" t="s">
        <v>4258</v>
      </c>
      <c r="BG18" s="15">
        <v>159405</v>
      </c>
      <c r="BH18" s="16" t="s">
        <v>4259</v>
      </c>
      <c r="BI18" s="20">
        <v>1.0495620000000001</v>
      </c>
      <c r="BJ18" s="16" t="s">
        <v>4258</v>
      </c>
      <c r="BK18" s="15">
        <v>3914</v>
      </c>
      <c r="BL18" s="16" t="s">
        <v>4259</v>
      </c>
      <c r="BM18" s="20">
        <v>1.0368919999999999</v>
      </c>
      <c r="BN18" s="16" t="s">
        <v>4258</v>
      </c>
      <c r="BO18" s="15">
        <v>-2241</v>
      </c>
      <c r="BP18" s="16" t="s">
        <v>4259</v>
      </c>
      <c r="BQ18" s="20">
        <v>0.99382610000000005</v>
      </c>
      <c r="BR18" s="16" t="s">
        <v>4258</v>
      </c>
      <c r="BS18" s="15">
        <v>20</v>
      </c>
      <c r="BT18" s="16" t="s">
        <v>4259</v>
      </c>
      <c r="BU18" s="20">
        <v>1.0477339999999999</v>
      </c>
      <c r="BV18" s="16" t="s">
        <v>4260</v>
      </c>
      <c r="BW18" s="15">
        <v>146680</v>
      </c>
      <c r="BX18" s="16" t="s">
        <v>4261</v>
      </c>
      <c r="BY18" s="20">
        <v>1.0960129999999999</v>
      </c>
      <c r="BZ18" s="16" t="s">
        <v>4260</v>
      </c>
      <c r="CA18" s="15">
        <v>5032</v>
      </c>
      <c r="CB18" s="16" t="s">
        <v>4261</v>
      </c>
      <c r="CC18" s="20">
        <v>1.073693</v>
      </c>
      <c r="CD18" s="16" t="s">
        <v>4260</v>
      </c>
      <c r="CE18" s="15">
        <v>-6499</v>
      </c>
      <c r="CF18" s="16" t="s">
        <v>4261</v>
      </c>
      <c r="CG18" s="20">
        <v>1.1338299999999999</v>
      </c>
      <c r="CH18" s="16" t="s">
        <v>4260</v>
      </c>
      <c r="CI18" s="15">
        <v>17</v>
      </c>
      <c r="CJ18" s="16" t="s">
        <v>4261</v>
      </c>
      <c r="CK18" s="20">
        <v>1.093032</v>
      </c>
      <c r="CL18" s="16" t="s">
        <v>4799</v>
      </c>
      <c r="CM18" s="15">
        <f>SUM(A2L311C10)/A2L311C1</f>
        <v>151548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3735</v>
      </c>
      <c r="T19" s="16" t="s">
        <v>4253</v>
      </c>
      <c r="U19" s="20">
        <v>1</v>
      </c>
      <c r="V19" s="16" t="s">
        <v>4252</v>
      </c>
      <c r="W19" s="15">
        <v>3735</v>
      </c>
      <c r="X19" s="16" t="s">
        <v>4252</v>
      </c>
      <c r="Y19" s="15">
        <v>3735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3044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3216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4144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2794</v>
      </c>
      <c r="CJ19" s="16" t="s">
        <v>4261</v>
      </c>
      <c r="CK19" s="20">
        <v>1.093032</v>
      </c>
      <c r="CL19" s="16" t="s">
        <v>4800</v>
      </c>
      <c r="CM19" s="15">
        <f>SUM(A2L312C10)/A2L312C1</f>
        <v>3735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108</v>
      </c>
      <c r="H20" s="16" t="s">
        <v>4253</v>
      </c>
      <c r="I20" s="20">
        <v>1</v>
      </c>
      <c r="J20" s="16" t="s">
        <v>4252</v>
      </c>
      <c r="K20" s="15">
        <v>115</v>
      </c>
      <c r="L20" s="16" t="s">
        <v>4253</v>
      </c>
      <c r="M20" s="20">
        <v>1</v>
      </c>
      <c r="N20" s="16" t="s">
        <v>4252</v>
      </c>
      <c r="O20" s="15">
        <v>80979</v>
      </c>
      <c r="P20" s="16" t="s">
        <v>4253</v>
      </c>
      <c r="Q20" s="20">
        <v>1</v>
      </c>
      <c r="R20" s="16" t="s">
        <v>4252</v>
      </c>
      <c r="S20" s="15">
        <v>-3743</v>
      </c>
      <c r="T20" s="16" t="s">
        <v>4253</v>
      </c>
      <c r="U20" s="20">
        <v>1</v>
      </c>
      <c r="V20" s="16" t="s">
        <v>4252</v>
      </c>
      <c r="W20" s="15">
        <v>77459</v>
      </c>
      <c r="X20" s="16" t="s">
        <v>4252</v>
      </c>
      <c r="Y20" s="15">
        <v>77459</v>
      </c>
      <c r="Z20" s="16" t="s">
        <v>4254</v>
      </c>
      <c r="AA20" s="15">
        <v>144</v>
      </c>
      <c r="AB20" s="16" t="s">
        <v>4255</v>
      </c>
      <c r="AC20" s="20">
        <v>1.0185249999999999</v>
      </c>
      <c r="AD20" s="16" t="s">
        <v>4254</v>
      </c>
      <c r="AE20" s="15">
        <v>11</v>
      </c>
      <c r="AF20" s="16" t="s">
        <v>4255</v>
      </c>
      <c r="AG20" s="20">
        <v>1.029083</v>
      </c>
      <c r="AH20" s="16" t="s">
        <v>4254</v>
      </c>
      <c r="AI20" s="15">
        <v>91541</v>
      </c>
      <c r="AJ20" s="16" t="s">
        <v>4255</v>
      </c>
      <c r="AK20" s="20">
        <v>1.1356580000000001</v>
      </c>
      <c r="AL20" s="16" t="s">
        <v>4254</v>
      </c>
      <c r="AM20" s="15">
        <v>28</v>
      </c>
      <c r="AN20" s="16" t="s">
        <v>4255</v>
      </c>
      <c r="AO20" s="20">
        <v>1.0199929999999999</v>
      </c>
      <c r="AP20" s="16" t="s">
        <v>4256</v>
      </c>
      <c r="AQ20" s="15">
        <v>207</v>
      </c>
      <c r="AR20" s="16" t="s">
        <v>4257</v>
      </c>
      <c r="AS20" s="20">
        <v>1.050298</v>
      </c>
      <c r="AT20" s="16" t="s">
        <v>4256</v>
      </c>
      <c r="AU20" s="15">
        <v>113</v>
      </c>
      <c r="AV20" s="16" t="s">
        <v>4257</v>
      </c>
      <c r="AW20" s="20">
        <v>1.0107120000000001</v>
      </c>
      <c r="AX20" s="16" t="s">
        <v>4256</v>
      </c>
      <c r="AY20" s="15">
        <v>112893</v>
      </c>
      <c r="AZ20" s="16" t="s">
        <v>4257</v>
      </c>
      <c r="BA20" s="20">
        <v>1.0266040000000001</v>
      </c>
      <c r="BB20" s="16" t="s">
        <v>4256</v>
      </c>
      <c r="BC20" s="15">
        <v>55</v>
      </c>
      <c r="BD20" s="16" t="s">
        <v>4257</v>
      </c>
      <c r="BE20" s="20">
        <v>1.0450269999999999</v>
      </c>
      <c r="BF20" s="16" t="s">
        <v>4258</v>
      </c>
      <c r="BG20" s="15">
        <v>240</v>
      </c>
      <c r="BH20" s="16" t="s">
        <v>4259</v>
      </c>
      <c r="BI20" s="20">
        <v>1.0495620000000001</v>
      </c>
      <c r="BJ20" s="16" t="s">
        <v>4258</v>
      </c>
      <c r="BK20" s="15">
        <v>202</v>
      </c>
      <c r="BL20" s="16" t="s">
        <v>4259</v>
      </c>
      <c r="BM20" s="20">
        <v>1.0368919999999999</v>
      </c>
      <c r="BN20" s="16" t="s">
        <v>4258</v>
      </c>
      <c r="BO20" s="15">
        <v>103685</v>
      </c>
      <c r="BP20" s="16" t="s">
        <v>4259</v>
      </c>
      <c r="BQ20" s="20">
        <v>0.99382610000000005</v>
      </c>
      <c r="BR20" s="16" t="s">
        <v>4258</v>
      </c>
      <c r="BS20" s="15">
        <v>178</v>
      </c>
      <c r="BT20" s="16" t="s">
        <v>4259</v>
      </c>
      <c r="BU20" s="20">
        <v>1.0477339999999999</v>
      </c>
      <c r="BV20" s="16" t="s">
        <v>4260</v>
      </c>
      <c r="BW20" s="15">
        <v>321</v>
      </c>
      <c r="BX20" s="16" t="s">
        <v>4261</v>
      </c>
      <c r="BY20" s="20">
        <v>1.0960129999999999</v>
      </c>
      <c r="BZ20" s="16" t="s">
        <v>4260</v>
      </c>
      <c r="CA20" s="15">
        <v>1</v>
      </c>
      <c r="CB20" s="16" t="s">
        <v>4261</v>
      </c>
      <c r="CC20" s="20">
        <v>1.073693</v>
      </c>
      <c r="CD20" s="16" t="s">
        <v>4260</v>
      </c>
      <c r="CE20" s="15">
        <v>73598</v>
      </c>
      <c r="CF20" s="16" t="s">
        <v>4261</v>
      </c>
      <c r="CG20" s="20">
        <v>1.1338299999999999</v>
      </c>
      <c r="CH20" s="16" t="s">
        <v>4260</v>
      </c>
      <c r="CI20" s="15">
        <v>-45</v>
      </c>
      <c r="CJ20" s="16" t="s">
        <v>4261</v>
      </c>
      <c r="CK20" s="20">
        <v>1.093032</v>
      </c>
      <c r="CL20" s="16" t="s">
        <v>4801</v>
      </c>
      <c r="CM20" s="15">
        <f>SUM(A2L313C10)/A2L313C1</f>
        <v>77459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1272204</v>
      </c>
      <c r="T21" s="16" t="s">
        <v>4253</v>
      </c>
      <c r="U21" s="20">
        <v>1</v>
      </c>
      <c r="V21" s="16" t="s">
        <v>4252</v>
      </c>
      <c r="W21" s="15">
        <v>1272204</v>
      </c>
      <c r="X21" s="16" t="s">
        <v>4252</v>
      </c>
      <c r="Y21" s="15">
        <v>1283998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1212205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1415312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1435434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1431405</v>
      </c>
      <c r="CJ21" s="16" t="s">
        <v>4261</v>
      </c>
      <c r="CK21" s="20">
        <v>1.093032</v>
      </c>
      <c r="CL21" s="16" t="s">
        <v>4802</v>
      </c>
      <c r="CM21" s="15">
        <f>SUM(A2L314C10)/A2L314C1</f>
        <v>1272204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124314</v>
      </c>
      <c r="T22" s="16" t="s">
        <v>4253</v>
      </c>
      <c r="U22" s="20">
        <v>1</v>
      </c>
      <c r="V22" s="16" t="s">
        <v>4252</v>
      </c>
      <c r="W22" s="15">
        <v>124314</v>
      </c>
      <c r="X22" s="16" t="s">
        <v>4252</v>
      </c>
      <c r="Y22" s="15">
        <v>124989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109641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140646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108672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78874</v>
      </c>
      <c r="CJ22" s="16" t="s">
        <v>4261</v>
      </c>
      <c r="CK22" s="20">
        <v>1.093032</v>
      </c>
      <c r="CL22" s="16" t="s">
        <v>4803</v>
      </c>
      <c r="CM22" s="15">
        <f>SUM(A2L315C10)/A2L315C1</f>
        <v>124314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178922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178922</v>
      </c>
      <c r="X23" s="16" t="s">
        <v>4252</v>
      </c>
      <c r="Y23" s="15">
        <v>178922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165723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164807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147093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145171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178922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145057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145057</v>
      </c>
      <c r="X24" s="16" t="s">
        <v>4252</v>
      </c>
      <c r="Y24" s="15">
        <v>145057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157561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170435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171104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134852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145057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40942</v>
      </c>
      <c r="H25" s="16" t="s">
        <v>4253</v>
      </c>
      <c r="I25" s="20">
        <v>1</v>
      </c>
      <c r="J25" s="16" t="s">
        <v>4252</v>
      </c>
      <c r="K25" s="15">
        <v>2904</v>
      </c>
      <c r="L25" s="16" t="s">
        <v>4253</v>
      </c>
      <c r="M25" s="20">
        <v>1</v>
      </c>
      <c r="N25" s="16" t="s">
        <v>4252</v>
      </c>
      <c r="O25" s="15">
        <v>651905</v>
      </c>
      <c r="P25" s="16" t="s">
        <v>4253</v>
      </c>
      <c r="Q25" s="20">
        <v>1</v>
      </c>
      <c r="R25" s="16" t="s">
        <v>4252</v>
      </c>
      <c r="S25" s="15">
        <v>6894</v>
      </c>
      <c r="T25" s="16" t="s">
        <v>4253</v>
      </c>
      <c r="U25" s="20">
        <v>1</v>
      </c>
      <c r="V25" s="16" t="s">
        <v>4252</v>
      </c>
      <c r="W25" s="15">
        <v>702645</v>
      </c>
      <c r="X25" s="16" t="s">
        <v>4252</v>
      </c>
      <c r="Y25" s="15">
        <v>703068</v>
      </c>
      <c r="Z25" s="16" t="s">
        <v>4254</v>
      </c>
      <c r="AA25" s="15">
        <v>33171</v>
      </c>
      <c r="AB25" s="16" t="s">
        <v>4255</v>
      </c>
      <c r="AC25" s="20">
        <v>1.0185249999999999</v>
      </c>
      <c r="AD25" s="16" t="s">
        <v>4254</v>
      </c>
      <c r="AE25" s="15">
        <v>1947</v>
      </c>
      <c r="AF25" s="16" t="s">
        <v>4255</v>
      </c>
      <c r="AG25" s="20">
        <v>1.029083</v>
      </c>
      <c r="AH25" s="16" t="s">
        <v>4254</v>
      </c>
      <c r="AI25" s="15">
        <v>938468</v>
      </c>
      <c r="AJ25" s="16" t="s">
        <v>4255</v>
      </c>
      <c r="AK25" s="20">
        <v>1.1356580000000001</v>
      </c>
      <c r="AL25" s="16" t="s">
        <v>4254</v>
      </c>
      <c r="AM25" s="15">
        <v>-2343</v>
      </c>
      <c r="AN25" s="16" t="s">
        <v>4255</v>
      </c>
      <c r="AO25" s="20">
        <v>1.0199929999999999</v>
      </c>
      <c r="AP25" s="16" t="s">
        <v>4256</v>
      </c>
      <c r="AQ25" s="15">
        <v>41654</v>
      </c>
      <c r="AR25" s="16" t="s">
        <v>4257</v>
      </c>
      <c r="AS25" s="20">
        <v>1.050298</v>
      </c>
      <c r="AT25" s="16" t="s">
        <v>4256</v>
      </c>
      <c r="AU25" s="15">
        <v>2348</v>
      </c>
      <c r="AV25" s="16" t="s">
        <v>4257</v>
      </c>
      <c r="AW25" s="20">
        <v>1.0107120000000001</v>
      </c>
      <c r="AX25" s="16" t="s">
        <v>4256</v>
      </c>
      <c r="AY25" s="15">
        <v>1072169</v>
      </c>
      <c r="AZ25" s="16" t="s">
        <v>4257</v>
      </c>
      <c r="BA25" s="20">
        <v>1.0266040000000001</v>
      </c>
      <c r="BB25" s="16" t="s">
        <v>4256</v>
      </c>
      <c r="BC25" s="15">
        <v>11963</v>
      </c>
      <c r="BD25" s="16" t="s">
        <v>4257</v>
      </c>
      <c r="BE25" s="20">
        <v>1.0450269999999999</v>
      </c>
      <c r="BF25" s="16" t="s">
        <v>4258</v>
      </c>
      <c r="BG25" s="15">
        <v>69892</v>
      </c>
      <c r="BH25" s="16" t="s">
        <v>4259</v>
      </c>
      <c r="BI25" s="20">
        <v>1.0495620000000001</v>
      </c>
      <c r="BJ25" s="16" t="s">
        <v>4258</v>
      </c>
      <c r="BK25" s="15">
        <v>1997</v>
      </c>
      <c r="BL25" s="16" t="s">
        <v>4259</v>
      </c>
      <c r="BM25" s="20">
        <v>1.0368919999999999</v>
      </c>
      <c r="BN25" s="16" t="s">
        <v>4258</v>
      </c>
      <c r="BO25" s="15">
        <v>1114703</v>
      </c>
      <c r="BP25" s="16" t="s">
        <v>4259</v>
      </c>
      <c r="BQ25" s="20">
        <v>0.99382610000000005</v>
      </c>
      <c r="BR25" s="16" t="s">
        <v>4258</v>
      </c>
      <c r="BS25" s="15">
        <v>6455</v>
      </c>
      <c r="BT25" s="16" t="s">
        <v>4259</v>
      </c>
      <c r="BU25" s="20">
        <v>1.0477339999999999</v>
      </c>
      <c r="BV25" s="16" t="s">
        <v>4260</v>
      </c>
      <c r="BW25" s="15">
        <v>48920</v>
      </c>
      <c r="BX25" s="16" t="s">
        <v>4261</v>
      </c>
      <c r="BY25" s="20">
        <v>1.0960129999999999</v>
      </c>
      <c r="BZ25" s="16" t="s">
        <v>4260</v>
      </c>
      <c r="CA25" s="15">
        <v>1443</v>
      </c>
      <c r="CB25" s="16" t="s">
        <v>4261</v>
      </c>
      <c r="CC25" s="20">
        <v>1.073693</v>
      </c>
      <c r="CD25" s="16" t="s">
        <v>4260</v>
      </c>
      <c r="CE25" s="15">
        <v>1047868</v>
      </c>
      <c r="CF25" s="16" t="s">
        <v>4261</v>
      </c>
      <c r="CG25" s="20">
        <v>1.1338299999999999</v>
      </c>
      <c r="CH25" s="16" t="s">
        <v>4260</v>
      </c>
      <c r="CI25" s="15">
        <v>17304</v>
      </c>
      <c r="CJ25" s="16" t="s">
        <v>4261</v>
      </c>
      <c r="CK25" s="20">
        <v>1.093032</v>
      </c>
      <c r="CL25" s="16" t="s">
        <v>4806</v>
      </c>
      <c r="CM25" s="15">
        <f>SUM(A2L318C10)/A2L318C1</f>
        <v>702645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3143196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4556298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1039271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1557243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10296008</v>
      </c>
      <c r="X26" s="16" t="s">
        <v>4812</v>
      </c>
      <c r="Y26" s="17">
        <f>SUM(A2L301C11:A2L318C11)-2*SUM(A2L317C11)</f>
        <v>10359217</v>
      </c>
      <c r="Z26" s="16" t="s">
        <v>4813</v>
      </c>
      <c r="AA26" s="17">
        <f>SUM(A2L301C12:A2L318C12)-2*SUM(A2L317C12)</f>
        <v>3070385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2919918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1289745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1451288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3615230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4786096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1473623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1721009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3757678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5595393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1499997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1720181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3423811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4196432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1408134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1674229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10296008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21856</v>
      </c>
      <c r="H27" s="16" t="s">
        <v>4253</v>
      </c>
      <c r="I27" s="20">
        <v>1</v>
      </c>
      <c r="J27" s="16" t="s">
        <v>4252</v>
      </c>
      <c r="K27" s="15">
        <v>883</v>
      </c>
      <c r="L27" s="16" t="s">
        <v>4253</v>
      </c>
      <c r="M27" s="20">
        <v>1</v>
      </c>
      <c r="N27" s="16" t="s">
        <v>4252</v>
      </c>
      <c r="O27" s="15">
        <v>14643</v>
      </c>
      <c r="P27" s="16" t="s">
        <v>4253</v>
      </c>
      <c r="Q27" s="20">
        <v>1</v>
      </c>
      <c r="R27" s="16" t="s">
        <v>4252</v>
      </c>
      <c r="S27" s="15">
        <v>1346</v>
      </c>
      <c r="T27" s="16" t="s">
        <v>4253</v>
      </c>
      <c r="U27" s="20">
        <v>1</v>
      </c>
      <c r="V27" s="16" t="s">
        <v>4252</v>
      </c>
      <c r="W27" s="15">
        <v>38728</v>
      </c>
      <c r="X27" s="16" t="s">
        <v>4252</v>
      </c>
      <c r="Y27" s="15">
        <v>38739</v>
      </c>
      <c r="Z27" s="16" t="s">
        <v>4254</v>
      </c>
      <c r="AA27" s="15">
        <v>28804</v>
      </c>
      <c r="AB27" s="16" t="s">
        <v>4255</v>
      </c>
      <c r="AC27" s="20">
        <v>1.0185249999999999</v>
      </c>
      <c r="AD27" s="16" t="s">
        <v>4254</v>
      </c>
      <c r="AE27" s="15">
        <v>1256</v>
      </c>
      <c r="AF27" s="16" t="s">
        <v>4255</v>
      </c>
      <c r="AG27" s="20">
        <v>1.029083</v>
      </c>
      <c r="AH27" s="16" t="s">
        <v>4254</v>
      </c>
      <c r="AI27" s="15">
        <v>16073</v>
      </c>
      <c r="AJ27" s="16" t="s">
        <v>4255</v>
      </c>
      <c r="AK27" s="20">
        <v>1.1356580000000001</v>
      </c>
      <c r="AL27" s="16" t="s">
        <v>4254</v>
      </c>
      <c r="AM27" s="15">
        <v>1498</v>
      </c>
      <c r="AN27" s="16" t="s">
        <v>4255</v>
      </c>
      <c r="AO27" s="20">
        <v>1.0199929999999999</v>
      </c>
      <c r="AP27" s="16" t="s">
        <v>4256</v>
      </c>
      <c r="AQ27" s="15">
        <v>27456</v>
      </c>
      <c r="AR27" s="16" t="s">
        <v>4257</v>
      </c>
      <c r="AS27" s="20">
        <v>1.050298</v>
      </c>
      <c r="AT27" s="16" t="s">
        <v>4256</v>
      </c>
      <c r="AU27" s="15">
        <v>1547</v>
      </c>
      <c r="AV27" s="16" t="s">
        <v>4257</v>
      </c>
      <c r="AW27" s="20">
        <v>1.0107120000000001</v>
      </c>
      <c r="AX27" s="16" t="s">
        <v>4256</v>
      </c>
      <c r="AY27" s="15">
        <v>17655</v>
      </c>
      <c r="AZ27" s="16" t="s">
        <v>4257</v>
      </c>
      <c r="BA27" s="20">
        <v>1.0266040000000001</v>
      </c>
      <c r="BB27" s="16" t="s">
        <v>4256</v>
      </c>
      <c r="BC27" s="15">
        <v>2288</v>
      </c>
      <c r="BD27" s="16" t="s">
        <v>4257</v>
      </c>
      <c r="BE27" s="20">
        <v>1.0450269999999999</v>
      </c>
      <c r="BF27" s="16" t="s">
        <v>4258</v>
      </c>
      <c r="BG27" s="15">
        <v>27267</v>
      </c>
      <c r="BH27" s="16" t="s">
        <v>4259</v>
      </c>
      <c r="BI27" s="20">
        <v>1.0495620000000001</v>
      </c>
      <c r="BJ27" s="16" t="s">
        <v>4258</v>
      </c>
      <c r="BK27" s="15">
        <v>2549</v>
      </c>
      <c r="BL27" s="16" t="s">
        <v>4259</v>
      </c>
      <c r="BM27" s="20">
        <v>1.0368919999999999</v>
      </c>
      <c r="BN27" s="16" t="s">
        <v>4258</v>
      </c>
      <c r="BO27" s="15">
        <v>19930</v>
      </c>
      <c r="BP27" s="16" t="s">
        <v>4259</v>
      </c>
      <c r="BQ27" s="20">
        <v>0.99382610000000005</v>
      </c>
      <c r="BR27" s="16" t="s">
        <v>4258</v>
      </c>
      <c r="BS27" s="15">
        <v>3769</v>
      </c>
      <c r="BT27" s="16" t="s">
        <v>4259</v>
      </c>
      <c r="BU27" s="20">
        <v>1.0477339999999999</v>
      </c>
      <c r="BV27" s="16" t="s">
        <v>4260</v>
      </c>
      <c r="BW27" s="15">
        <v>27381</v>
      </c>
      <c r="BX27" s="16" t="s">
        <v>4261</v>
      </c>
      <c r="BY27" s="20">
        <v>1.0960129999999999</v>
      </c>
      <c r="BZ27" s="16" t="s">
        <v>4260</v>
      </c>
      <c r="CA27" s="15">
        <v>1835</v>
      </c>
      <c r="CB27" s="16" t="s">
        <v>4261</v>
      </c>
      <c r="CC27" s="20">
        <v>1.073693</v>
      </c>
      <c r="CD27" s="16" t="s">
        <v>4260</v>
      </c>
      <c r="CE27" s="15">
        <v>18677</v>
      </c>
      <c r="CF27" s="16" t="s">
        <v>4261</v>
      </c>
      <c r="CG27" s="20">
        <v>1.1338299999999999</v>
      </c>
      <c r="CH27" s="16" t="s">
        <v>4260</v>
      </c>
      <c r="CI27" s="15">
        <v>2974</v>
      </c>
      <c r="CJ27" s="16" t="s">
        <v>4261</v>
      </c>
      <c r="CK27" s="20">
        <v>1.093032</v>
      </c>
      <c r="CL27" s="16" t="s">
        <v>4830</v>
      </c>
      <c r="CM27" s="15">
        <f>SUM(A2L320C10)/A2L320C1</f>
        <v>38728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515199</v>
      </c>
      <c r="H28" s="16" t="s">
        <v>4253</v>
      </c>
      <c r="I28" s="20">
        <v>1</v>
      </c>
      <c r="J28" s="16" t="s">
        <v>4252</v>
      </c>
      <c r="K28" s="15">
        <v>5798</v>
      </c>
      <c r="L28" s="16" t="s">
        <v>4253</v>
      </c>
      <c r="M28" s="20">
        <v>1</v>
      </c>
      <c r="N28" s="16" t="s">
        <v>4252</v>
      </c>
      <c r="O28" s="15">
        <v>60139</v>
      </c>
      <c r="P28" s="16" t="s">
        <v>4253</v>
      </c>
      <c r="Q28" s="20">
        <v>1</v>
      </c>
      <c r="R28" s="16" t="s">
        <v>4252</v>
      </c>
      <c r="S28" s="15">
        <v>34508</v>
      </c>
      <c r="T28" s="16" t="s">
        <v>4253</v>
      </c>
      <c r="U28" s="20">
        <v>1</v>
      </c>
      <c r="V28" s="16" t="s">
        <v>4252</v>
      </c>
      <c r="W28" s="15">
        <v>615644</v>
      </c>
      <c r="X28" s="16" t="s">
        <v>4252</v>
      </c>
      <c r="Y28" s="15">
        <v>617608</v>
      </c>
      <c r="Z28" s="16" t="s">
        <v>4254</v>
      </c>
      <c r="AA28" s="15">
        <v>516130</v>
      </c>
      <c r="AB28" s="16" t="s">
        <v>4255</v>
      </c>
      <c r="AC28" s="20">
        <v>1.0185249999999999</v>
      </c>
      <c r="AD28" s="16" t="s">
        <v>4254</v>
      </c>
      <c r="AE28" s="15">
        <v>5218</v>
      </c>
      <c r="AF28" s="16" t="s">
        <v>4255</v>
      </c>
      <c r="AG28" s="20">
        <v>1.029083</v>
      </c>
      <c r="AH28" s="16" t="s">
        <v>4254</v>
      </c>
      <c r="AI28" s="15">
        <v>57538</v>
      </c>
      <c r="AJ28" s="16" t="s">
        <v>4255</v>
      </c>
      <c r="AK28" s="20">
        <v>1.1356580000000001</v>
      </c>
      <c r="AL28" s="16" t="s">
        <v>4254</v>
      </c>
      <c r="AM28" s="15">
        <v>38312</v>
      </c>
      <c r="AN28" s="16" t="s">
        <v>4255</v>
      </c>
      <c r="AO28" s="20">
        <v>1.0199929999999999</v>
      </c>
      <c r="AP28" s="16" t="s">
        <v>4256</v>
      </c>
      <c r="AQ28" s="15">
        <v>614275</v>
      </c>
      <c r="AR28" s="16" t="s">
        <v>4257</v>
      </c>
      <c r="AS28" s="20">
        <v>1.050298</v>
      </c>
      <c r="AT28" s="16" t="s">
        <v>4256</v>
      </c>
      <c r="AU28" s="15">
        <v>6053</v>
      </c>
      <c r="AV28" s="16" t="s">
        <v>4257</v>
      </c>
      <c r="AW28" s="20">
        <v>1.0107120000000001</v>
      </c>
      <c r="AX28" s="16" t="s">
        <v>4256</v>
      </c>
      <c r="AY28" s="15">
        <v>61308</v>
      </c>
      <c r="AZ28" s="16" t="s">
        <v>4257</v>
      </c>
      <c r="BA28" s="20">
        <v>1.0266040000000001</v>
      </c>
      <c r="BB28" s="16" t="s">
        <v>4256</v>
      </c>
      <c r="BC28" s="15">
        <v>60273</v>
      </c>
      <c r="BD28" s="16" t="s">
        <v>4257</v>
      </c>
      <c r="BE28" s="20">
        <v>1.0450269999999999</v>
      </c>
      <c r="BF28" s="16" t="s">
        <v>4258</v>
      </c>
      <c r="BG28" s="15">
        <v>642423</v>
      </c>
      <c r="BH28" s="16" t="s">
        <v>4259</v>
      </c>
      <c r="BI28" s="20">
        <v>1.0495620000000001</v>
      </c>
      <c r="BJ28" s="16" t="s">
        <v>4258</v>
      </c>
      <c r="BK28" s="15">
        <v>7990</v>
      </c>
      <c r="BL28" s="16" t="s">
        <v>4259</v>
      </c>
      <c r="BM28" s="20">
        <v>1.0368919999999999</v>
      </c>
      <c r="BN28" s="16" t="s">
        <v>4258</v>
      </c>
      <c r="BO28" s="15">
        <v>57300</v>
      </c>
      <c r="BP28" s="16" t="s">
        <v>4259</v>
      </c>
      <c r="BQ28" s="20">
        <v>0.99382610000000005</v>
      </c>
      <c r="BR28" s="16" t="s">
        <v>4258</v>
      </c>
      <c r="BS28" s="15">
        <v>64442</v>
      </c>
      <c r="BT28" s="16" t="s">
        <v>4259</v>
      </c>
      <c r="BU28" s="20">
        <v>1.0477339999999999</v>
      </c>
      <c r="BV28" s="16" t="s">
        <v>4260</v>
      </c>
      <c r="BW28" s="15">
        <v>596609</v>
      </c>
      <c r="BX28" s="16" t="s">
        <v>4261</v>
      </c>
      <c r="BY28" s="20">
        <v>1.0960129999999999</v>
      </c>
      <c r="BZ28" s="16" t="s">
        <v>4260</v>
      </c>
      <c r="CA28" s="15">
        <v>8505</v>
      </c>
      <c r="CB28" s="16" t="s">
        <v>4261</v>
      </c>
      <c r="CC28" s="20">
        <v>1.073693</v>
      </c>
      <c r="CD28" s="16" t="s">
        <v>4260</v>
      </c>
      <c r="CE28" s="15">
        <v>54963</v>
      </c>
      <c r="CF28" s="16" t="s">
        <v>4261</v>
      </c>
      <c r="CG28" s="20">
        <v>1.1338299999999999</v>
      </c>
      <c r="CH28" s="16" t="s">
        <v>4260</v>
      </c>
      <c r="CI28" s="15">
        <v>57319</v>
      </c>
      <c r="CJ28" s="16" t="s">
        <v>4261</v>
      </c>
      <c r="CK28" s="20">
        <v>1.093032</v>
      </c>
      <c r="CL28" s="16" t="s">
        <v>4831</v>
      </c>
      <c r="CM28" s="15">
        <f>SUM(A2L321C10)/A2L321C1</f>
        <v>615644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76966</v>
      </c>
      <c r="H29" s="16" t="s">
        <v>4253</v>
      </c>
      <c r="I29" s="20">
        <v>1</v>
      </c>
      <c r="J29" s="16" t="s">
        <v>4252</v>
      </c>
      <c r="K29" s="15">
        <v>-1</v>
      </c>
      <c r="L29" s="16" t="s">
        <v>4253</v>
      </c>
      <c r="M29" s="20">
        <v>1</v>
      </c>
      <c r="N29" s="16" t="s">
        <v>4252</v>
      </c>
      <c r="O29" s="15">
        <v>850</v>
      </c>
      <c r="P29" s="16" t="s">
        <v>4253</v>
      </c>
      <c r="Q29" s="20">
        <v>1</v>
      </c>
      <c r="R29" s="16" t="s">
        <v>4252</v>
      </c>
      <c r="S29" s="15">
        <v>32</v>
      </c>
      <c r="T29" s="16" t="s">
        <v>4253</v>
      </c>
      <c r="U29" s="20">
        <v>1</v>
      </c>
      <c r="V29" s="16" t="s">
        <v>4252</v>
      </c>
      <c r="W29" s="15">
        <v>77847</v>
      </c>
      <c r="X29" s="16" t="s">
        <v>4252</v>
      </c>
      <c r="Y29" s="15">
        <v>78928</v>
      </c>
      <c r="Z29" s="16" t="s">
        <v>4254</v>
      </c>
      <c r="AA29" s="15">
        <v>83611</v>
      </c>
      <c r="AB29" s="16" t="s">
        <v>4255</v>
      </c>
      <c r="AC29" s="20">
        <v>1.0185249999999999</v>
      </c>
      <c r="AD29" s="16" t="s">
        <v>4254</v>
      </c>
      <c r="AE29" s="15">
        <v>-3</v>
      </c>
      <c r="AF29" s="16" t="s">
        <v>4255</v>
      </c>
      <c r="AG29" s="20">
        <v>1.029083</v>
      </c>
      <c r="AH29" s="16" t="s">
        <v>4254</v>
      </c>
      <c r="AI29" s="15">
        <v>902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90768</v>
      </c>
      <c r="AR29" s="16" t="s">
        <v>4257</v>
      </c>
      <c r="AS29" s="20">
        <v>1.050298</v>
      </c>
      <c r="AT29" s="16" t="s">
        <v>4256</v>
      </c>
      <c r="AU29" s="15">
        <v>-1</v>
      </c>
      <c r="AV29" s="16" t="s">
        <v>4257</v>
      </c>
      <c r="AW29" s="20">
        <v>1.0107120000000001</v>
      </c>
      <c r="AX29" s="16" t="s">
        <v>4256</v>
      </c>
      <c r="AY29" s="15">
        <v>1006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93991</v>
      </c>
      <c r="BH29" s="16" t="s">
        <v>4259</v>
      </c>
      <c r="BI29" s="20">
        <v>1.0495620000000001</v>
      </c>
      <c r="BJ29" s="16" t="s">
        <v>4258</v>
      </c>
      <c r="BK29" s="15">
        <v>-1</v>
      </c>
      <c r="BL29" s="16" t="s">
        <v>4259</v>
      </c>
      <c r="BM29" s="20">
        <v>1.0368919999999999</v>
      </c>
      <c r="BN29" s="16" t="s">
        <v>4258</v>
      </c>
      <c r="BO29" s="15">
        <v>966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90195</v>
      </c>
      <c r="BX29" s="16" t="s">
        <v>4261</v>
      </c>
      <c r="BY29" s="20">
        <v>1.0960129999999999</v>
      </c>
      <c r="BZ29" s="16" t="s">
        <v>4260</v>
      </c>
      <c r="CA29" s="15">
        <v>17</v>
      </c>
      <c r="CB29" s="16" t="s">
        <v>4261</v>
      </c>
      <c r="CC29" s="20">
        <v>1.073693</v>
      </c>
      <c r="CD29" s="16" t="s">
        <v>4260</v>
      </c>
      <c r="CE29" s="15">
        <v>775</v>
      </c>
      <c r="CF29" s="16" t="s">
        <v>4261</v>
      </c>
      <c r="CG29" s="20">
        <v>1.1338299999999999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77847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7471</v>
      </c>
      <c r="H30" s="16" t="s">
        <v>4253</v>
      </c>
      <c r="I30" s="20">
        <v>1</v>
      </c>
      <c r="J30" s="16" t="s">
        <v>4252</v>
      </c>
      <c r="K30" s="15">
        <v>188</v>
      </c>
      <c r="L30" s="16" t="s">
        <v>4253</v>
      </c>
      <c r="M30" s="20">
        <v>1</v>
      </c>
      <c r="N30" s="16" t="s">
        <v>4252</v>
      </c>
      <c r="O30" s="15">
        <v>1065</v>
      </c>
      <c r="P30" s="16" t="s">
        <v>4253</v>
      </c>
      <c r="Q30" s="20">
        <v>1</v>
      </c>
      <c r="R30" s="16" t="s">
        <v>4252</v>
      </c>
      <c r="S30" s="15">
        <v>36</v>
      </c>
      <c r="T30" s="16" t="s">
        <v>4253</v>
      </c>
      <c r="U30" s="20">
        <v>1</v>
      </c>
      <c r="V30" s="16" t="s">
        <v>4252</v>
      </c>
      <c r="W30" s="15">
        <v>8760</v>
      </c>
      <c r="X30" s="16" t="s">
        <v>4252</v>
      </c>
      <c r="Y30" s="15">
        <v>9590</v>
      </c>
      <c r="Z30" s="16" t="s">
        <v>4254</v>
      </c>
      <c r="AA30" s="15">
        <v>8081</v>
      </c>
      <c r="AB30" s="16" t="s">
        <v>4255</v>
      </c>
      <c r="AC30" s="20">
        <v>1.0185249999999999</v>
      </c>
      <c r="AD30" s="16" t="s">
        <v>4254</v>
      </c>
      <c r="AE30" s="15">
        <v>101</v>
      </c>
      <c r="AF30" s="16" t="s">
        <v>4255</v>
      </c>
      <c r="AG30" s="20">
        <v>1.029083</v>
      </c>
      <c r="AH30" s="16" t="s">
        <v>4254</v>
      </c>
      <c r="AI30" s="15">
        <v>1030</v>
      </c>
      <c r="AJ30" s="16" t="s">
        <v>4255</v>
      </c>
      <c r="AK30" s="20">
        <v>1.1356580000000001</v>
      </c>
      <c r="AL30" s="16" t="s">
        <v>4254</v>
      </c>
      <c r="AM30" s="15">
        <v>40</v>
      </c>
      <c r="AN30" s="16" t="s">
        <v>4255</v>
      </c>
      <c r="AO30" s="20">
        <v>1.0199929999999999</v>
      </c>
      <c r="AP30" s="16" t="s">
        <v>4256</v>
      </c>
      <c r="AQ30" s="15">
        <v>8979</v>
      </c>
      <c r="AR30" s="16" t="s">
        <v>4257</v>
      </c>
      <c r="AS30" s="20">
        <v>1.050298</v>
      </c>
      <c r="AT30" s="16" t="s">
        <v>4256</v>
      </c>
      <c r="AU30" s="15">
        <v>329</v>
      </c>
      <c r="AV30" s="16" t="s">
        <v>4257</v>
      </c>
      <c r="AW30" s="20">
        <v>1.0107120000000001</v>
      </c>
      <c r="AX30" s="16" t="s">
        <v>4256</v>
      </c>
      <c r="AY30" s="15">
        <v>1047</v>
      </c>
      <c r="AZ30" s="16" t="s">
        <v>4257</v>
      </c>
      <c r="BA30" s="20">
        <v>1.0266040000000001</v>
      </c>
      <c r="BB30" s="16" t="s">
        <v>4256</v>
      </c>
      <c r="BC30" s="15">
        <v>47</v>
      </c>
      <c r="BD30" s="16" t="s">
        <v>4257</v>
      </c>
      <c r="BE30" s="20">
        <v>1.0450269999999999</v>
      </c>
      <c r="BF30" s="16" t="s">
        <v>4258</v>
      </c>
      <c r="BG30" s="15">
        <v>9750</v>
      </c>
      <c r="BH30" s="16" t="s">
        <v>4259</v>
      </c>
      <c r="BI30" s="20">
        <v>1.0495620000000001</v>
      </c>
      <c r="BJ30" s="16" t="s">
        <v>4258</v>
      </c>
      <c r="BK30" s="15">
        <v>372</v>
      </c>
      <c r="BL30" s="16" t="s">
        <v>4259</v>
      </c>
      <c r="BM30" s="20">
        <v>1.0368919999999999</v>
      </c>
      <c r="BN30" s="16" t="s">
        <v>4258</v>
      </c>
      <c r="BO30" s="15">
        <v>1120</v>
      </c>
      <c r="BP30" s="16" t="s">
        <v>4259</v>
      </c>
      <c r="BQ30" s="20">
        <v>0.99382610000000005</v>
      </c>
      <c r="BR30" s="16" t="s">
        <v>4258</v>
      </c>
      <c r="BS30" s="15">
        <v>45</v>
      </c>
      <c r="BT30" s="16" t="s">
        <v>4259</v>
      </c>
      <c r="BU30" s="20">
        <v>1.0477339999999999</v>
      </c>
      <c r="BV30" s="16" t="s">
        <v>4260</v>
      </c>
      <c r="BW30" s="15">
        <v>10225</v>
      </c>
      <c r="BX30" s="16" t="s">
        <v>4261</v>
      </c>
      <c r="BY30" s="20">
        <v>1.0960129999999999</v>
      </c>
      <c r="BZ30" s="16" t="s">
        <v>4260</v>
      </c>
      <c r="CA30" s="15">
        <v>382</v>
      </c>
      <c r="CB30" s="16" t="s">
        <v>4261</v>
      </c>
      <c r="CC30" s="20">
        <v>1.073693</v>
      </c>
      <c r="CD30" s="16" t="s">
        <v>4260</v>
      </c>
      <c r="CE30" s="15">
        <v>1067</v>
      </c>
      <c r="CF30" s="16" t="s">
        <v>4261</v>
      </c>
      <c r="CG30" s="20">
        <v>1.1338299999999999</v>
      </c>
      <c r="CH30" s="16" t="s">
        <v>4260</v>
      </c>
      <c r="CI30" s="15">
        <v>56</v>
      </c>
      <c r="CJ30" s="16" t="s">
        <v>4261</v>
      </c>
      <c r="CK30" s="20">
        <v>1.093032</v>
      </c>
      <c r="CL30" s="16" t="s">
        <v>4833</v>
      </c>
      <c r="CM30" s="15">
        <f>SUM(A2L323C10)/A2L323C1</f>
        <v>8760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203</v>
      </c>
      <c r="H31" s="16" t="s">
        <v>4253</v>
      </c>
      <c r="I31" s="20">
        <v>1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9130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9334</v>
      </c>
      <c r="X31" s="16" t="s">
        <v>4252</v>
      </c>
      <c r="Y31" s="15">
        <v>9471</v>
      </c>
      <c r="Z31" s="16" t="s">
        <v>4254</v>
      </c>
      <c r="AA31" s="15">
        <v>151</v>
      </c>
      <c r="AB31" s="16" t="s">
        <v>4255</v>
      </c>
      <c r="AC31" s="20">
        <v>1.0185249999999999</v>
      </c>
      <c r="AD31" s="16" t="s">
        <v>4254</v>
      </c>
      <c r="AE31" s="15">
        <v>2</v>
      </c>
      <c r="AF31" s="16" t="s">
        <v>4255</v>
      </c>
      <c r="AG31" s="20">
        <v>1.029083</v>
      </c>
      <c r="AH31" s="16" t="s">
        <v>4254</v>
      </c>
      <c r="AI31" s="15">
        <v>8502</v>
      </c>
      <c r="AJ31" s="16" t="s">
        <v>4255</v>
      </c>
      <c r="AK31" s="20">
        <v>1.1356580000000001</v>
      </c>
      <c r="AL31" s="16" t="s">
        <v>4254</v>
      </c>
      <c r="AM31" s="15">
        <v>3</v>
      </c>
      <c r="AN31" s="16" t="s">
        <v>4255</v>
      </c>
      <c r="AO31" s="20">
        <v>1.0199929999999999</v>
      </c>
      <c r="AP31" s="16" t="s">
        <v>4256</v>
      </c>
      <c r="AQ31" s="15">
        <v>141</v>
      </c>
      <c r="AR31" s="16" t="s">
        <v>4257</v>
      </c>
      <c r="AS31" s="20">
        <v>1.050298</v>
      </c>
      <c r="AT31" s="16" t="s">
        <v>4256</v>
      </c>
      <c r="AU31" s="15">
        <v>3</v>
      </c>
      <c r="AV31" s="16" t="s">
        <v>4257</v>
      </c>
      <c r="AW31" s="20">
        <v>1.0107120000000001</v>
      </c>
      <c r="AX31" s="16" t="s">
        <v>4256</v>
      </c>
      <c r="AY31" s="15">
        <v>9827</v>
      </c>
      <c r="AZ31" s="16" t="s">
        <v>4257</v>
      </c>
      <c r="BA31" s="20">
        <v>1.0266040000000001</v>
      </c>
      <c r="BB31" s="16" t="s">
        <v>4256</v>
      </c>
      <c r="BC31" s="15">
        <v>1</v>
      </c>
      <c r="BD31" s="16" t="s">
        <v>4257</v>
      </c>
      <c r="BE31" s="20">
        <v>1.0450269999999999</v>
      </c>
      <c r="BF31" s="16" t="s">
        <v>4258</v>
      </c>
      <c r="BG31" s="15">
        <v>193</v>
      </c>
      <c r="BH31" s="16" t="s">
        <v>4259</v>
      </c>
      <c r="BI31" s="20">
        <v>1.0495620000000001</v>
      </c>
      <c r="BJ31" s="16" t="s">
        <v>4258</v>
      </c>
      <c r="BK31" s="15">
        <v>2</v>
      </c>
      <c r="BL31" s="16" t="s">
        <v>4259</v>
      </c>
      <c r="BM31" s="20">
        <v>1.0368919999999999</v>
      </c>
      <c r="BN31" s="16" t="s">
        <v>4258</v>
      </c>
      <c r="BO31" s="15">
        <v>8864</v>
      </c>
      <c r="BP31" s="16" t="s">
        <v>4259</v>
      </c>
      <c r="BQ31" s="20">
        <v>0.99382610000000005</v>
      </c>
      <c r="BR31" s="16" t="s">
        <v>4258</v>
      </c>
      <c r="BS31" s="15">
        <v>1</v>
      </c>
      <c r="BT31" s="16" t="s">
        <v>4259</v>
      </c>
      <c r="BU31" s="20">
        <v>1.0477339999999999</v>
      </c>
      <c r="BV31" s="16" t="s">
        <v>4260</v>
      </c>
      <c r="BW31" s="15">
        <v>298</v>
      </c>
      <c r="BX31" s="16" t="s">
        <v>4261</v>
      </c>
      <c r="BY31" s="20">
        <v>1.0960129999999999</v>
      </c>
      <c r="BZ31" s="16" t="s">
        <v>4260</v>
      </c>
      <c r="CA31" s="15">
        <v>5</v>
      </c>
      <c r="CB31" s="16" t="s">
        <v>4261</v>
      </c>
      <c r="CC31" s="20">
        <v>1.073693</v>
      </c>
      <c r="CD31" s="16" t="s">
        <v>4260</v>
      </c>
      <c r="CE31" s="15">
        <v>8463</v>
      </c>
      <c r="CF31" s="16" t="s">
        <v>4261</v>
      </c>
      <c r="CG31" s="20">
        <v>1.1338299999999999</v>
      </c>
      <c r="CH31" s="16" t="s">
        <v>4260</v>
      </c>
      <c r="CI31" s="15">
        <v>2</v>
      </c>
      <c r="CJ31" s="16" t="s">
        <v>4261</v>
      </c>
      <c r="CK31" s="20">
        <v>1.093032</v>
      </c>
      <c r="CL31" s="16" t="s">
        <v>4834</v>
      </c>
      <c r="CM31" s="15">
        <f>SUM(A2L324C10)/A2L324C1</f>
        <v>9334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359039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359039</v>
      </c>
      <c r="X32" s="16" t="s">
        <v>4252</v>
      </c>
      <c r="Y32" s="15">
        <v>359039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227431</v>
      </c>
      <c r="AF32" s="16" t="s">
        <v>4255</v>
      </c>
      <c r="AG32" s="20">
        <v>1.5076350000000001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360547</v>
      </c>
      <c r="AV32" s="16" t="s">
        <v>4257</v>
      </c>
      <c r="AW32" s="20">
        <v>1.0450740000000001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397903</v>
      </c>
      <c r="BL32" s="16" t="s">
        <v>4259</v>
      </c>
      <c r="BM32" s="20">
        <v>0.94111310000000004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293983</v>
      </c>
      <c r="CB32" s="16" t="s">
        <v>4261</v>
      </c>
      <c r="CC32" s="20">
        <v>1.2198089999999999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359039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6477</v>
      </c>
      <c r="H34" s="16" t="s">
        <v>4253</v>
      </c>
      <c r="I34" s="20">
        <v>1</v>
      </c>
      <c r="J34" s="16" t="s">
        <v>4252</v>
      </c>
      <c r="K34" s="15">
        <v>91</v>
      </c>
      <c r="L34" s="16" t="s">
        <v>4253</v>
      </c>
      <c r="M34" s="20">
        <v>1</v>
      </c>
      <c r="N34" s="16" t="s">
        <v>4252</v>
      </c>
      <c r="O34" s="15">
        <v>156</v>
      </c>
      <c r="P34" s="16" t="s">
        <v>4253</v>
      </c>
      <c r="Q34" s="20">
        <v>1</v>
      </c>
      <c r="R34" s="16" t="s">
        <v>4252</v>
      </c>
      <c r="S34" s="15">
        <v>2</v>
      </c>
      <c r="T34" s="16" t="s">
        <v>4253</v>
      </c>
      <c r="U34" s="20">
        <v>1</v>
      </c>
      <c r="V34" s="16" t="s">
        <v>4252</v>
      </c>
      <c r="W34" s="15">
        <v>6726</v>
      </c>
      <c r="X34" s="16" t="s">
        <v>4252</v>
      </c>
      <c r="Y34" s="15">
        <v>6726</v>
      </c>
      <c r="Z34" s="16" t="s">
        <v>4254</v>
      </c>
      <c r="AA34" s="15">
        <v>7132</v>
      </c>
      <c r="AB34" s="16" t="s">
        <v>4255</v>
      </c>
      <c r="AC34" s="20">
        <v>1.0185249999999999</v>
      </c>
      <c r="AD34" s="16" t="s">
        <v>4254</v>
      </c>
      <c r="AE34" s="15">
        <v>54</v>
      </c>
      <c r="AF34" s="16" t="s">
        <v>4255</v>
      </c>
      <c r="AG34" s="20">
        <v>1.029083</v>
      </c>
      <c r="AH34" s="16" t="s">
        <v>4254</v>
      </c>
      <c r="AI34" s="15">
        <v>237</v>
      </c>
      <c r="AJ34" s="16" t="s">
        <v>4255</v>
      </c>
      <c r="AK34" s="20">
        <v>1.1356580000000001</v>
      </c>
      <c r="AL34" s="16" t="s">
        <v>4254</v>
      </c>
      <c r="AM34" s="15">
        <v>1</v>
      </c>
      <c r="AN34" s="16" t="s">
        <v>4255</v>
      </c>
      <c r="AO34" s="20">
        <v>1.0199929999999999</v>
      </c>
      <c r="AP34" s="16" t="s">
        <v>4256</v>
      </c>
      <c r="AQ34" s="15">
        <v>9472</v>
      </c>
      <c r="AR34" s="16" t="s">
        <v>4257</v>
      </c>
      <c r="AS34" s="20">
        <v>1.050298</v>
      </c>
      <c r="AT34" s="16" t="s">
        <v>4256</v>
      </c>
      <c r="AU34" s="15">
        <v>129</v>
      </c>
      <c r="AV34" s="16" t="s">
        <v>4257</v>
      </c>
      <c r="AW34" s="20">
        <v>1.0107120000000001</v>
      </c>
      <c r="AX34" s="16" t="s">
        <v>4256</v>
      </c>
      <c r="AY34" s="15">
        <v>12</v>
      </c>
      <c r="AZ34" s="16" t="s">
        <v>4257</v>
      </c>
      <c r="BA34" s="20">
        <v>1.0266040000000001</v>
      </c>
      <c r="BB34" s="16" t="s">
        <v>4256</v>
      </c>
      <c r="BC34" s="15">
        <v>2</v>
      </c>
      <c r="BD34" s="16" t="s">
        <v>4257</v>
      </c>
      <c r="BE34" s="20">
        <v>1.0450269999999999</v>
      </c>
      <c r="BF34" s="16" t="s">
        <v>4258</v>
      </c>
      <c r="BG34" s="15">
        <v>9372</v>
      </c>
      <c r="BH34" s="16" t="s">
        <v>4259</v>
      </c>
      <c r="BI34" s="20">
        <v>1.0495620000000001</v>
      </c>
      <c r="BJ34" s="16" t="s">
        <v>4258</v>
      </c>
      <c r="BK34" s="15">
        <v>101</v>
      </c>
      <c r="BL34" s="16" t="s">
        <v>4259</v>
      </c>
      <c r="BM34" s="20">
        <v>1.0368919999999999</v>
      </c>
      <c r="BN34" s="16" t="s">
        <v>4258</v>
      </c>
      <c r="BO34" s="15">
        <v>11</v>
      </c>
      <c r="BP34" s="16" t="s">
        <v>4259</v>
      </c>
      <c r="BQ34" s="20">
        <v>0.99382610000000005</v>
      </c>
      <c r="BR34" s="16" t="s">
        <v>4258</v>
      </c>
      <c r="BS34" s="15">
        <v>1</v>
      </c>
      <c r="BT34" s="16" t="s">
        <v>4259</v>
      </c>
      <c r="BU34" s="20">
        <v>1.0477339999999999</v>
      </c>
      <c r="BV34" s="16" t="s">
        <v>4260</v>
      </c>
      <c r="BW34" s="15">
        <v>8766</v>
      </c>
      <c r="BX34" s="16" t="s">
        <v>4261</v>
      </c>
      <c r="BY34" s="20">
        <v>1.0960129999999999</v>
      </c>
      <c r="BZ34" s="16" t="s">
        <v>4260</v>
      </c>
      <c r="CA34" s="15">
        <v>96</v>
      </c>
      <c r="CB34" s="16" t="s">
        <v>4261</v>
      </c>
      <c r="CC34" s="20">
        <v>1.073693</v>
      </c>
      <c r="CD34" s="16" t="s">
        <v>4260</v>
      </c>
      <c r="CE34" s="15">
        <v>13</v>
      </c>
      <c r="CF34" s="16" t="s">
        <v>4261</v>
      </c>
      <c r="CG34" s="20">
        <v>1.1338299999999999</v>
      </c>
      <c r="CH34" s="16" t="s">
        <v>4260</v>
      </c>
      <c r="CI34" s="15">
        <v>1</v>
      </c>
      <c r="CJ34" s="16" t="s">
        <v>4261</v>
      </c>
      <c r="CK34" s="20">
        <v>1.093032</v>
      </c>
      <c r="CL34" s="16" t="s">
        <v>4837</v>
      </c>
      <c r="CM34" s="15">
        <f>SUM(A2L327C10)/A2L327C1</f>
        <v>6726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1432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1432</v>
      </c>
      <c r="X36" s="16" t="s">
        <v>4252</v>
      </c>
      <c r="Y36" s="15">
        <v>1432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1875</v>
      </c>
      <c r="AJ36" s="16" t="s">
        <v>4255</v>
      </c>
      <c r="AK36" s="20">
        <v>1.1356580000000001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1108</v>
      </c>
      <c r="AZ36" s="16" t="s">
        <v>4257</v>
      </c>
      <c r="BA36" s="20">
        <v>1.0266040000000001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2000</v>
      </c>
      <c r="BP36" s="16" t="s">
        <v>4259</v>
      </c>
      <c r="BQ36" s="20">
        <v>0.99382610000000005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1245</v>
      </c>
      <c r="CF36" s="16" t="s">
        <v>4261</v>
      </c>
      <c r="CG36" s="20">
        <v>1.1338299999999999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1432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263084</v>
      </c>
      <c r="T37" s="16" t="s">
        <v>4253</v>
      </c>
      <c r="U37" s="20">
        <v>1</v>
      </c>
      <c r="V37" s="16" t="s">
        <v>4252</v>
      </c>
      <c r="W37" s="15">
        <v>263084</v>
      </c>
      <c r="X37" s="16" t="s">
        <v>4252</v>
      </c>
      <c r="Y37" s="15">
        <v>264714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255954</v>
      </c>
      <c r="AN37" s="16" t="s">
        <v>4255</v>
      </c>
      <c r="AO37" s="20">
        <v>1.0199929999999999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297819</v>
      </c>
      <c r="BD37" s="16" t="s">
        <v>4257</v>
      </c>
      <c r="BE37" s="20">
        <v>1.0450269999999999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302724</v>
      </c>
      <c r="BT37" s="16" t="s">
        <v>4259</v>
      </c>
      <c r="BU37" s="20">
        <v>1.0477339999999999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311353</v>
      </c>
      <c r="CJ37" s="16" t="s">
        <v>4261</v>
      </c>
      <c r="CK37" s="20">
        <v>1.093032</v>
      </c>
      <c r="CL37" s="16" t="s">
        <v>4840</v>
      </c>
      <c r="CM37" s="15">
        <f>SUM(A2L330C10)/A2L330C1</f>
        <v>263084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20610</v>
      </c>
      <c r="T38" s="16" t="s">
        <v>4253</v>
      </c>
      <c r="U38" s="20">
        <v>1</v>
      </c>
      <c r="V38" s="16" t="s">
        <v>4252</v>
      </c>
      <c r="W38" s="15">
        <v>20610</v>
      </c>
      <c r="X38" s="16" t="s">
        <v>4252</v>
      </c>
      <c r="Y38" s="15">
        <v>20610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19238</v>
      </c>
      <c r="AN38" s="16" t="s">
        <v>4255</v>
      </c>
      <c r="AO38" s="20">
        <v>1.0199929999999999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24327</v>
      </c>
      <c r="BD38" s="16" t="s">
        <v>4257</v>
      </c>
      <c r="BE38" s="20">
        <v>1.0450269999999999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20520</v>
      </c>
      <c r="BT38" s="16" t="s">
        <v>4259</v>
      </c>
      <c r="BU38" s="20">
        <v>1.0477339999999999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15389</v>
      </c>
      <c r="CJ38" s="16" t="s">
        <v>4261</v>
      </c>
      <c r="CK38" s="20">
        <v>1.093032</v>
      </c>
      <c r="CL38" s="16" t="s">
        <v>4841</v>
      </c>
      <c r="CM38" s="15">
        <f>SUM(A2L331C10)/A2L331C1</f>
        <v>20610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64323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64323</v>
      </c>
      <c r="X39" s="16" t="s">
        <v>4252</v>
      </c>
      <c r="Y39" s="15">
        <v>64323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67611</v>
      </c>
      <c r="AJ39" s="16" t="s">
        <v>4255</v>
      </c>
      <c r="AK39" s="20">
        <v>1.1356580000000001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75345</v>
      </c>
      <c r="AZ39" s="16" t="s">
        <v>4257</v>
      </c>
      <c r="BA39" s="20">
        <v>1.0266040000000001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70807</v>
      </c>
      <c r="BP39" s="16" t="s">
        <v>4259</v>
      </c>
      <c r="BQ39" s="20">
        <v>0.99382610000000005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73165</v>
      </c>
      <c r="CF39" s="16" t="s">
        <v>4261</v>
      </c>
      <c r="CG39" s="20">
        <v>1.1338299999999999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64323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18034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18034</v>
      </c>
      <c r="X40" s="16" t="s">
        <v>4252</v>
      </c>
      <c r="Y40" s="15">
        <v>18034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20425</v>
      </c>
      <c r="AJ40" s="16" t="s">
        <v>4255</v>
      </c>
      <c r="AK40" s="20">
        <v>1.1356580000000001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6778</v>
      </c>
      <c r="AZ40" s="16" t="s">
        <v>4257</v>
      </c>
      <c r="BA40" s="20">
        <v>1.0266040000000001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6014</v>
      </c>
      <c r="BP40" s="16" t="s">
        <v>4259</v>
      </c>
      <c r="BQ40" s="20">
        <v>0.99382610000000005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6569</v>
      </c>
      <c r="CF40" s="16" t="s">
        <v>4261</v>
      </c>
      <c r="CG40" s="20">
        <v>1.1338299999999999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18034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33</v>
      </c>
      <c r="L41" s="16" t="s">
        <v>4253</v>
      </c>
      <c r="M41" s="20">
        <v>1</v>
      </c>
      <c r="N41" s="16" t="s">
        <v>4252</v>
      </c>
      <c r="O41" s="15">
        <v>213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246</v>
      </c>
      <c r="X41" s="16" t="s">
        <v>4252</v>
      </c>
      <c r="Y41" s="15">
        <v>246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25</v>
      </c>
      <c r="AF41" s="16" t="s">
        <v>4255</v>
      </c>
      <c r="AG41" s="20">
        <v>1.029083</v>
      </c>
      <c r="AH41" s="16" t="s">
        <v>4254</v>
      </c>
      <c r="AI41" s="15">
        <v>196</v>
      </c>
      <c r="AJ41" s="16" t="s">
        <v>4255</v>
      </c>
      <c r="AK41" s="20">
        <v>1.1356580000000001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11</v>
      </c>
      <c r="AV41" s="16" t="s">
        <v>4257</v>
      </c>
      <c r="AW41" s="20">
        <v>1.0107120000000001</v>
      </c>
      <c r="AX41" s="16" t="s">
        <v>4256</v>
      </c>
      <c r="AY41" s="15">
        <v>213</v>
      </c>
      <c r="AZ41" s="16" t="s">
        <v>4257</v>
      </c>
      <c r="BA41" s="20">
        <v>1.0266040000000001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53</v>
      </c>
      <c r="BL41" s="16" t="s">
        <v>4259</v>
      </c>
      <c r="BM41" s="20">
        <v>1.0368919999999999</v>
      </c>
      <c r="BN41" s="16" t="s">
        <v>4258</v>
      </c>
      <c r="BO41" s="15">
        <v>206</v>
      </c>
      <c r="BP41" s="16" t="s">
        <v>4259</v>
      </c>
      <c r="BQ41" s="20">
        <v>0.99382610000000005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40</v>
      </c>
      <c r="CB41" s="16" t="s">
        <v>4261</v>
      </c>
      <c r="CC41" s="20">
        <v>1.073693</v>
      </c>
      <c r="CD41" s="16" t="s">
        <v>4260</v>
      </c>
      <c r="CE41" s="15">
        <v>203</v>
      </c>
      <c r="CF41" s="16" t="s">
        <v>4261</v>
      </c>
      <c r="CG41" s="20">
        <v>1.1338299999999999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246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628172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366032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133917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319618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1447739</v>
      </c>
      <c r="X42" s="16" t="s">
        <v>4850</v>
      </c>
      <c r="Y42" s="17">
        <f>SUM(A2L320C11:A2L334C11)-2*SUM(A2L333C11)</f>
        <v>1453392</v>
      </c>
      <c r="Z42" s="16" t="s">
        <v>4851</v>
      </c>
      <c r="AA42" s="17">
        <f>SUM(A2L320C12:A2L334C12)-2*SUM(A2L333C12)</f>
        <v>643909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234084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133539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315046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751091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368618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160743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384757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782996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408969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155190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391502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733474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304863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152002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387094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1447739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2619</v>
      </c>
      <c r="H43" s="16" t="s">
        <v>4253</v>
      </c>
      <c r="I43" s="20">
        <v>1</v>
      </c>
      <c r="J43" s="16" t="s">
        <v>4252</v>
      </c>
      <c r="K43" s="15">
        <v>1064</v>
      </c>
      <c r="L43" s="16" t="s">
        <v>4253</v>
      </c>
      <c r="M43" s="20">
        <v>1</v>
      </c>
      <c r="N43" s="16" t="s">
        <v>4252</v>
      </c>
      <c r="O43" s="15">
        <v>18372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22055</v>
      </c>
      <c r="X43" s="16" t="s">
        <v>4252</v>
      </c>
      <c r="Y43" s="15">
        <v>25205</v>
      </c>
      <c r="Z43" s="16" t="s">
        <v>4254</v>
      </c>
      <c r="AA43" s="15">
        <v>2878</v>
      </c>
      <c r="AB43" s="16" t="s">
        <v>4255</v>
      </c>
      <c r="AC43" s="20">
        <v>1.0185249999999999</v>
      </c>
      <c r="AD43" s="16" t="s">
        <v>4254</v>
      </c>
      <c r="AE43" s="15">
        <v>1272</v>
      </c>
      <c r="AF43" s="16" t="s">
        <v>4255</v>
      </c>
      <c r="AG43" s="20">
        <v>1.029083</v>
      </c>
      <c r="AH43" s="16" t="s">
        <v>4254</v>
      </c>
      <c r="AI43" s="15">
        <v>30764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2839</v>
      </c>
      <c r="AR43" s="16" t="s">
        <v>4257</v>
      </c>
      <c r="AS43" s="20">
        <v>1.050298</v>
      </c>
      <c r="AT43" s="16" t="s">
        <v>4256</v>
      </c>
      <c r="AU43" s="15">
        <v>1529</v>
      </c>
      <c r="AV43" s="16" t="s">
        <v>4257</v>
      </c>
      <c r="AW43" s="20">
        <v>1.0107120000000001</v>
      </c>
      <c r="AX43" s="16" t="s">
        <v>4256</v>
      </c>
      <c r="AY43" s="15">
        <v>24029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2659</v>
      </c>
      <c r="BH43" s="16" t="s">
        <v>4259</v>
      </c>
      <c r="BI43" s="20">
        <v>1.0495620000000001</v>
      </c>
      <c r="BJ43" s="16" t="s">
        <v>4258</v>
      </c>
      <c r="BK43" s="15">
        <v>1589</v>
      </c>
      <c r="BL43" s="16" t="s">
        <v>4259</v>
      </c>
      <c r="BM43" s="20">
        <v>1.0368919999999999</v>
      </c>
      <c r="BN43" s="16" t="s">
        <v>4258</v>
      </c>
      <c r="BO43" s="15">
        <v>21683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2538</v>
      </c>
      <c r="BX43" s="16" t="s">
        <v>4261</v>
      </c>
      <c r="BY43" s="20">
        <v>1.0960129999999999</v>
      </c>
      <c r="BZ43" s="16" t="s">
        <v>4260</v>
      </c>
      <c r="CA43" s="15">
        <v>766</v>
      </c>
      <c r="CB43" s="16" t="s">
        <v>4261</v>
      </c>
      <c r="CC43" s="20">
        <v>1.073693</v>
      </c>
      <c r="CD43" s="16" t="s">
        <v>4260</v>
      </c>
      <c r="CE43" s="15">
        <v>27952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22055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10965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10965</v>
      </c>
      <c r="X44" s="16" t="s">
        <v>4252</v>
      </c>
      <c r="Y44" s="15">
        <v>10965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12485</v>
      </c>
      <c r="AJ44" s="16" t="s">
        <v>4255</v>
      </c>
      <c r="AK44" s="20">
        <v>1.1356580000000001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14676</v>
      </c>
      <c r="AZ44" s="16" t="s">
        <v>4257</v>
      </c>
      <c r="BA44" s="20">
        <v>1.0266040000000001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12235</v>
      </c>
      <c r="BP44" s="16" t="s">
        <v>4259</v>
      </c>
      <c r="BQ44" s="20">
        <v>0.99382610000000005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14</v>
      </c>
      <c r="BX44" s="16" t="s">
        <v>4261</v>
      </c>
      <c r="BY44" s="20">
        <v>1.0960129999999999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11432</v>
      </c>
      <c r="CF44" s="16" t="s">
        <v>4261</v>
      </c>
      <c r="CG44" s="20">
        <v>1.1338299999999999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10965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102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102</v>
      </c>
      <c r="X45" s="16" t="s">
        <v>4252</v>
      </c>
      <c r="Y45" s="15">
        <v>102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200</v>
      </c>
      <c r="AF45" s="16" t="s">
        <v>4255</v>
      </c>
      <c r="AG45" s="20">
        <v>1.029083</v>
      </c>
      <c r="AH45" s="16" t="s">
        <v>4254</v>
      </c>
      <c r="AI45" s="15">
        <v>7539</v>
      </c>
      <c r="AJ45" s="16" t="s">
        <v>4255</v>
      </c>
      <c r="AK45" s="20">
        <v>1.1356580000000001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348</v>
      </c>
      <c r="AV45" s="16" t="s">
        <v>4257</v>
      </c>
      <c r="AW45" s="20">
        <v>1.0107120000000001</v>
      </c>
      <c r="AX45" s="16" t="s">
        <v>4256</v>
      </c>
      <c r="AY45" s="15">
        <v>20805</v>
      </c>
      <c r="AZ45" s="16" t="s">
        <v>4257</v>
      </c>
      <c r="BA45" s="20">
        <v>1.0266040000000001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393</v>
      </c>
      <c r="BL45" s="16" t="s">
        <v>4259</v>
      </c>
      <c r="BM45" s="20">
        <v>1.0368919999999999</v>
      </c>
      <c r="BN45" s="16" t="s">
        <v>4258</v>
      </c>
      <c r="BO45" s="15">
        <v>23569</v>
      </c>
      <c r="BP45" s="16" t="s">
        <v>4259</v>
      </c>
      <c r="BQ45" s="20">
        <v>0.99382610000000005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298</v>
      </c>
      <c r="CB45" s="16" t="s">
        <v>4261</v>
      </c>
      <c r="CC45" s="20">
        <v>1.073693</v>
      </c>
      <c r="CD45" s="16" t="s">
        <v>4260</v>
      </c>
      <c r="CE45" s="15">
        <v>25722</v>
      </c>
      <c r="CF45" s="16" t="s">
        <v>4261</v>
      </c>
      <c r="CG45" s="20">
        <v>1.1338299999999999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102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83533</v>
      </c>
      <c r="T46" s="16" t="s">
        <v>4253</v>
      </c>
      <c r="U46" s="20">
        <v>1</v>
      </c>
      <c r="V46" s="16" t="s">
        <v>4252</v>
      </c>
      <c r="W46" s="15">
        <v>83533</v>
      </c>
      <c r="X46" s="16" t="s">
        <v>4252</v>
      </c>
      <c r="Y46" s="15">
        <v>83533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46661</v>
      </c>
      <c r="AN46" s="16" t="s">
        <v>4255</v>
      </c>
      <c r="AO46" s="20">
        <v>1.0199929999999999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79755</v>
      </c>
      <c r="BD46" s="16" t="s">
        <v>4257</v>
      </c>
      <c r="BE46" s="20">
        <v>1.0450269999999999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37022</v>
      </c>
      <c r="BT46" s="16" t="s">
        <v>4259</v>
      </c>
      <c r="BU46" s="20">
        <v>1.0477339999999999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36590</v>
      </c>
      <c r="CJ46" s="16" t="s">
        <v>4261</v>
      </c>
      <c r="CK46" s="20">
        <v>1.093032</v>
      </c>
      <c r="CL46" s="16" t="s">
        <v>4871</v>
      </c>
      <c r="CM46" s="15">
        <f>SUM(A2L339C10)/A2L339C1</f>
        <v>83533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2438</v>
      </c>
      <c r="T47" s="16" t="s">
        <v>4253</v>
      </c>
      <c r="U47" s="20">
        <v>1</v>
      </c>
      <c r="V47" s="16" t="s">
        <v>4252</v>
      </c>
      <c r="W47" s="15">
        <v>2438</v>
      </c>
      <c r="X47" s="16" t="s">
        <v>4252</v>
      </c>
      <c r="Y47" s="15">
        <v>2439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2441</v>
      </c>
      <c r="AN47" s="16" t="s">
        <v>4255</v>
      </c>
      <c r="AO47" s="20">
        <v>1.0199929999999999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2533</v>
      </c>
      <c r="BD47" s="16" t="s">
        <v>4257</v>
      </c>
      <c r="BE47" s="20">
        <v>1.0450269999999999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2560</v>
      </c>
      <c r="BT47" s="16" t="s">
        <v>4259</v>
      </c>
      <c r="BU47" s="20">
        <v>1.0477339999999999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1045</v>
      </c>
      <c r="CJ47" s="16" t="s">
        <v>4261</v>
      </c>
      <c r="CK47" s="20">
        <v>1.093032</v>
      </c>
      <c r="CL47" s="16" t="s">
        <v>4872</v>
      </c>
      <c r="CM47" s="15">
        <f>SUM(A2L340C10)/A2L340C1</f>
        <v>2438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2619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1166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29337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85971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119093</v>
      </c>
      <c r="X48" s="16" t="s">
        <v>4878</v>
      </c>
      <c r="Y48" s="15">
        <f>SUM(A2L336C11:A2L340C11)</f>
        <v>122244</v>
      </c>
      <c r="Z48" s="16" t="s">
        <v>4879</v>
      </c>
      <c r="AA48" s="15">
        <f>SUM(A2L336C12:A2L340C12)</f>
        <v>2878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1472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50788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49102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2839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1877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59510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82288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2659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1982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57487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39582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2552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1064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65106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37635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119093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10089</v>
      </c>
      <c r="H49" s="16" t="s">
        <v>4253</v>
      </c>
      <c r="I49" s="20">
        <v>1</v>
      </c>
      <c r="J49" s="16" t="s">
        <v>4252</v>
      </c>
      <c r="K49" s="15">
        <v>968</v>
      </c>
      <c r="L49" s="16" t="s">
        <v>4253</v>
      </c>
      <c r="M49" s="20">
        <v>1</v>
      </c>
      <c r="N49" s="16" t="s">
        <v>4252</v>
      </c>
      <c r="O49" s="15">
        <v>12447</v>
      </c>
      <c r="P49" s="16" t="s">
        <v>4253</v>
      </c>
      <c r="Q49" s="20">
        <v>1</v>
      </c>
      <c r="R49" s="16" t="s">
        <v>4252</v>
      </c>
      <c r="S49" s="15">
        <v>500</v>
      </c>
      <c r="T49" s="16" t="s">
        <v>4253</v>
      </c>
      <c r="U49" s="20">
        <v>1</v>
      </c>
      <c r="V49" s="16" t="s">
        <v>4252</v>
      </c>
      <c r="W49" s="15">
        <v>24004</v>
      </c>
      <c r="X49" s="16" t="s">
        <v>4252</v>
      </c>
      <c r="Y49" s="15">
        <v>24004</v>
      </c>
      <c r="Z49" s="16" t="s">
        <v>4254</v>
      </c>
      <c r="AA49" s="15">
        <v>18163</v>
      </c>
      <c r="AB49" s="16" t="s">
        <v>4255</v>
      </c>
      <c r="AC49" s="20">
        <v>1.0185249999999999</v>
      </c>
      <c r="AD49" s="16" t="s">
        <v>4254</v>
      </c>
      <c r="AE49" s="15">
        <v>579</v>
      </c>
      <c r="AF49" s="16" t="s">
        <v>4255</v>
      </c>
      <c r="AG49" s="20">
        <v>1.029083</v>
      </c>
      <c r="AH49" s="16" t="s">
        <v>4254</v>
      </c>
      <c r="AI49" s="15">
        <v>14396</v>
      </c>
      <c r="AJ49" s="16" t="s">
        <v>4255</v>
      </c>
      <c r="AK49" s="20">
        <v>1.1356580000000001</v>
      </c>
      <c r="AL49" s="16" t="s">
        <v>4254</v>
      </c>
      <c r="AM49" s="15">
        <v>645</v>
      </c>
      <c r="AN49" s="16" t="s">
        <v>4255</v>
      </c>
      <c r="AO49" s="20">
        <v>1.0199929999999999</v>
      </c>
      <c r="AP49" s="16" t="s">
        <v>4256</v>
      </c>
      <c r="AQ49" s="15">
        <v>20847</v>
      </c>
      <c r="AR49" s="16" t="s">
        <v>4257</v>
      </c>
      <c r="AS49" s="20">
        <v>1.050298</v>
      </c>
      <c r="AT49" s="16" t="s">
        <v>4256</v>
      </c>
      <c r="AU49" s="15">
        <v>812</v>
      </c>
      <c r="AV49" s="16" t="s">
        <v>4257</v>
      </c>
      <c r="AW49" s="20">
        <v>1.0107120000000001</v>
      </c>
      <c r="AX49" s="16" t="s">
        <v>4256</v>
      </c>
      <c r="AY49" s="15">
        <v>11137</v>
      </c>
      <c r="AZ49" s="16" t="s">
        <v>4257</v>
      </c>
      <c r="BA49" s="20">
        <v>1.0266040000000001</v>
      </c>
      <c r="BB49" s="16" t="s">
        <v>4256</v>
      </c>
      <c r="BC49" s="15">
        <v>1107</v>
      </c>
      <c r="BD49" s="16" t="s">
        <v>4257</v>
      </c>
      <c r="BE49" s="20">
        <v>1.0450269999999999</v>
      </c>
      <c r="BF49" s="16" t="s">
        <v>4258</v>
      </c>
      <c r="BG49" s="15">
        <v>20176</v>
      </c>
      <c r="BH49" s="16" t="s">
        <v>4259</v>
      </c>
      <c r="BI49" s="20">
        <v>1.0495620000000001</v>
      </c>
      <c r="BJ49" s="16" t="s">
        <v>4258</v>
      </c>
      <c r="BK49" s="15">
        <v>1170</v>
      </c>
      <c r="BL49" s="16" t="s">
        <v>4259</v>
      </c>
      <c r="BM49" s="20">
        <v>1.0368919999999999</v>
      </c>
      <c r="BN49" s="16" t="s">
        <v>4258</v>
      </c>
      <c r="BO49" s="15">
        <v>11722</v>
      </c>
      <c r="BP49" s="16" t="s">
        <v>4259</v>
      </c>
      <c r="BQ49" s="20">
        <v>0.99382610000000005</v>
      </c>
      <c r="BR49" s="16" t="s">
        <v>4258</v>
      </c>
      <c r="BS49" s="15">
        <v>1716</v>
      </c>
      <c r="BT49" s="16" t="s">
        <v>4259</v>
      </c>
      <c r="BU49" s="20">
        <v>1.0477339999999999</v>
      </c>
      <c r="BV49" s="16" t="s">
        <v>4260</v>
      </c>
      <c r="BW49" s="15">
        <v>18718</v>
      </c>
      <c r="BX49" s="16" t="s">
        <v>4261</v>
      </c>
      <c r="BY49" s="20">
        <v>1.0960129999999999</v>
      </c>
      <c r="BZ49" s="16" t="s">
        <v>4260</v>
      </c>
      <c r="CA49" s="15">
        <v>809</v>
      </c>
      <c r="CB49" s="16" t="s">
        <v>4261</v>
      </c>
      <c r="CC49" s="20">
        <v>1.073693</v>
      </c>
      <c r="CD49" s="16" t="s">
        <v>4260</v>
      </c>
      <c r="CE49" s="15">
        <v>10447</v>
      </c>
      <c r="CF49" s="16" t="s">
        <v>4261</v>
      </c>
      <c r="CG49" s="20">
        <v>1.1338299999999999</v>
      </c>
      <c r="CH49" s="16" t="s">
        <v>4260</v>
      </c>
      <c r="CI49" s="15">
        <v>1349</v>
      </c>
      <c r="CJ49" s="16" t="s">
        <v>4261</v>
      </c>
      <c r="CK49" s="20">
        <v>1.093032</v>
      </c>
      <c r="CL49" s="16" t="s">
        <v>4896</v>
      </c>
      <c r="CM49" s="15">
        <f>SUM(A2L342C10)/A2L342C1</f>
        <v>24004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98611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98611</v>
      </c>
      <c r="X50" s="16" t="s">
        <v>4252</v>
      </c>
      <c r="Y50" s="15">
        <v>98611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69638</v>
      </c>
      <c r="AJ50" s="16" t="s">
        <v>4255</v>
      </c>
      <c r="AK50" s="20">
        <v>1.1356580000000001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75751</v>
      </c>
      <c r="AZ50" s="16" t="s">
        <v>4257</v>
      </c>
      <c r="BA50" s="20">
        <v>1.0266040000000001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1.0368919999999999</v>
      </c>
      <c r="BN50" s="16" t="s">
        <v>4258</v>
      </c>
      <c r="BO50" s="15">
        <v>108405</v>
      </c>
      <c r="BP50" s="16" t="s">
        <v>4259</v>
      </c>
      <c r="BQ50" s="20">
        <v>0.99382610000000005</v>
      </c>
      <c r="BR50" s="16" t="s">
        <v>4258</v>
      </c>
      <c r="BS50" s="15">
        <v>118</v>
      </c>
      <c r="BT50" s="16" t="s">
        <v>4259</v>
      </c>
      <c r="BU50" s="20">
        <v>1.0477339999999999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90490</v>
      </c>
      <c r="CF50" s="16" t="s">
        <v>4261</v>
      </c>
      <c r="CG50" s="20">
        <v>1.1338299999999999</v>
      </c>
      <c r="CH50" s="16" t="s">
        <v>4260</v>
      </c>
      <c r="CI50" s="15">
        <v>105</v>
      </c>
      <c r="CJ50" s="16" t="s">
        <v>4261</v>
      </c>
      <c r="CK50" s="20">
        <v>1.093032</v>
      </c>
      <c r="CL50" s="16" t="s">
        <v>4897</v>
      </c>
      <c r="CM50" s="15">
        <f>SUM(A2L343C10)/A2L343C1</f>
        <v>98611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64690</v>
      </c>
      <c r="H51" s="16" t="s">
        <v>4253</v>
      </c>
      <c r="I51" s="20">
        <v>1</v>
      </c>
      <c r="J51" s="16" t="s">
        <v>4252</v>
      </c>
      <c r="K51" s="15">
        <v>27696</v>
      </c>
      <c r="L51" s="16" t="s">
        <v>4253</v>
      </c>
      <c r="M51" s="20">
        <v>1</v>
      </c>
      <c r="N51" s="16" t="s">
        <v>4252</v>
      </c>
      <c r="O51" s="15">
        <v>675397</v>
      </c>
      <c r="P51" s="16" t="s">
        <v>4253</v>
      </c>
      <c r="Q51" s="20">
        <v>1</v>
      </c>
      <c r="R51" s="16" t="s">
        <v>4252</v>
      </c>
      <c r="S51" s="15">
        <v>706</v>
      </c>
      <c r="T51" s="16" t="s">
        <v>4253</v>
      </c>
      <c r="U51" s="20">
        <v>1</v>
      </c>
      <c r="V51" s="16" t="s">
        <v>4252</v>
      </c>
      <c r="W51" s="15">
        <v>768489</v>
      </c>
      <c r="X51" s="16" t="s">
        <v>4252</v>
      </c>
      <c r="Y51" s="15">
        <v>768489</v>
      </c>
      <c r="Z51" s="16" t="s">
        <v>4254</v>
      </c>
      <c r="AA51" s="15">
        <v>62251</v>
      </c>
      <c r="AB51" s="16" t="s">
        <v>4255</v>
      </c>
      <c r="AC51" s="20">
        <v>1.0185249999999999</v>
      </c>
      <c r="AD51" s="16" t="s">
        <v>4254</v>
      </c>
      <c r="AE51" s="15">
        <v>17328</v>
      </c>
      <c r="AF51" s="16" t="s">
        <v>4255</v>
      </c>
      <c r="AG51" s="20">
        <v>1.029083</v>
      </c>
      <c r="AH51" s="16" t="s">
        <v>4254</v>
      </c>
      <c r="AI51" s="15">
        <v>619505</v>
      </c>
      <c r="AJ51" s="16" t="s">
        <v>4255</v>
      </c>
      <c r="AK51" s="20">
        <v>1.1356580000000001</v>
      </c>
      <c r="AL51" s="16" t="s">
        <v>4254</v>
      </c>
      <c r="AM51" s="15">
        <v>11722</v>
      </c>
      <c r="AN51" s="16" t="s">
        <v>4255</v>
      </c>
      <c r="AO51" s="20">
        <v>1.0199929999999999</v>
      </c>
      <c r="AP51" s="16" t="s">
        <v>4256</v>
      </c>
      <c r="AQ51" s="15">
        <v>68654</v>
      </c>
      <c r="AR51" s="16" t="s">
        <v>4257</v>
      </c>
      <c r="AS51" s="20">
        <v>1.050298</v>
      </c>
      <c r="AT51" s="16" t="s">
        <v>4256</v>
      </c>
      <c r="AU51" s="15">
        <v>23554</v>
      </c>
      <c r="AV51" s="16" t="s">
        <v>4257</v>
      </c>
      <c r="AW51" s="20">
        <v>1.0107120000000001</v>
      </c>
      <c r="AX51" s="16" t="s">
        <v>4256</v>
      </c>
      <c r="AY51" s="15">
        <v>656621</v>
      </c>
      <c r="AZ51" s="16" t="s">
        <v>4257</v>
      </c>
      <c r="BA51" s="20">
        <v>1.0266040000000001</v>
      </c>
      <c r="BB51" s="16" t="s">
        <v>4256</v>
      </c>
      <c r="BC51" s="15">
        <v>1129</v>
      </c>
      <c r="BD51" s="16" t="s">
        <v>4257</v>
      </c>
      <c r="BE51" s="20">
        <v>1.0450269999999999</v>
      </c>
      <c r="BF51" s="16" t="s">
        <v>4258</v>
      </c>
      <c r="BG51" s="15">
        <v>67039</v>
      </c>
      <c r="BH51" s="16" t="s">
        <v>4259</v>
      </c>
      <c r="BI51" s="20">
        <v>1.0495620000000001</v>
      </c>
      <c r="BJ51" s="16" t="s">
        <v>4258</v>
      </c>
      <c r="BK51" s="15">
        <v>26446</v>
      </c>
      <c r="BL51" s="16" t="s">
        <v>4259</v>
      </c>
      <c r="BM51" s="20">
        <v>1.0368919999999999</v>
      </c>
      <c r="BN51" s="16" t="s">
        <v>4258</v>
      </c>
      <c r="BO51" s="15">
        <v>679740</v>
      </c>
      <c r="BP51" s="16" t="s">
        <v>4259</v>
      </c>
      <c r="BQ51" s="20">
        <v>0.99382610000000005</v>
      </c>
      <c r="BR51" s="16" t="s">
        <v>4258</v>
      </c>
      <c r="BS51" s="15">
        <v>1100</v>
      </c>
      <c r="BT51" s="16" t="s">
        <v>4259</v>
      </c>
      <c r="BU51" s="20">
        <v>1.0477339999999999</v>
      </c>
      <c r="BV51" s="16" t="s">
        <v>4260</v>
      </c>
      <c r="BW51" s="15">
        <v>63339</v>
      </c>
      <c r="BX51" s="16" t="s">
        <v>4261</v>
      </c>
      <c r="BY51" s="20">
        <v>1.0960129999999999</v>
      </c>
      <c r="BZ51" s="16" t="s">
        <v>4260</v>
      </c>
      <c r="CA51" s="15">
        <v>20372</v>
      </c>
      <c r="CB51" s="16" t="s">
        <v>4261</v>
      </c>
      <c r="CC51" s="20">
        <v>1.073693</v>
      </c>
      <c r="CD51" s="16" t="s">
        <v>4260</v>
      </c>
      <c r="CE51" s="15">
        <v>619202</v>
      </c>
      <c r="CF51" s="16" t="s">
        <v>4261</v>
      </c>
      <c r="CG51" s="20">
        <v>1.1338299999999999</v>
      </c>
      <c r="CH51" s="16" t="s">
        <v>4260</v>
      </c>
      <c r="CI51" s="15">
        <v>1112</v>
      </c>
      <c r="CJ51" s="16" t="s">
        <v>4261</v>
      </c>
      <c r="CK51" s="20">
        <v>1.093032</v>
      </c>
      <c r="CL51" s="16" t="s">
        <v>4898</v>
      </c>
      <c r="CM51" s="15">
        <f>SUM(A2L344C10)/A2L344C1</f>
        <v>768489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137</v>
      </c>
      <c r="H52" s="16" t="s">
        <v>4253</v>
      </c>
      <c r="I52" s="20">
        <v>1</v>
      </c>
      <c r="J52" s="16" t="s">
        <v>4252</v>
      </c>
      <c r="K52" s="15">
        <v>8339</v>
      </c>
      <c r="L52" s="16" t="s">
        <v>4253</v>
      </c>
      <c r="M52" s="20">
        <v>1</v>
      </c>
      <c r="N52" s="16" t="s">
        <v>4252</v>
      </c>
      <c r="O52" s="15">
        <v>3958</v>
      </c>
      <c r="P52" s="16" t="s">
        <v>4253</v>
      </c>
      <c r="Q52" s="20">
        <v>1</v>
      </c>
      <c r="R52" s="16" t="s">
        <v>4252</v>
      </c>
      <c r="S52" s="15">
        <v>101</v>
      </c>
      <c r="T52" s="16" t="s">
        <v>4253</v>
      </c>
      <c r="U52" s="20">
        <v>1</v>
      </c>
      <c r="V52" s="16" t="s">
        <v>4252</v>
      </c>
      <c r="W52" s="15">
        <v>12535</v>
      </c>
      <c r="X52" s="16" t="s">
        <v>4252</v>
      </c>
      <c r="Y52" s="15">
        <v>12535</v>
      </c>
      <c r="Z52" s="16" t="s">
        <v>4254</v>
      </c>
      <c r="AA52" s="15">
        <v>138</v>
      </c>
      <c r="AB52" s="16" t="s">
        <v>4255</v>
      </c>
      <c r="AC52" s="20">
        <v>1.0185249999999999</v>
      </c>
      <c r="AD52" s="16" t="s">
        <v>4254</v>
      </c>
      <c r="AE52" s="15">
        <v>6345</v>
      </c>
      <c r="AF52" s="16" t="s">
        <v>4255</v>
      </c>
      <c r="AG52" s="20">
        <v>1.029083</v>
      </c>
      <c r="AH52" s="16" t="s">
        <v>4254</v>
      </c>
      <c r="AI52" s="15">
        <v>3835</v>
      </c>
      <c r="AJ52" s="16" t="s">
        <v>4255</v>
      </c>
      <c r="AK52" s="20">
        <v>1.1356580000000001</v>
      </c>
      <c r="AL52" s="16" t="s">
        <v>4254</v>
      </c>
      <c r="AM52" s="15">
        <v>86</v>
      </c>
      <c r="AN52" s="16" t="s">
        <v>4255</v>
      </c>
      <c r="AO52" s="20">
        <v>1.0199929999999999</v>
      </c>
      <c r="AP52" s="16" t="s">
        <v>4256</v>
      </c>
      <c r="AQ52" s="15">
        <v>169</v>
      </c>
      <c r="AR52" s="16" t="s">
        <v>4257</v>
      </c>
      <c r="AS52" s="20">
        <v>1.050298</v>
      </c>
      <c r="AT52" s="16" t="s">
        <v>4256</v>
      </c>
      <c r="AU52" s="15">
        <v>7359</v>
      </c>
      <c r="AV52" s="16" t="s">
        <v>4257</v>
      </c>
      <c r="AW52" s="20">
        <v>1.0107120000000001</v>
      </c>
      <c r="AX52" s="16" t="s">
        <v>4256</v>
      </c>
      <c r="AY52" s="15">
        <v>4746</v>
      </c>
      <c r="AZ52" s="16" t="s">
        <v>4257</v>
      </c>
      <c r="BA52" s="20">
        <v>1.0266040000000001</v>
      </c>
      <c r="BB52" s="16" t="s">
        <v>4256</v>
      </c>
      <c r="BC52" s="15">
        <v>106</v>
      </c>
      <c r="BD52" s="16" t="s">
        <v>4257</v>
      </c>
      <c r="BE52" s="20">
        <v>1.0450269999999999</v>
      </c>
      <c r="BF52" s="16" t="s">
        <v>4258</v>
      </c>
      <c r="BG52" s="15">
        <v>199</v>
      </c>
      <c r="BH52" s="16" t="s">
        <v>4259</v>
      </c>
      <c r="BI52" s="20">
        <v>1.0495620000000001</v>
      </c>
      <c r="BJ52" s="16" t="s">
        <v>4258</v>
      </c>
      <c r="BK52" s="15">
        <v>6995</v>
      </c>
      <c r="BL52" s="16" t="s">
        <v>4259</v>
      </c>
      <c r="BM52" s="20">
        <v>1.0368919999999999</v>
      </c>
      <c r="BN52" s="16" t="s">
        <v>4258</v>
      </c>
      <c r="BO52" s="15">
        <v>7243</v>
      </c>
      <c r="BP52" s="16" t="s">
        <v>4259</v>
      </c>
      <c r="BQ52" s="20">
        <v>0.99382610000000005</v>
      </c>
      <c r="BR52" s="16" t="s">
        <v>4258</v>
      </c>
      <c r="BS52" s="15">
        <v>134</v>
      </c>
      <c r="BT52" s="16" t="s">
        <v>4259</v>
      </c>
      <c r="BU52" s="20">
        <v>1.0477339999999999</v>
      </c>
      <c r="BV52" s="16" t="s">
        <v>4260</v>
      </c>
      <c r="BW52" s="15">
        <v>198</v>
      </c>
      <c r="BX52" s="16" t="s">
        <v>4261</v>
      </c>
      <c r="BY52" s="20">
        <v>1.0960129999999999</v>
      </c>
      <c r="BZ52" s="16" t="s">
        <v>4260</v>
      </c>
      <c r="CA52" s="15">
        <v>5461</v>
      </c>
      <c r="CB52" s="16" t="s">
        <v>4261</v>
      </c>
      <c r="CC52" s="20">
        <v>1.073693</v>
      </c>
      <c r="CD52" s="16" t="s">
        <v>4260</v>
      </c>
      <c r="CE52" s="15">
        <v>10015</v>
      </c>
      <c r="CF52" s="16" t="s">
        <v>4261</v>
      </c>
      <c r="CG52" s="20">
        <v>1.1338299999999999</v>
      </c>
      <c r="CH52" s="16" t="s">
        <v>4260</v>
      </c>
      <c r="CI52" s="15">
        <v>80</v>
      </c>
      <c r="CJ52" s="16" t="s">
        <v>4261</v>
      </c>
      <c r="CK52" s="20">
        <v>1.093032</v>
      </c>
      <c r="CL52" s="16" t="s">
        <v>4899</v>
      </c>
      <c r="CM52" s="15">
        <f>SUM(A2L345C10)/A2L345C1</f>
        <v>12535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28203</v>
      </c>
      <c r="T54" s="16" t="s">
        <v>4253</v>
      </c>
      <c r="U54" s="20">
        <v>1</v>
      </c>
      <c r="V54" s="16" t="s">
        <v>4252</v>
      </c>
      <c r="W54" s="15">
        <v>28203</v>
      </c>
      <c r="X54" s="16" t="s">
        <v>4252</v>
      </c>
      <c r="Y54" s="15">
        <v>28203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28648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30668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27636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37364</v>
      </c>
      <c r="CJ54" s="16" t="s">
        <v>4261</v>
      </c>
      <c r="CK54" s="20">
        <v>1.093032</v>
      </c>
      <c r="CL54" s="16" t="s">
        <v>4901</v>
      </c>
      <c r="CM54" s="15">
        <f>SUM(A2L347C10)/A2L347C1</f>
        <v>28203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1623</v>
      </c>
      <c r="T55" s="16" t="s">
        <v>4253</v>
      </c>
      <c r="U55" s="20">
        <v>1</v>
      </c>
      <c r="V55" s="16" t="s">
        <v>4252</v>
      </c>
      <c r="W55" s="15">
        <v>1623</v>
      </c>
      <c r="X55" s="16" t="s">
        <v>4252</v>
      </c>
      <c r="Y55" s="15">
        <v>1623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1272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1321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1442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1026</v>
      </c>
      <c r="CJ55" s="16" t="s">
        <v>4261</v>
      </c>
      <c r="CK55" s="20">
        <v>1.093032</v>
      </c>
      <c r="CL55" s="16" t="s">
        <v>4902</v>
      </c>
      <c r="CM55" s="15">
        <f>SUM(A2L348C10)/A2L348C1</f>
        <v>1623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11147</v>
      </c>
      <c r="H58" s="16" t="s">
        <v>4253</v>
      </c>
      <c r="I58" s="20">
        <v>1</v>
      </c>
      <c r="J58" s="16" t="s">
        <v>4252</v>
      </c>
      <c r="K58" s="15">
        <v>4</v>
      </c>
      <c r="L58" s="16" t="s">
        <v>4253</v>
      </c>
      <c r="M58" s="20">
        <v>1</v>
      </c>
      <c r="N58" s="16" t="s">
        <v>4252</v>
      </c>
      <c r="O58" s="15">
        <v>4049</v>
      </c>
      <c r="P58" s="16" t="s">
        <v>4253</v>
      </c>
      <c r="Q58" s="20">
        <v>1</v>
      </c>
      <c r="R58" s="16" t="s">
        <v>4252</v>
      </c>
      <c r="S58" s="15">
        <v>101</v>
      </c>
      <c r="T58" s="16" t="s">
        <v>4253</v>
      </c>
      <c r="U58" s="20">
        <v>1</v>
      </c>
      <c r="V58" s="16" t="s">
        <v>4252</v>
      </c>
      <c r="W58" s="15">
        <v>15301</v>
      </c>
      <c r="X58" s="16" t="s">
        <v>4252</v>
      </c>
      <c r="Y58" s="15">
        <v>15301</v>
      </c>
      <c r="Z58" s="16" t="s">
        <v>4254</v>
      </c>
      <c r="AA58" s="15">
        <v>10375</v>
      </c>
      <c r="AB58" s="16" t="s">
        <v>4255</v>
      </c>
      <c r="AC58" s="20">
        <v>1.0185249999999999</v>
      </c>
      <c r="AD58" s="16" t="s">
        <v>4254</v>
      </c>
      <c r="AE58" s="15">
        <v>2</v>
      </c>
      <c r="AF58" s="16" t="s">
        <v>4255</v>
      </c>
      <c r="AG58" s="20">
        <v>1.029083</v>
      </c>
      <c r="AH58" s="16" t="s">
        <v>4254</v>
      </c>
      <c r="AI58" s="15">
        <v>3916</v>
      </c>
      <c r="AJ58" s="16" t="s">
        <v>4255</v>
      </c>
      <c r="AK58" s="20">
        <v>1.1356580000000001</v>
      </c>
      <c r="AL58" s="16" t="s">
        <v>4254</v>
      </c>
      <c r="AM58" s="15">
        <v>79</v>
      </c>
      <c r="AN58" s="16" t="s">
        <v>4255</v>
      </c>
      <c r="AO58" s="20">
        <v>1.0199929999999999</v>
      </c>
      <c r="AP58" s="16" t="s">
        <v>4256</v>
      </c>
      <c r="AQ58" s="15">
        <v>11393</v>
      </c>
      <c r="AR58" s="16" t="s">
        <v>4257</v>
      </c>
      <c r="AS58" s="20">
        <v>1.050298</v>
      </c>
      <c r="AT58" s="16" t="s">
        <v>4256</v>
      </c>
      <c r="AU58" s="15">
        <v>27</v>
      </c>
      <c r="AV58" s="16" t="s">
        <v>4257</v>
      </c>
      <c r="AW58" s="20">
        <v>1.0107120000000001</v>
      </c>
      <c r="AX58" s="16" t="s">
        <v>4256</v>
      </c>
      <c r="AY58" s="15">
        <v>3899</v>
      </c>
      <c r="AZ58" s="16" t="s">
        <v>4257</v>
      </c>
      <c r="BA58" s="20">
        <v>1.0266040000000001</v>
      </c>
      <c r="BB58" s="16" t="s">
        <v>4256</v>
      </c>
      <c r="BC58" s="15">
        <v>280</v>
      </c>
      <c r="BD58" s="16" t="s">
        <v>4257</v>
      </c>
      <c r="BE58" s="20">
        <v>1.0450269999999999</v>
      </c>
      <c r="BF58" s="16" t="s">
        <v>4258</v>
      </c>
      <c r="BG58" s="15">
        <v>10083</v>
      </c>
      <c r="BH58" s="16" t="s">
        <v>4259</v>
      </c>
      <c r="BI58" s="20">
        <v>1.0495620000000001</v>
      </c>
      <c r="BJ58" s="16" t="s">
        <v>4258</v>
      </c>
      <c r="BK58" s="15">
        <v>47</v>
      </c>
      <c r="BL58" s="16" t="s">
        <v>4259</v>
      </c>
      <c r="BM58" s="20">
        <v>1.0368919999999999</v>
      </c>
      <c r="BN58" s="16" t="s">
        <v>4258</v>
      </c>
      <c r="BO58" s="15">
        <v>5063</v>
      </c>
      <c r="BP58" s="16" t="s">
        <v>4259</v>
      </c>
      <c r="BQ58" s="20">
        <v>0.99382610000000005</v>
      </c>
      <c r="BR58" s="16" t="s">
        <v>4258</v>
      </c>
      <c r="BS58" s="15">
        <v>202</v>
      </c>
      <c r="BT58" s="16" t="s">
        <v>4259</v>
      </c>
      <c r="BU58" s="20">
        <v>1.0477339999999999</v>
      </c>
      <c r="BV58" s="16" t="s">
        <v>4260</v>
      </c>
      <c r="BW58" s="15">
        <v>5827</v>
      </c>
      <c r="BX58" s="16" t="s">
        <v>4261</v>
      </c>
      <c r="BY58" s="20">
        <v>1.0960129999999999</v>
      </c>
      <c r="BZ58" s="16" t="s">
        <v>4260</v>
      </c>
      <c r="CA58" s="15">
        <v>352</v>
      </c>
      <c r="CB58" s="16" t="s">
        <v>4261</v>
      </c>
      <c r="CC58" s="20">
        <v>1.073693</v>
      </c>
      <c r="CD58" s="16" t="s">
        <v>4260</v>
      </c>
      <c r="CE58" s="15">
        <v>4906</v>
      </c>
      <c r="CF58" s="16" t="s">
        <v>4261</v>
      </c>
      <c r="CG58" s="20">
        <v>1.1338299999999999</v>
      </c>
      <c r="CH58" s="16" t="s">
        <v>4260</v>
      </c>
      <c r="CI58" s="15">
        <v>210</v>
      </c>
      <c r="CJ58" s="16" t="s">
        <v>4261</v>
      </c>
      <c r="CK58" s="20">
        <v>1.093032</v>
      </c>
      <c r="CL58" s="16" t="s">
        <v>4905</v>
      </c>
      <c r="CM58" s="15">
        <f>SUM(A2L351C10)/A2L351C1</f>
        <v>15301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86063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37007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794462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31234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948766</v>
      </c>
      <c r="X59" s="16" t="s">
        <v>4911</v>
      </c>
      <c r="Y59" s="15">
        <f>SUM(A2L342C11:A2L351C11)-2*SUM(A2L350C11)</f>
        <v>948766</v>
      </c>
      <c r="Z59" s="16" t="s">
        <v>4912</v>
      </c>
      <c r="AA59" s="15">
        <f>SUM(A2L342C12:A2L351C12)-2*SUM(A2L350C12)</f>
        <v>90927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24254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711290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42452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101063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31752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752154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34611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97497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34659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812173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32348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88082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26994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735060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41246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948766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254601</v>
      </c>
      <c r="H60" s="16" t="s">
        <v>4253</v>
      </c>
      <c r="I60" s="20">
        <v>1</v>
      </c>
      <c r="J60" s="16" t="s">
        <v>4252</v>
      </c>
      <c r="K60" s="15">
        <v>8235</v>
      </c>
      <c r="L60" s="16" t="s">
        <v>4253</v>
      </c>
      <c r="M60" s="20">
        <v>1</v>
      </c>
      <c r="N60" s="16" t="s">
        <v>4252</v>
      </c>
      <c r="O60" s="15">
        <v>49912</v>
      </c>
      <c r="P60" s="16" t="s">
        <v>4253</v>
      </c>
      <c r="Q60" s="20">
        <v>1</v>
      </c>
      <c r="R60" s="16" t="s">
        <v>4252</v>
      </c>
      <c r="S60" s="15">
        <v>25564</v>
      </c>
      <c r="T60" s="16" t="s">
        <v>4253</v>
      </c>
      <c r="U60" s="20">
        <v>1</v>
      </c>
      <c r="V60" s="16" t="s">
        <v>4252</v>
      </c>
      <c r="W60" s="15">
        <v>338312</v>
      </c>
      <c r="X60" s="16" t="s">
        <v>4252</v>
      </c>
      <c r="Y60" s="15">
        <v>340108</v>
      </c>
      <c r="Z60" s="16" t="s">
        <v>4254</v>
      </c>
      <c r="AA60" s="15">
        <v>228856</v>
      </c>
      <c r="AB60" s="16" t="s">
        <v>4255</v>
      </c>
      <c r="AC60" s="20">
        <v>1.0185249999999999</v>
      </c>
      <c r="AD60" s="16" t="s">
        <v>4254</v>
      </c>
      <c r="AE60" s="15">
        <v>9048</v>
      </c>
      <c r="AF60" s="16" t="s">
        <v>4255</v>
      </c>
      <c r="AG60" s="20">
        <v>1.029083</v>
      </c>
      <c r="AH60" s="16" t="s">
        <v>4254</v>
      </c>
      <c r="AI60" s="15">
        <v>51610</v>
      </c>
      <c r="AJ60" s="16" t="s">
        <v>4255</v>
      </c>
      <c r="AK60" s="20">
        <v>1.1356580000000001</v>
      </c>
      <c r="AL60" s="16" t="s">
        <v>4254</v>
      </c>
      <c r="AM60" s="15">
        <v>18391</v>
      </c>
      <c r="AN60" s="16" t="s">
        <v>4255</v>
      </c>
      <c r="AO60" s="20">
        <v>1.0199929999999999</v>
      </c>
      <c r="AP60" s="16" t="s">
        <v>4256</v>
      </c>
      <c r="AQ60" s="15">
        <v>250358</v>
      </c>
      <c r="AR60" s="16" t="s">
        <v>4257</v>
      </c>
      <c r="AS60" s="20">
        <v>1.050298</v>
      </c>
      <c r="AT60" s="16" t="s">
        <v>4256</v>
      </c>
      <c r="AU60" s="15">
        <v>11341</v>
      </c>
      <c r="AV60" s="16" t="s">
        <v>4257</v>
      </c>
      <c r="AW60" s="20">
        <v>1.0107120000000001</v>
      </c>
      <c r="AX60" s="16" t="s">
        <v>4256</v>
      </c>
      <c r="AY60" s="15">
        <v>55184</v>
      </c>
      <c r="AZ60" s="16" t="s">
        <v>4257</v>
      </c>
      <c r="BA60" s="20">
        <v>1.0266040000000001</v>
      </c>
      <c r="BB60" s="16" t="s">
        <v>4256</v>
      </c>
      <c r="BC60" s="15">
        <v>23883</v>
      </c>
      <c r="BD60" s="16" t="s">
        <v>4257</v>
      </c>
      <c r="BE60" s="20">
        <v>1.0450269999999999</v>
      </c>
      <c r="BF60" s="16" t="s">
        <v>4258</v>
      </c>
      <c r="BG60" s="15">
        <v>274432</v>
      </c>
      <c r="BH60" s="16" t="s">
        <v>4259</v>
      </c>
      <c r="BI60" s="20">
        <v>1.0495620000000001</v>
      </c>
      <c r="BJ60" s="16" t="s">
        <v>4258</v>
      </c>
      <c r="BK60" s="15">
        <v>20459</v>
      </c>
      <c r="BL60" s="16" t="s">
        <v>4259</v>
      </c>
      <c r="BM60" s="20">
        <v>1.0368919999999999</v>
      </c>
      <c r="BN60" s="16" t="s">
        <v>4258</v>
      </c>
      <c r="BO60" s="15">
        <v>57111</v>
      </c>
      <c r="BP60" s="16" t="s">
        <v>4259</v>
      </c>
      <c r="BQ60" s="20">
        <v>0.99382610000000005</v>
      </c>
      <c r="BR60" s="16" t="s">
        <v>4258</v>
      </c>
      <c r="BS60" s="15">
        <v>39711</v>
      </c>
      <c r="BT60" s="16" t="s">
        <v>4259</v>
      </c>
      <c r="BU60" s="20">
        <v>1.0477339999999999</v>
      </c>
      <c r="BV60" s="16" t="s">
        <v>4260</v>
      </c>
      <c r="BW60" s="15">
        <v>275886</v>
      </c>
      <c r="BX60" s="16" t="s">
        <v>4261</v>
      </c>
      <c r="BY60" s="20">
        <v>1.0960129999999999</v>
      </c>
      <c r="BZ60" s="16" t="s">
        <v>4260</v>
      </c>
      <c r="CA60" s="15">
        <v>13933</v>
      </c>
      <c r="CB60" s="16" t="s">
        <v>4261</v>
      </c>
      <c r="CC60" s="20">
        <v>1.073693</v>
      </c>
      <c r="CD60" s="16" t="s">
        <v>4260</v>
      </c>
      <c r="CE60" s="15">
        <v>58842</v>
      </c>
      <c r="CF60" s="16" t="s">
        <v>4261</v>
      </c>
      <c r="CG60" s="20">
        <v>1.1338299999999999</v>
      </c>
      <c r="CH60" s="16" t="s">
        <v>4260</v>
      </c>
      <c r="CI60" s="15">
        <v>89409</v>
      </c>
      <c r="CJ60" s="16" t="s">
        <v>4261</v>
      </c>
      <c r="CK60" s="20">
        <v>1.093032</v>
      </c>
      <c r="CL60" s="16" t="s">
        <v>4929</v>
      </c>
      <c r="CM60" s="15">
        <f>SUM(A2L353C10)/A2L353C1</f>
        <v>338312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14031</v>
      </c>
      <c r="H61" s="16" t="s">
        <v>4253</v>
      </c>
      <c r="I61" s="20">
        <v>1</v>
      </c>
      <c r="J61" s="16" t="s">
        <v>4252</v>
      </c>
      <c r="K61" s="15">
        <v>4248</v>
      </c>
      <c r="L61" s="16" t="s">
        <v>4253</v>
      </c>
      <c r="M61" s="20">
        <v>1</v>
      </c>
      <c r="N61" s="16" t="s">
        <v>4252</v>
      </c>
      <c r="O61" s="15">
        <v>5254</v>
      </c>
      <c r="P61" s="16" t="s">
        <v>4253</v>
      </c>
      <c r="Q61" s="20">
        <v>1</v>
      </c>
      <c r="R61" s="16" t="s">
        <v>4252</v>
      </c>
      <c r="S61" s="15">
        <v>252</v>
      </c>
      <c r="T61" s="16" t="s">
        <v>4253</v>
      </c>
      <c r="U61" s="20">
        <v>1</v>
      </c>
      <c r="V61" s="16" t="s">
        <v>4252</v>
      </c>
      <c r="W61" s="15">
        <v>23785</v>
      </c>
      <c r="X61" s="16" t="s">
        <v>4252</v>
      </c>
      <c r="Y61" s="15">
        <v>29005</v>
      </c>
      <c r="Z61" s="16" t="s">
        <v>4254</v>
      </c>
      <c r="AA61" s="15">
        <v>10264</v>
      </c>
      <c r="AB61" s="16" t="s">
        <v>4255</v>
      </c>
      <c r="AC61" s="20">
        <v>1.0185249999999999</v>
      </c>
      <c r="AD61" s="16" t="s">
        <v>4254</v>
      </c>
      <c r="AE61" s="15">
        <v>3390</v>
      </c>
      <c r="AF61" s="16" t="s">
        <v>4255</v>
      </c>
      <c r="AG61" s="20">
        <v>1.029083</v>
      </c>
      <c r="AH61" s="16" t="s">
        <v>4254</v>
      </c>
      <c r="AI61" s="15">
        <v>4945</v>
      </c>
      <c r="AJ61" s="16" t="s">
        <v>4255</v>
      </c>
      <c r="AK61" s="20">
        <v>1.1356580000000001</v>
      </c>
      <c r="AL61" s="16" t="s">
        <v>4254</v>
      </c>
      <c r="AM61" s="15">
        <v>279</v>
      </c>
      <c r="AN61" s="16" t="s">
        <v>4255</v>
      </c>
      <c r="AO61" s="20">
        <v>1.0199929999999999</v>
      </c>
      <c r="AP61" s="16" t="s">
        <v>4256</v>
      </c>
      <c r="AQ61" s="15">
        <v>16066</v>
      </c>
      <c r="AR61" s="16" t="s">
        <v>4257</v>
      </c>
      <c r="AS61" s="20">
        <v>1.050298</v>
      </c>
      <c r="AT61" s="16" t="s">
        <v>4256</v>
      </c>
      <c r="AU61" s="15">
        <v>4111</v>
      </c>
      <c r="AV61" s="16" t="s">
        <v>4257</v>
      </c>
      <c r="AW61" s="20">
        <v>1.0107120000000001</v>
      </c>
      <c r="AX61" s="16" t="s">
        <v>4256</v>
      </c>
      <c r="AY61" s="15">
        <v>5507</v>
      </c>
      <c r="AZ61" s="16" t="s">
        <v>4257</v>
      </c>
      <c r="BA61" s="20">
        <v>1.0266040000000001</v>
      </c>
      <c r="BB61" s="16" t="s">
        <v>4256</v>
      </c>
      <c r="BC61" s="15">
        <v>295</v>
      </c>
      <c r="BD61" s="16" t="s">
        <v>4257</v>
      </c>
      <c r="BE61" s="20">
        <v>1.0450269999999999</v>
      </c>
      <c r="BF61" s="16" t="s">
        <v>4258</v>
      </c>
      <c r="BG61" s="15">
        <v>17008</v>
      </c>
      <c r="BH61" s="16" t="s">
        <v>4259</v>
      </c>
      <c r="BI61" s="20">
        <v>1.0495620000000001</v>
      </c>
      <c r="BJ61" s="16" t="s">
        <v>4258</v>
      </c>
      <c r="BK61" s="15">
        <v>4476</v>
      </c>
      <c r="BL61" s="16" t="s">
        <v>4259</v>
      </c>
      <c r="BM61" s="20">
        <v>1.0368919999999999</v>
      </c>
      <c r="BN61" s="16" t="s">
        <v>4258</v>
      </c>
      <c r="BO61" s="15">
        <v>5757</v>
      </c>
      <c r="BP61" s="16" t="s">
        <v>4259</v>
      </c>
      <c r="BQ61" s="20">
        <v>0.99382610000000005</v>
      </c>
      <c r="BR61" s="16" t="s">
        <v>4258</v>
      </c>
      <c r="BS61" s="15">
        <v>354</v>
      </c>
      <c r="BT61" s="16" t="s">
        <v>4259</v>
      </c>
      <c r="BU61" s="20">
        <v>1.0477339999999999</v>
      </c>
      <c r="BV61" s="16" t="s">
        <v>4260</v>
      </c>
      <c r="BW61" s="15">
        <v>16179</v>
      </c>
      <c r="BX61" s="16" t="s">
        <v>4261</v>
      </c>
      <c r="BY61" s="20">
        <v>1.0960129999999999</v>
      </c>
      <c r="BZ61" s="16" t="s">
        <v>4260</v>
      </c>
      <c r="CA61" s="15">
        <v>3238</v>
      </c>
      <c r="CB61" s="16" t="s">
        <v>4261</v>
      </c>
      <c r="CC61" s="20">
        <v>1.073693</v>
      </c>
      <c r="CD61" s="16" t="s">
        <v>4260</v>
      </c>
      <c r="CE61" s="15">
        <v>6135</v>
      </c>
      <c r="CF61" s="16" t="s">
        <v>4261</v>
      </c>
      <c r="CG61" s="20">
        <v>1.1338299999999999</v>
      </c>
      <c r="CH61" s="16" t="s">
        <v>4260</v>
      </c>
      <c r="CI61" s="15">
        <v>446</v>
      </c>
      <c r="CJ61" s="16" t="s">
        <v>4261</v>
      </c>
      <c r="CK61" s="20">
        <v>1.093032</v>
      </c>
      <c r="CL61" s="16" t="s">
        <v>4930</v>
      </c>
      <c r="CM61" s="15">
        <f>SUM(A2L354C10)/A2L354C1</f>
        <v>23785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5310</v>
      </c>
      <c r="H62" s="16" t="s">
        <v>4253</v>
      </c>
      <c r="I62" s="20">
        <v>1</v>
      </c>
      <c r="J62" s="16" t="s">
        <v>4252</v>
      </c>
      <c r="K62" s="15">
        <v>3</v>
      </c>
      <c r="L62" s="16" t="s">
        <v>4253</v>
      </c>
      <c r="M62" s="20">
        <v>1</v>
      </c>
      <c r="N62" s="16" t="s">
        <v>4252</v>
      </c>
      <c r="O62" s="15">
        <v>28092</v>
      </c>
      <c r="P62" s="16" t="s">
        <v>4253</v>
      </c>
      <c r="Q62" s="20">
        <v>1</v>
      </c>
      <c r="R62" s="16" t="s">
        <v>4252</v>
      </c>
      <c r="S62" s="15">
        <v>578</v>
      </c>
      <c r="T62" s="16" t="s">
        <v>4253</v>
      </c>
      <c r="U62" s="20">
        <v>1</v>
      </c>
      <c r="V62" s="16" t="s">
        <v>4252</v>
      </c>
      <c r="W62" s="15">
        <v>33983</v>
      </c>
      <c r="X62" s="16" t="s">
        <v>4252</v>
      </c>
      <c r="Y62" s="15">
        <v>34768</v>
      </c>
      <c r="Z62" s="16" t="s">
        <v>4254</v>
      </c>
      <c r="AA62" s="15">
        <v>5062</v>
      </c>
      <c r="AB62" s="16" t="s">
        <v>4255</v>
      </c>
      <c r="AC62" s="20">
        <v>1.0185249999999999</v>
      </c>
      <c r="AD62" s="16" t="s">
        <v>4254</v>
      </c>
      <c r="AE62" s="15">
        <v>3</v>
      </c>
      <c r="AF62" s="16" t="s">
        <v>4255</v>
      </c>
      <c r="AG62" s="20">
        <v>1.029083</v>
      </c>
      <c r="AH62" s="16" t="s">
        <v>4254</v>
      </c>
      <c r="AI62" s="15">
        <v>27017</v>
      </c>
      <c r="AJ62" s="16" t="s">
        <v>4255</v>
      </c>
      <c r="AK62" s="20">
        <v>1.1356580000000001</v>
      </c>
      <c r="AL62" s="16" t="s">
        <v>4254</v>
      </c>
      <c r="AM62" s="15">
        <v>699</v>
      </c>
      <c r="AN62" s="16" t="s">
        <v>4255</v>
      </c>
      <c r="AO62" s="20">
        <v>1.0199929999999999</v>
      </c>
      <c r="AP62" s="16" t="s">
        <v>4256</v>
      </c>
      <c r="AQ62" s="15">
        <v>5392</v>
      </c>
      <c r="AR62" s="16" t="s">
        <v>4257</v>
      </c>
      <c r="AS62" s="20">
        <v>1.050298</v>
      </c>
      <c r="AT62" s="16" t="s">
        <v>4256</v>
      </c>
      <c r="AU62" s="15">
        <v>258</v>
      </c>
      <c r="AV62" s="16" t="s">
        <v>4257</v>
      </c>
      <c r="AW62" s="20">
        <v>1.0107120000000001</v>
      </c>
      <c r="AX62" s="16" t="s">
        <v>4256</v>
      </c>
      <c r="AY62" s="15">
        <v>28676</v>
      </c>
      <c r="AZ62" s="16" t="s">
        <v>4257</v>
      </c>
      <c r="BA62" s="20">
        <v>1.0266040000000001</v>
      </c>
      <c r="BB62" s="16" t="s">
        <v>4256</v>
      </c>
      <c r="BC62" s="15">
        <v>369</v>
      </c>
      <c r="BD62" s="16" t="s">
        <v>4257</v>
      </c>
      <c r="BE62" s="20">
        <v>1.0450269999999999</v>
      </c>
      <c r="BF62" s="16" t="s">
        <v>4258</v>
      </c>
      <c r="BG62" s="15">
        <v>5775</v>
      </c>
      <c r="BH62" s="16" t="s">
        <v>4259</v>
      </c>
      <c r="BI62" s="20">
        <v>1.0495620000000001</v>
      </c>
      <c r="BJ62" s="16" t="s">
        <v>4258</v>
      </c>
      <c r="BK62" s="15">
        <v>436</v>
      </c>
      <c r="BL62" s="16" t="s">
        <v>4259</v>
      </c>
      <c r="BM62" s="20">
        <v>1.0368919999999999</v>
      </c>
      <c r="BN62" s="16" t="s">
        <v>4258</v>
      </c>
      <c r="BO62" s="15">
        <v>32446</v>
      </c>
      <c r="BP62" s="16" t="s">
        <v>4259</v>
      </c>
      <c r="BQ62" s="20">
        <v>0.99382610000000005</v>
      </c>
      <c r="BR62" s="16" t="s">
        <v>4258</v>
      </c>
      <c r="BS62" s="15">
        <v>1152</v>
      </c>
      <c r="BT62" s="16" t="s">
        <v>4259</v>
      </c>
      <c r="BU62" s="20">
        <v>1.0477339999999999</v>
      </c>
      <c r="BV62" s="16" t="s">
        <v>4260</v>
      </c>
      <c r="BW62" s="15">
        <v>6281</v>
      </c>
      <c r="BX62" s="16" t="s">
        <v>4261</v>
      </c>
      <c r="BY62" s="20">
        <v>1.0960129999999999</v>
      </c>
      <c r="BZ62" s="16" t="s">
        <v>4260</v>
      </c>
      <c r="CA62" s="15">
        <v>433</v>
      </c>
      <c r="CB62" s="16" t="s">
        <v>4261</v>
      </c>
      <c r="CC62" s="20">
        <v>1.073693</v>
      </c>
      <c r="CD62" s="16" t="s">
        <v>4260</v>
      </c>
      <c r="CE62" s="15">
        <v>24250</v>
      </c>
      <c r="CF62" s="16" t="s">
        <v>4261</v>
      </c>
      <c r="CG62" s="20">
        <v>1.1338299999999999</v>
      </c>
      <c r="CH62" s="16" t="s">
        <v>4260</v>
      </c>
      <c r="CI62" s="15">
        <v>841</v>
      </c>
      <c r="CJ62" s="16" t="s">
        <v>4261</v>
      </c>
      <c r="CK62" s="20">
        <v>1.093032</v>
      </c>
      <c r="CL62" s="16" t="s">
        <v>4931</v>
      </c>
      <c r="CM62" s="15">
        <f>SUM(A2L355C10)/A2L355C1</f>
        <v>33983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2803</v>
      </c>
      <c r="H63" s="16" t="s">
        <v>4253</v>
      </c>
      <c r="I63" s="20">
        <v>1</v>
      </c>
      <c r="J63" s="16" t="s">
        <v>4252</v>
      </c>
      <c r="K63" s="15">
        <v>46</v>
      </c>
      <c r="L63" s="16" t="s">
        <v>4253</v>
      </c>
      <c r="M63" s="20">
        <v>1</v>
      </c>
      <c r="N63" s="16" t="s">
        <v>4252</v>
      </c>
      <c r="O63" s="15">
        <v>5151</v>
      </c>
      <c r="P63" s="16" t="s">
        <v>4253</v>
      </c>
      <c r="Q63" s="20">
        <v>1</v>
      </c>
      <c r="R63" s="16" t="s">
        <v>4252</v>
      </c>
      <c r="S63" s="15">
        <v>99</v>
      </c>
      <c r="T63" s="16" t="s">
        <v>4253</v>
      </c>
      <c r="U63" s="20">
        <v>1</v>
      </c>
      <c r="V63" s="16" t="s">
        <v>4252</v>
      </c>
      <c r="W63" s="15">
        <v>8099</v>
      </c>
      <c r="X63" s="16" t="s">
        <v>4252</v>
      </c>
      <c r="Y63" s="15">
        <v>8099</v>
      </c>
      <c r="Z63" s="16" t="s">
        <v>4254</v>
      </c>
      <c r="AA63" s="15">
        <v>3196</v>
      </c>
      <c r="AB63" s="16" t="s">
        <v>4255</v>
      </c>
      <c r="AC63" s="20">
        <v>1.0185249999999999</v>
      </c>
      <c r="AD63" s="16" t="s">
        <v>4254</v>
      </c>
      <c r="AE63" s="15">
        <v>40</v>
      </c>
      <c r="AF63" s="16" t="s">
        <v>4255</v>
      </c>
      <c r="AG63" s="20">
        <v>1.029083</v>
      </c>
      <c r="AH63" s="16" t="s">
        <v>4254</v>
      </c>
      <c r="AI63" s="15">
        <v>5094</v>
      </c>
      <c r="AJ63" s="16" t="s">
        <v>4255</v>
      </c>
      <c r="AK63" s="20">
        <v>1.1356580000000001</v>
      </c>
      <c r="AL63" s="16" t="s">
        <v>4254</v>
      </c>
      <c r="AM63" s="15">
        <v>63</v>
      </c>
      <c r="AN63" s="16" t="s">
        <v>4255</v>
      </c>
      <c r="AO63" s="20">
        <v>1.0199929999999999</v>
      </c>
      <c r="AP63" s="16" t="s">
        <v>4256</v>
      </c>
      <c r="AQ63" s="15">
        <v>3375</v>
      </c>
      <c r="AR63" s="16" t="s">
        <v>4257</v>
      </c>
      <c r="AS63" s="20">
        <v>1.050298</v>
      </c>
      <c r="AT63" s="16" t="s">
        <v>4256</v>
      </c>
      <c r="AU63" s="15">
        <v>60</v>
      </c>
      <c r="AV63" s="16" t="s">
        <v>4257</v>
      </c>
      <c r="AW63" s="20">
        <v>1.0107120000000001</v>
      </c>
      <c r="AX63" s="16" t="s">
        <v>4256</v>
      </c>
      <c r="AY63" s="15">
        <v>6510</v>
      </c>
      <c r="AZ63" s="16" t="s">
        <v>4257</v>
      </c>
      <c r="BA63" s="20">
        <v>1.0266040000000001</v>
      </c>
      <c r="BB63" s="16" t="s">
        <v>4256</v>
      </c>
      <c r="BC63" s="15">
        <v>198</v>
      </c>
      <c r="BD63" s="16" t="s">
        <v>4257</v>
      </c>
      <c r="BE63" s="20">
        <v>1.0450269999999999</v>
      </c>
      <c r="BF63" s="16" t="s">
        <v>4258</v>
      </c>
      <c r="BG63" s="15">
        <v>4183</v>
      </c>
      <c r="BH63" s="16" t="s">
        <v>4259</v>
      </c>
      <c r="BI63" s="20">
        <v>1.0495620000000001</v>
      </c>
      <c r="BJ63" s="16" t="s">
        <v>4258</v>
      </c>
      <c r="BK63" s="15">
        <v>34</v>
      </c>
      <c r="BL63" s="16" t="s">
        <v>4259</v>
      </c>
      <c r="BM63" s="20">
        <v>1.0368919999999999</v>
      </c>
      <c r="BN63" s="16" t="s">
        <v>4258</v>
      </c>
      <c r="BO63" s="15">
        <v>6410</v>
      </c>
      <c r="BP63" s="16" t="s">
        <v>4259</v>
      </c>
      <c r="BQ63" s="20">
        <v>0.99382610000000005</v>
      </c>
      <c r="BR63" s="16" t="s">
        <v>4258</v>
      </c>
      <c r="BS63" s="15">
        <v>211</v>
      </c>
      <c r="BT63" s="16" t="s">
        <v>4259</v>
      </c>
      <c r="BU63" s="20">
        <v>1.0477339999999999</v>
      </c>
      <c r="BV63" s="16" t="s">
        <v>4260</v>
      </c>
      <c r="BW63" s="15">
        <v>9042</v>
      </c>
      <c r="BX63" s="16" t="s">
        <v>4261</v>
      </c>
      <c r="BY63" s="20">
        <v>1.0960129999999999</v>
      </c>
      <c r="BZ63" s="16" t="s">
        <v>4260</v>
      </c>
      <c r="CA63" s="15">
        <v>81</v>
      </c>
      <c r="CB63" s="16" t="s">
        <v>4261</v>
      </c>
      <c r="CC63" s="20">
        <v>1.073693</v>
      </c>
      <c r="CD63" s="16" t="s">
        <v>4260</v>
      </c>
      <c r="CE63" s="15">
        <v>5224</v>
      </c>
      <c r="CF63" s="16" t="s">
        <v>4261</v>
      </c>
      <c r="CG63" s="20">
        <v>1.1338299999999999</v>
      </c>
      <c r="CH63" s="16" t="s">
        <v>4260</v>
      </c>
      <c r="CI63" s="15">
        <v>656</v>
      </c>
      <c r="CJ63" s="16" t="s">
        <v>4261</v>
      </c>
      <c r="CK63" s="20">
        <v>1.093032</v>
      </c>
      <c r="CL63" s="16" t="s">
        <v>4932</v>
      </c>
      <c r="CM63" s="15">
        <f>SUM(A2L356C10)/A2L356C1</f>
        <v>8099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87049</v>
      </c>
      <c r="T64" s="16" t="s">
        <v>4253</v>
      </c>
      <c r="U64" s="20">
        <v>1</v>
      </c>
      <c r="V64" s="16" t="s">
        <v>4252</v>
      </c>
      <c r="W64" s="15">
        <v>87049</v>
      </c>
      <c r="X64" s="16" t="s">
        <v>4252</v>
      </c>
      <c r="Y64" s="15">
        <v>89427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82837</v>
      </c>
      <c r="AN64" s="16" t="s">
        <v>4255</v>
      </c>
      <c r="AO64" s="20">
        <v>1.0199929999999999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78170</v>
      </c>
      <c r="BD64" s="16" t="s">
        <v>4257</v>
      </c>
      <c r="BE64" s="20">
        <v>1.0450269999999999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85177</v>
      </c>
      <c r="BT64" s="16" t="s">
        <v>4259</v>
      </c>
      <c r="BU64" s="20">
        <v>1.0477339999999999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105570</v>
      </c>
      <c r="CJ64" s="16" t="s">
        <v>4261</v>
      </c>
      <c r="CK64" s="20">
        <v>1.093032</v>
      </c>
      <c r="CL64" s="16" t="s">
        <v>4933</v>
      </c>
      <c r="CM64" s="15">
        <f>SUM(A2L357C10)/A2L357C1</f>
        <v>87049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9576</v>
      </c>
      <c r="T65" s="16" t="s">
        <v>4253</v>
      </c>
      <c r="U65" s="20">
        <v>1</v>
      </c>
      <c r="V65" s="16" t="s">
        <v>4252</v>
      </c>
      <c r="W65" s="15">
        <v>9576</v>
      </c>
      <c r="X65" s="16" t="s">
        <v>4252</v>
      </c>
      <c r="Y65" s="15">
        <v>9576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7463</v>
      </c>
      <c r="AN65" s="16" t="s">
        <v>4255</v>
      </c>
      <c r="AO65" s="20">
        <v>1.0199929999999999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8702</v>
      </c>
      <c r="BD65" s="16" t="s">
        <v>4257</v>
      </c>
      <c r="BE65" s="20">
        <v>1.0450269999999999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7604</v>
      </c>
      <c r="BT65" s="16" t="s">
        <v>4259</v>
      </c>
      <c r="BU65" s="20">
        <v>1.0477339999999999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6654</v>
      </c>
      <c r="CJ65" s="16" t="s">
        <v>4261</v>
      </c>
      <c r="CK65" s="20">
        <v>1.093032</v>
      </c>
      <c r="CL65" s="16" t="s">
        <v>4934</v>
      </c>
      <c r="CM65" s="15">
        <f>SUM(A2L358C10)/A2L358C1</f>
        <v>9576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2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225</v>
      </c>
      <c r="AJ67" s="16" t="s">
        <v>4255</v>
      </c>
      <c r="AK67" s="20">
        <v>1.1356580000000001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123</v>
      </c>
      <c r="AZ67" s="16" t="s">
        <v>4257</v>
      </c>
      <c r="BA67" s="20">
        <v>1.0266040000000001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267</v>
      </c>
      <c r="BP67" s="16" t="s">
        <v>4259</v>
      </c>
      <c r="BQ67" s="20">
        <v>0.99382610000000005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258</v>
      </c>
      <c r="CF67" s="16" t="s">
        <v>4261</v>
      </c>
      <c r="CG67" s="20">
        <v>1.1338299999999999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4749</v>
      </c>
      <c r="H68" s="16" t="s">
        <v>4253</v>
      </c>
      <c r="I68" s="20">
        <v>1</v>
      </c>
      <c r="J68" s="16" t="s">
        <v>4252</v>
      </c>
      <c r="K68" s="15">
        <v>563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72</v>
      </c>
      <c r="T68" s="16" t="s">
        <v>4253</v>
      </c>
      <c r="U68" s="20">
        <v>1</v>
      </c>
      <c r="V68" s="16" t="s">
        <v>4252</v>
      </c>
      <c r="W68" s="15">
        <v>5384</v>
      </c>
      <c r="X68" s="16" t="s">
        <v>4252</v>
      </c>
      <c r="Y68" s="15">
        <v>5384</v>
      </c>
      <c r="Z68" s="16" t="s">
        <v>4254</v>
      </c>
      <c r="AA68" s="15">
        <v>4493</v>
      </c>
      <c r="AB68" s="16" t="s">
        <v>4255</v>
      </c>
      <c r="AC68" s="20">
        <v>1.0185249999999999</v>
      </c>
      <c r="AD68" s="16" t="s">
        <v>4254</v>
      </c>
      <c r="AE68" s="15">
        <v>470</v>
      </c>
      <c r="AF68" s="16" t="s">
        <v>4255</v>
      </c>
      <c r="AG68" s="20">
        <v>1.029083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44</v>
      </c>
      <c r="AN68" s="16" t="s">
        <v>4255</v>
      </c>
      <c r="AO68" s="20">
        <v>1.0199929999999999</v>
      </c>
      <c r="AP68" s="16" t="s">
        <v>4256</v>
      </c>
      <c r="AQ68" s="15">
        <v>3984</v>
      </c>
      <c r="AR68" s="16" t="s">
        <v>4257</v>
      </c>
      <c r="AS68" s="20">
        <v>1.050298</v>
      </c>
      <c r="AT68" s="16" t="s">
        <v>4256</v>
      </c>
      <c r="AU68" s="15">
        <v>725</v>
      </c>
      <c r="AV68" s="16" t="s">
        <v>4257</v>
      </c>
      <c r="AW68" s="20">
        <v>1.0107120000000001</v>
      </c>
      <c r="AX68" s="16" t="s">
        <v>4256</v>
      </c>
      <c r="AY68" s="15">
        <v>279</v>
      </c>
      <c r="AZ68" s="16" t="s">
        <v>4257</v>
      </c>
      <c r="BA68" s="20">
        <v>1.0266040000000001</v>
      </c>
      <c r="BB68" s="16" t="s">
        <v>4256</v>
      </c>
      <c r="BC68" s="15">
        <v>112</v>
      </c>
      <c r="BD68" s="16" t="s">
        <v>4257</v>
      </c>
      <c r="BE68" s="20">
        <v>1.0450269999999999</v>
      </c>
      <c r="BF68" s="16" t="s">
        <v>4258</v>
      </c>
      <c r="BG68" s="15">
        <v>4060</v>
      </c>
      <c r="BH68" s="16" t="s">
        <v>4259</v>
      </c>
      <c r="BI68" s="20">
        <v>1.0495620000000001</v>
      </c>
      <c r="BJ68" s="16" t="s">
        <v>4258</v>
      </c>
      <c r="BK68" s="15">
        <v>830</v>
      </c>
      <c r="BL68" s="16" t="s">
        <v>4259</v>
      </c>
      <c r="BM68" s="20">
        <v>1.0368919999999999</v>
      </c>
      <c r="BN68" s="16" t="s">
        <v>4258</v>
      </c>
      <c r="BO68" s="15">
        <v>143</v>
      </c>
      <c r="BP68" s="16" t="s">
        <v>4259</v>
      </c>
      <c r="BQ68" s="20">
        <v>0.99382610000000005</v>
      </c>
      <c r="BR68" s="16" t="s">
        <v>4258</v>
      </c>
      <c r="BS68" s="15">
        <v>163</v>
      </c>
      <c r="BT68" s="16" t="s">
        <v>4259</v>
      </c>
      <c r="BU68" s="20">
        <v>1.0477339999999999</v>
      </c>
      <c r="BV68" s="16" t="s">
        <v>4260</v>
      </c>
      <c r="BW68" s="15">
        <v>3452</v>
      </c>
      <c r="BX68" s="16" t="s">
        <v>4261</v>
      </c>
      <c r="BY68" s="20">
        <v>1.0960129999999999</v>
      </c>
      <c r="BZ68" s="16" t="s">
        <v>4260</v>
      </c>
      <c r="CA68" s="15">
        <v>442</v>
      </c>
      <c r="CB68" s="16" t="s">
        <v>4261</v>
      </c>
      <c r="CC68" s="20">
        <v>1.073693</v>
      </c>
      <c r="CD68" s="16" t="s">
        <v>4260</v>
      </c>
      <c r="CE68" s="15">
        <v>217</v>
      </c>
      <c r="CF68" s="16" t="s">
        <v>4261</v>
      </c>
      <c r="CG68" s="20">
        <v>1.1338299999999999</v>
      </c>
      <c r="CH68" s="16" t="s">
        <v>4260</v>
      </c>
      <c r="CI68" s="15">
        <v>221</v>
      </c>
      <c r="CJ68" s="16" t="s">
        <v>4261</v>
      </c>
      <c r="CK68" s="20">
        <v>1.093032</v>
      </c>
      <c r="CL68" s="16" t="s">
        <v>4937</v>
      </c>
      <c r="CM68" s="15">
        <f>SUM(A2L361C10)/A2L361C1</f>
        <v>5384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281494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13095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88411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123190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506190</v>
      </c>
      <c r="X69" s="16" t="s">
        <v>4943</v>
      </c>
      <c r="Y69" s="15">
        <f>SUM(A2L353C11:A2L361C11)-2*SUM(A2L360C11)</f>
        <v>516369</v>
      </c>
      <c r="Z69" s="16" t="s">
        <v>4944</v>
      </c>
      <c r="AA69" s="15">
        <f>SUM(A2L353C12:A2L361C12)-2*SUM(A2L360C12)</f>
        <v>251871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12951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88441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109776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279175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16495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96033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111729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305458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26235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101600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134372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310840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18127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94410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203797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506190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4141544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4973598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2085398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2117256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13317796</v>
      </c>
      <c r="X70" s="16" t="s">
        <v>4966</v>
      </c>
      <c r="Y70" s="15">
        <f>SUM(A2L319C11,A2L335C11,A2L341C11,A2L352C11,A2L362C11)</f>
        <v>13399988</v>
      </c>
      <c r="Z70" s="16" t="s">
        <v>4967</v>
      </c>
      <c r="AA70" s="15">
        <f>SUM(A2L319C12,A2L335C12,A2L341C12,A2L352C12,A2L362C12)</f>
        <v>4059970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3192679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2273803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1967664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4749398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5204838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2542063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2334394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4946288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6067238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2626447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2317985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4558759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4547480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2454712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2344001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13317796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A3207-48A5-4776-A13D-304D9383D36F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85455</v>
      </c>
      <c r="H8" s="16" t="s">
        <v>4253</v>
      </c>
      <c r="I8" s="20">
        <v>1</v>
      </c>
      <c r="J8" s="16" t="s">
        <v>4252</v>
      </c>
      <c r="K8" s="15">
        <v>3112</v>
      </c>
      <c r="L8" s="16" t="s">
        <v>4253</v>
      </c>
      <c r="M8" s="20">
        <v>1</v>
      </c>
      <c r="N8" s="16" t="s">
        <v>4252</v>
      </c>
      <c r="O8" s="15">
        <v>118614</v>
      </c>
      <c r="P8" s="16" t="s">
        <v>4253</v>
      </c>
      <c r="Q8" s="20">
        <v>1</v>
      </c>
      <c r="R8" s="16" t="s">
        <v>4252</v>
      </c>
      <c r="S8" s="15">
        <v>57458</v>
      </c>
      <c r="T8" s="16" t="s">
        <v>4253</v>
      </c>
      <c r="U8" s="20">
        <v>1</v>
      </c>
      <c r="V8" s="16" t="s">
        <v>4252</v>
      </c>
      <c r="W8" s="15">
        <v>264639</v>
      </c>
      <c r="X8" s="16" t="s">
        <v>4252</v>
      </c>
      <c r="Y8" s="15">
        <v>264835</v>
      </c>
      <c r="Z8" s="16" t="s">
        <v>4254</v>
      </c>
      <c r="AA8" s="15">
        <v>79387</v>
      </c>
      <c r="AB8" s="16" t="s">
        <v>4255</v>
      </c>
      <c r="AC8" s="20">
        <v>1.0185249999999999</v>
      </c>
      <c r="AD8" s="16" t="s">
        <v>4254</v>
      </c>
      <c r="AE8" s="15">
        <v>3359</v>
      </c>
      <c r="AF8" s="16" t="s">
        <v>4255</v>
      </c>
      <c r="AG8" s="20">
        <v>1.029083</v>
      </c>
      <c r="AH8" s="16" t="s">
        <v>4254</v>
      </c>
      <c r="AI8" s="15">
        <v>108190</v>
      </c>
      <c r="AJ8" s="16" t="s">
        <v>4255</v>
      </c>
      <c r="AK8" s="20">
        <v>1.1356580000000001</v>
      </c>
      <c r="AL8" s="16" t="s">
        <v>4254</v>
      </c>
      <c r="AM8" s="15">
        <v>59748</v>
      </c>
      <c r="AN8" s="16" t="s">
        <v>4255</v>
      </c>
      <c r="AO8" s="20">
        <v>1.0199929999999999</v>
      </c>
      <c r="AP8" s="16" t="s">
        <v>4256</v>
      </c>
      <c r="AQ8" s="15">
        <v>89220</v>
      </c>
      <c r="AR8" s="16" t="s">
        <v>4257</v>
      </c>
      <c r="AS8" s="20">
        <v>1.050298</v>
      </c>
      <c r="AT8" s="16" t="s">
        <v>4256</v>
      </c>
      <c r="AU8" s="15">
        <v>6397</v>
      </c>
      <c r="AV8" s="16" t="s">
        <v>4257</v>
      </c>
      <c r="AW8" s="20">
        <v>1.0107120000000001</v>
      </c>
      <c r="AX8" s="16" t="s">
        <v>4256</v>
      </c>
      <c r="AY8" s="15">
        <v>129580</v>
      </c>
      <c r="AZ8" s="16" t="s">
        <v>4257</v>
      </c>
      <c r="BA8" s="20">
        <v>1.0266040000000001</v>
      </c>
      <c r="BB8" s="16" t="s">
        <v>4256</v>
      </c>
      <c r="BC8" s="15">
        <v>64865</v>
      </c>
      <c r="BD8" s="16" t="s">
        <v>4257</v>
      </c>
      <c r="BE8" s="20">
        <v>1.0450269999999999</v>
      </c>
      <c r="BF8" s="16" t="s">
        <v>4258</v>
      </c>
      <c r="BG8" s="15">
        <v>98446</v>
      </c>
      <c r="BH8" s="16" t="s">
        <v>4259</v>
      </c>
      <c r="BI8" s="20">
        <v>1.0495620000000001</v>
      </c>
      <c r="BJ8" s="16" t="s">
        <v>4258</v>
      </c>
      <c r="BK8" s="15">
        <v>10309</v>
      </c>
      <c r="BL8" s="16" t="s">
        <v>4259</v>
      </c>
      <c r="BM8" s="20">
        <v>1.0368919999999999</v>
      </c>
      <c r="BN8" s="16" t="s">
        <v>4258</v>
      </c>
      <c r="BO8" s="15">
        <v>135377</v>
      </c>
      <c r="BP8" s="16" t="s">
        <v>4259</v>
      </c>
      <c r="BQ8" s="20">
        <v>0.99382610000000005</v>
      </c>
      <c r="BR8" s="16" t="s">
        <v>4258</v>
      </c>
      <c r="BS8" s="15">
        <v>70161</v>
      </c>
      <c r="BT8" s="16" t="s">
        <v>4259</v>
      </c>
      <c r="BU8" s="20">
        <v>1.0477339999999999</v>
      </c>
      <c r="BV8" s="16" t="s">
        <v>4260</v>
      </c>
      <c r="BW8" s="15">
        <v>90063</v>
      </c>
      <c r="BX8" s="16" t="s">
        <v>4261</v>
      </c>
      <c r="BY8" s="20">
        <v>1.0960129999999999</v>
      </c>
      <c r="BZ8" s="16" t="s">
        <v>4260</v>
      </c>
      <c r="CA8" s="15">
        <v>8122</v>
      </c>
      <c r="CB8" s="16" t="s">
        <v>4261</v>
      </c>
      <c r="CC8" s="20">
        <v>1.073693</v>
      </c>
      <c r="CD8" s="16" t="s">
        <v>4260</v>
      </c>
      <c r="CE8" s="15">
        <v>131639</v>
      </c>
      <c r="CF8" s="16" t="s">
        <v>4261</v>
      </c>
      <c r="CG8" s="20">
        <v>1.1338299999999999</v>
      </c>
      <c r="CH8" s="16" t="s">
        <v>4260</v>
      </c>
      <c r="CI8" s="15">
        <v>70829</v>
      </c>
      <c r="CJ8" s="16" t="s">
        <v>4261</v>
      </c>
      <c r="CK8" s="20">
        <v>1.093032</v>
      </c>
      <c r="CL8" s="16" t="s">
        <v>5056</v>
      </c>
      <c r="CM8" s="15">
        <f>SUM(A2L401C10)/A2L401C1</f>
        <v>264639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83133</v>
      </c>
      <c r="H9" s="16" t="s">
        <v>4253</v>
      </c>
      <c r="I9" s="20">
        <v>1</v>
      </c>
      <c r="J9" s="16" t="s">
        <v>4252</v>
      </c>
      <c r="K9" s="15">
        <v>163</v>
      </c>
      <c r="L9" s="16" t="s">
        <v>4253</v>
      </c>
      <c r="M9" s="20">
        <v>1</v>
      </c>
      <c r="N9" s="16" t="s">
        <v>4252</v>
      </c>
      <c r="O9" s="15">
        <v>15531</v>
      </c>
      <c r="P9" s="16" t="s">
        <v>4253</v>
      </c>
      <c r="Q9" s="20">
        <v>1</v>
      </c>
      <c r="R9" s="16" t="s">
        <v>4252</v>
      </c>
      <c r="S9" s="15">
        <v>-2</v>
      </c>
      <c r="T9" s="16" t="s">
        <v>4253</v>
      </c>
      <c r="U9" s="20">
        <v>1</v>
      </c>
      <c r="V9" s="16" t="s">
        <v>4252</v>
      </c>
      <c r="W9" s="15">
        <v>98825</v>
      </c>
      <c r="X9" s="16" t="s">
        <v>4252</v>
      </c>
      <c r="Y9" s="15">
        <v>99078</v>
      </c>
      <c r="Z9" s="16" t="s">
        <v>4254</v>
      </c>
      <c r="AA9" s="15">
        <v>79998</v>
      </c>
      <c r="AB9" s="16" t="s">
        <v>4255</v>
      </c>
      <c r="AC9" s="20">
        <v>1.0185249999999999</v>
      </c>
      <c r="AD9" s="16" t="s">
        <v>4254</v>
      </c>
      <c r="AE9" s="15">
        <v>167</v>
      </c>
      <c r="AF9" s="16" t="s">
        <v>4255</v>
      </c>
      <c r="AG9" s="20">
        <v>1.029083</v>
      </c>
      <c r="AH9" s="16" t="s">
        <v>4254</v>
      </c>
      <c r="AI9" s="15">
        <v>21047</v>
      </c>
      <c r="AJ9" s="16" t="s">
        <v>4255</v>
      </c>
      <c r="AK9" s="20">
        <v>1.1356580000000001</v>
      </c>
      <c r="AL9" s="16" t="s">
        <v>4254</v>
      </c>
      <c r="AM9" s="15">
        <v>52</v>
      </c>
      <c r="AN9" s="16" t="s">
        <v>4255</v>
      </c>
      <c r="AO9" s="20">
        <v>1.0199929999999999</v>
      </c>
      <c r="AP9" s="16" t="s">
        <v>4256</v>
      </c>
      <c r="AQ9" s="15">
        <v>85452</v>
      </c>
      <c r="AR9" s="16" t="s">
        <v>4257</v>
      </c>
      <c r="AS9" s="20">
        <v>1.050298</v>
      </c>
      <c r="AT9" s="16" t="s">
        <v>4256</v>
      </c>
      <c r="AU9" s="15">
        <v>286</v>
      </c>
      <c r="AV9" s="16" t="s">
        <v>4257</v>
      </c>
      <c r="AW9" s="20">
        <v>1.0107120000000001</v>
      </c>
      <c r="AX9" s="16" t="s">
        <v>4256</v>
      </c>
      <c r="AY9" s="15">
        <v>20518</v>
      </c>
      <c r="AZ9" s="16" t="s">
        <v>4257</v>
      </c>
      <c r="BA9" s="20">
        <v>1.0266040000000001</v>
      </c>
      <c r="BB9" s="16" t="s">
        <v>4256</v>
      </c>
      <c r="BC9" s="15">
        <v>1439</v>
      </c>
      <c r="BD9" s="16" t="s">
        <v>4257</v>
      </c>
      <c r="BE9" s="20">
        <v>1.0450269999999999</v>
      </c>
      <c r="BF9" s="16" t="s">
        <v>4258</v>
      </c>
      <c r="BG9" s="15">
        <v>88877</v>
      </c>
      <c r="BH9" s="16" t="s">
        <v>4259</v>
      </c>
      <c r="BI9" s="20">
        <v>1.0495620000000001</v>
      </c>
      <c r="BJ9" s="16" t="s">
        <v>4258</v>
      </c>
      <c r="BK9" s="15">
        <v>287</v>
      </c>
      <c r="BL9" s="16" t="s">
        <v>4259</v>
      </c>
      <c r="BM9" s="20">
        <v>1.0368919999999999</v>
      </c>
      <c r="BN9" s="16" t="s">
        <v>4258</v>
      </c>
      <c r="BO9" s="15">
        <v>20985</v>
      </c>
      <c r="BP9" s="16" t="s">
        <v>4259</v>
      </c>
      <c r="BQ9" s="20">
        <v>0.99382610000000005</v>
      </c>
      <c r="BR9" s="16" t="s">
        <v>4258</v>
      </c>
      <c r="BS9" s="15">
        <v>1067</v>
      </c>
      <c r="BT9" s="16" t="s">
        <v>4259</v>
      </c>
      <c r="BU9" s="20">
        <v>1.0477339999999999</v>
      </c>
      <c r="BV9" s="16" t="s">
        <v>4260</v>
      </c>
      <c r="BW9" s="15">
        <v>92293</v>
      </c>
      <c r="BX9" s="16" t="s">
        <v>4261</v>
      </c>
      <c r="BY9" s="20">
        <v>1.0960129999999999</v>
      </c>
      <c r="BZ9" s="16" t="s">
        <v>4260</v>
      </c>
      <c r="CA9" s="15">
        <v>561</v>
      </c>
      <c r="CB9" s="16" t="s">
        <v>4261</v>
      </c>
      <c r="CC9" s="20">
        <v>1.073693</v>
      </c>
      <c r="CD9" s="16" t="s">
        <v>4260</v>
      </c>
      <c r="CE9" s="15">
        <v>24513</v>
      </c>
      <c r="CF9" s="16" t="s">
        <v>4261</v>
      </c>
      <c r="CG9" s="20">
        <v>1.1338299999999999</v>
      </c>
      <c r="CH9" s="16" t="s">
        <v>4260</v>
      </c>
      <c r="CI9" s="15">
        <v>1281</v>
      </c>
      <c r="CJ9" s="16" t="s">
        <v>4261</v>
      </c>
      <c r="CK9" s="20">
        <v>1.093032</v>
      </c>
      <c r="CL9" s="16" t="s">
        <v>5057</v>
      </c>
      <c r="CM9" s="15">
        <f>SUM(A2L402C10)/A2L402C1</f>
        <v>98825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118417</v>
      </c>
      <c r="H10" s="16" t="s">
        <v>4253</v>
      </c>
      <c r="I10" s="20">
        <v>1</v>
      </c>
      <c r="J10" s="16" t="s">
        <v>4252</v>
      </c>
      <c r="K10" s="15">
        <v>8305</v>
      </c>
      <c r="L10" s="16" t="s">
        <v>4253</v>
      </c>
      <c r="M10" s="20">
        <v>1</v>
      </c>
      <c r="N10" s="16" t="s">
        <v>4252</v>
      </c>
      <c r="O10" s="15">
        <v>252989</v>
      </c>
      <c r="P10" s="16" t="s">
        <v>4253</v>
      </c>
      <c r="Q10" s="20">
        <v>1</v>
      </c>
      <c r="R10" s="16" t="s">
        <v>4252</v>
      </c>
      <c r="S10" s="15">
        <v>1755</v>
      </c>
      <c r="T10" s="16" t="s">
        <v>4253</v>
      </c>
      <c r="U10" s="20">
        <v>1</v>
      </c>
      <c r="V10" s="16" t="s">
        <v>4252</v>
      </c>
      <c r="W10" s="15">
        <v>381466</v>
      </c>
      <c r="X10" s="16" t="s">
        <v>4252</v>
      </c>
      <c r="Y10" s="15">
        <v>382043</v>
      </c>
      <c r="Z10" s="16" t="s">
        <v>4254</v>
      </c>
      <c r="AA10" s="15">
        <v>109349</v>
      </c>
      <c r="AB10" s="16" t="s">
        <v>4255</v>
      </c>
      <c r="AC10" s="20">
        <v>1.0185249999999999</v>
      </c>
      <c r="AD10" s="16" t="s">
        <v>4254</v>
      </c>
      <c r="AE10" s="15">
        <v>7980</v>
      </c>
      <c r="AF10" s="16" t="s">
        <v>4255</v>
      </c>
      <c r="AG10" s="20">
        <v>1.029083</v>
      </c>
      <c r="AH10" s="16" t="s">
        <v>4254</v>
      </c>
      <c r="AI10" s="15">
        <v>239941</v>
      </c>
      <c r="AJ10" s="16" t="s">
        <v>4255</v>
      </c>
      <c r="AK10" s="20">
        <v>1.1356580000000001</v>
      </c>
      <c r="AL10" s="16" t="s">
        <v>4254</v>
      </c>
      <c r="AM10" s="15">
        <v>1832</v>
      </c>
      <c r="AN10" s="16" t="s">
        <v>4255</v>
      </c>
      <c r="AO10" s="20">
        <v>1.0199929999999999</v>
      </c>
      <c r="AP10" s="16" t="s">
        <v>4256</v>
      </c>
      <c r="AQ10" s="15">
        <v>114062</v>
      </c>
      <c r="AR10" s="16" t="s">
        <v>4257</v>
      </c>
      <c r="AS10" s="20">
        <v>1.050298</v>
      </c>
      <c r="AT10" s="16" t="s">
        <v>4256</v>
      </c>
      <c r="AU10" s="15">
        <v>9174</v>
      </c>
      <c r="AV10" s="16" t="s">
        <v>4257</v>
      </c>
      <c r="AW10" s="20">
        <v>1.0107120000000001</v>
      </c>
      <c r="AX10" s="16" t="s">
        <v>4256</v>
      </c>
      <c r="AY10" s="15">
        <v>229786</v>
      </c>
      <c r="AZ10" s="16" t="s">
        <v>4257</v>
      </c>
      <c r="BA10" s="20">
        <v>1.0266040000000001</v>
      </c>
      <c r="BB10" s="16" t="s">
        <v>4256</v>
      </c>
      <c r="BC10" s="15">
        <v>4528</v>
      </c>
      <c r="BD10" s="16" t="s">
        <v>4257</v>
      </c>
      <c r="BE10" s="20">
        <v>1.0450269999999999</v>
      </c>
      <c r="BF10" s="16" t="s">
        <v>4258</v>
      </c>
      <c r="BG10" s="15">
        <v>121697</v>
      </c>
      <c r="BH10" s="16" t="s">
        <v>4259</v>
      </c>
      <c r="BI10" s="20">
        <v>1.0495620000000001</v>
      </c>
      <c r="BJ10" s="16" t="s">
        <v>4258</v>
      </c>
      <c r="BK10" s="15">
        <v>11224</v>
      </c>
      <c r="BL10" s="16" t="s">
        <v>4259</v>
      </c>
      <c r="BM10" s="20">
        <v>1.0368919999999999</v>
      </c>
      <c r="BN10" s="16" t="s">
        <v>4258</v>
      </c>
      <c r="BO10" s="15">
        <v>237898</v>
      </c>
      <c r="BP10" s="16" t="s">
        <v>4259</v>
      </c>
      <c r="BQ10" s="20">
        <v>0.99382610000000005</v>
      </c>
      <c r="BR10" s="16" t="s">
        <v>4258</v>
      </c>
      <c r="BS10" s="15">
        <v>5079</v>
      </c>
      <c r="BT10" s="16" t="s">
        <v>4259</v>
      </c>
      <c r="BU10" s="20">
        <v>1.0477339999999999</v>
      </c>
      <c r="BV10" s="16" t="s">
        <v>4260</v>
      </c>
      <c r="BW10" s="15">
        <v>125957</v>
      </c>
      <c r="BX10" s="16" t="s">
        <v>4261</v>
      </c>
      <c r="BY10" s="20">
        <v>1.0960129999999999</v>
      </c>
      <c r="BZ10" s="16" t="s">
        <v>4260</v>
      </c>
      <c r="CA10" s="15">
        <v>14720</v>
      </c>
      <c r="CB10" s="16" t="s">
        <v>4261</v>
      </c>
      <c r="CC10" s="20">
        <v>1.073693</v>
      </c>
      <c r="CD10" s="16" t="s">
        <v>4260</v>
      </c>
      <c r="CE10" s="15">
        <v>203812</v>
      </c>
      <c r="CF10" s="16" t="s">
        <v>4261</v>
      </c>
      <c r="CG10" s="20">
        <v>1.1338299999999999</v>
      </c>
      <c r="CH10" s="16" t="s">
        <v>4260</v>
      </c>
      <c r="CI10" s="15">
        <v>5822</v>
      </c>
      <c r="CJ10" s="16" t="s">
        <v>4261</v>
      </c>
      <c r="CK10" s="20">
        <v>1.093032</v>
      </c>
      <c r="CL10" s="16" t="s">
        <v>5058</v>
      </c>
      <c r="CM10" s="15">
        <f>SUM(A2L403C10)/A2L403C1</f>
        <v>381466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78218</v>
      </c>
      <c r="H11" s="16" t="s">
        <v>4253</v>
      </c>
      <c r="I11" s="20">
        <v>1</v>
      </c>
      <c r="J11" s="16" t="s">
        <v>4252</v>
      </c>
      <c r="K11" s="15">
        <v>750</v>
      </c>
      <c r="L11" s="16" t="s">
        <v>4253</v>
      </c>
      <c r="M11" s="20">
        <v>1</v>
      </c>
      <c r="N11" s="16" t="s">
        <v>4252</v>
      </c>
      <c r="O11" s="15">
        <v>27341</v>
      </c>
      <c r="P11" s="16" t="s">
        <v>4253</v>
      </c>
      <c r="Q11" s="20">
        <v>1</v>
      </c>
      <c r="R11" s="16" t="s">
        <v>4252</v>
      </c>
      <c r="S11" s="15">
        <v>6280</v>
      </c>
      <c r="T11" s="16" t="s">
        <v>4253</v>
      </c>
      <c r="U11" s="20">
        <v>1</v>
      </c>
      <c r="V11" s="16" t="s">
        <v>4252</v>
      </c>
      <c r="W11" s="15">
        <v>112589</v>
      </c>
      <c r="X11" s="16" t="s">
        <v>4252</v>
      </c>
      <c r="Y11" s="15">
        <v>112630</v>
      </c>
      <c r="Z11" s="16" t="s">
        <v>4254</v>
      </c>
      <c r="AA11" s="15">
        <v>83380</v>
      </c>
      <c r="AB11" s="16" t="s">
        <v>4255</v>
      </c>
      <c r="AC11" s="20">
        <v>1.0185249999999999</v>
      </c>
      <c r="AD11" s="16" t="s">
        <v>4254</v>
      </c>
      <c r="AE11" s="15">
        <v>316</v>
      </c>
      <c r="AF11" s="16" t="s">
        <v>4255</v>
      </c>
      <c r="AG11" s="20">
        <v>1.029083</v>
      </c>
      <c r="AH11" s="16" t="s">
        <v>4254</v>
      </c>
      <c r="AI11" s="15">
        <v>18469</v>
      </c>
      <c r="AJ11" s="16" t="s">
        <v>4255</v>
      </c>
      <c r="AK11" s="20">
        <v>1.1356580000000001</v>
      </c>
      <c r="AL11" s="16" t="s">
        <v>4254</v>
      </c>
      <c r="AM11" s="15">
        <v>5451</v>
      </c>
      <c r="AN11" s="16" t="s">
        <v>4255</v>
      </c>
      <c r="AO11" s="20">
        <v>1.0199929999999999</v>
      </c>
      <c r="AP11" s="16" t="s">
        <v>4256</v>
      </c>
      <c r="AQ11" s="15">
        <v>85535</v>
      </c>
      <c r="AR11" s="16" t="s">
        <v>4257</v>
      </c>
      <c r="AS11" s="20">
        <v>1.050298</v>
      </c>
      <c r="AT11" s="16" t="s">
        <v>4256</v>
      </c>
      <c r="AU11" s="15">
        <v>699</v>
      </c>
      <c r="AV11" s="16" t="s">
        <v>4257</v>
      </c>
      <c r="AW11" s="20">
        <v>1.0107120000000001</v>
      </c>
      <c r="AX11" s="16" t="s">
        <v>4256</v>
      </c>
      <c r="AY11" s="15">
        <v>20984</v>
      </c>
      <c r="AZ11" s="16" t="s">
        <v>4257</v>
      </c>
      <c r="BA11" s="20">
        <v>1.0266040000000001</v>
      </c>
      <c r="BB11" s="16" t="s">
        <v>4256</v>
      </c>
      <c r="BC11" s="15">
        <v>14896</v>
      </c>
      <c r="BD11" s="16" t="s">
        <v>4257</v>
      </c>
      <c r="BE11" s="20">
        <v>1.0450269999999999</v>
      </c>
      <c r="BF11" s="16" t="s">
        <v>4258</v>
      </c>
      <c r="BG11" s="15">
        <v>92350</v>
      </c>
      <c r="BH11" s="16" t="s">
        <v>4259</v>
      </c>
      <c r="BI11" s="20">
        <v>1.0495620000000001</v>
      </c>
      <c r="BJ11" s="16" t="s">
        <v>4258</v>
      </c>
      <c r="BK11" s="15">
        <v>1214</v>
      </c>
      <c r="BL11" s="16" t="s">
        <v>4259</v>
      </c>
      <c r="BM11" s="20">
        <v>1.0368919999999999</v>
      </c>
      <c r="BN11" s="16" t="s">
        <v>4258</v>
      </c>
      <c r="BO11" s="15">
        <v>19039</v>
      </c>
      <c r="BP11" s="16" t="s">
        <v>4259</v>
      </c>
      <c r="BQ11" s="20">
        <v>0.99382610000000005</v>
      </c>
      <c r="BR11" s="16" t="s">
        <v>4258</v>
      </c>
      <c r="BS11" s="15">
        <v>16955</v>
      </c>
      <c r="BT11" s="16" t="s">
        <v>4259</v>
      </c>
      <c r="BU11" s="20">
        <v>1.0477339999999999</v>
      </c>
      <c r="BV11" s="16" t="s">
        <v>4260</v>
      </c>
      <c r="BW11" s="15">
        <v>92322</v>
      </c>
      <c r="BX11" s="16" t="s">
        <v>4261</v>
      </c>
      <c r="BY11" s="20">
        <v>1.0960129999999999</v>
      </c>
      <c r="BZ11" s="16" t="s">
        <v>4260</v>
      </c>
      <c r="CA11" s="15">
        <v>4247</v>
      </c>
      <c r="CB11" s="16" t="s">
        <v>4261</v>
      </c>
      <c r="CC11" s="20">
        <v>1.073693</v>
      </c>
      <c r="CD11" s="16" t="s">
        <v>4260</v>
      </c>
      <c r="CE11" s="15">
        <v>21900</v>
      </c>
      <c r="CF11" s="16" t="s">
        <v>4261</v>
      </c>
      <c r="CG11" s="20">
        <v>1.1338299999999999</v>
      </c>
      <c r="CH11" s="16" t="s">
        <v>4260</v>
      </c>
      <c r="CI11" s="15">
        <v>15126</v>
      </c>
      <c r="CJ11" s="16" t="s">
        <v>4261</v>
      </c>
      <c r="CK11" s="20">
        <v>1.093032</v>
      </c>
      <c r="CL11" s="16" t="s">
        <v>5059</v>
      </c>
      <c r="CM11" s="15">
        <f>SUM(A2L404C10)/A2L404C1</f>
        <v>112589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35856</v>
      </c>
      <c r="H12" s="16" t="s">
        <v>4253</v>
      </c>
      <c r="I12" s="20">
        <v>1</v>
      </c>
      <c r="J12" s="16" t="s">
        <v>4252</v>
      </c>
      <c r="K12" s="15">
        <v>175</v>
      </c>
      <c r="L12" s="16" t="s">
        <v>4253</v>
      </c>
      <c r="M12" s="20">
        <v>1</v>
      </c>
      <c r="N12" s="16" t="s">
        <v>4252</v>
      </c>
      <c r="O12" s="15">
        <v>8061</v>
      </c>
      <c r="P12" s="16" t="s">
        <v>4253</v>
      </c>
      <c r="Q12" s="20">
        <v>1</v>
      </c>
      <c r="R12" s="16" t="s">
        <v>4252</v>
      </c>
      <c r="S12" s="15">
        <v>2147</v>
      </c>
      <c r="T12" s="16" t="s">
        <v>4253</v>
      </c>
      <c r="U12" s="20">
        <v>1</v>
      </c>
      <c r="V12" s="16" t="s">
        <v>4252</v>
      </c>
      <c r="W12" s="15">
        <v>46239</v>
      </c>
      <c r="X12" s="16" t="s">
        <v>4252</v>
      </c>
      <c r="Y12" s="15">
        <v>46239</v>
      </c>
      <c r="Z12" s="16" t="s">
        <v>4254</v>
      </c>
      <c r="AA12" s="15">
        <v>34289</v>
      </c>
      <c r="AB12" s="16" t="s">
        <v>4255</v>
      </c>
      <c r="AC12" s="20">
        <v>1.0185249999999999</v>
      </c>
      <c r="AD12" s="16" t="s">
        <v>4254</v>
      </c>
      <c r="AE12" s="15">
        <v>209</v>
      </c>
      <c r="AF12" s="16" t="s">
        <v>4255</v>
      </c>
      <c r="AG12" s="20">
        <v>1.029083</v>
      </c>
      <c r="AH12" s="16" t="s">
        <v>4254</v>
      </c>
      <c r="AI12" s="15">
        <v>3163</v>
      </c>
      <c r="AJ12" s="16" t="s">
        <v>4255</v>
      </c>
      <c r="AK12" s="20">
        <v>1.1356580000000001</v>
      </c>
      <c r="AL12" s="16" t="s">
        <v>4254</v>
      </c>
      <c r="AM12" s="15">
        <v>2416</v>
      </c>
      <c r="AN12" s="16" t="s">
        <v>4255</v>
      </c>
      <c r="AO12" s="20">
        <v>1.0199929999999999</v>
      </c>
      <c r="AP12" s="16" t="s">
        <v>4256</v>
      </c>
      <c r="AQ12" s="15">
        <v>37151</v>
      </c>
      <c r="AR12" s="16" t="s">
        <v>4257</v>
      </c>
      <c r="AS12" s="20">
        <v>1.050298</v>
      </c>
      <c r="AT12" s="16" t="s">
        <v>4256</v>
      </c>
      <c r="AU12" s="15">
        <v>218</v>
      </c>
      <c r="AV12" s="16" t="s">
        <v>4257</v>
      </c>
      <c r="AW12" s="20">
        <v>1.0107120000000001</v>
      </c>
      <c r="AX12" s="16" t="s">
        <v>4256</v>
      </c>
      <c r="AY12" s="15">
        <v>4632</v>
      </c>
      <c r="AZ12" s="16" t="s">
        <v>4257</v>
      </c>
      <c r="BA12" s="20">
        <v>1.0266040000000001</v>
      </c>
      <c r="BB12" s="16" t="s">
        <v>4256</v>
      </c>
      <c r="BC12" s="15">
        <v>7041</v>
      </c>
      <c r="BD12" s="16" t="s">
        <v>4257</v>
      </c>
      <c r="BE12" s="20">
        <v>1.0450269999999999</v>
      </c>
      <c r="BF12" s="16" t="s">
        <v>4258</v>
      </c>
      <c r="BG12" s="15">
        <v>38492</v>
      </c>
      <c r="BH12" s="16" t="s">
        <v>4259</v>
      </c>
      <c r="BI12" s="20">
        <v>1.0495620000000001</v>
      </c>
      <c r="BJ12" s="16" t="s">
        <v>4258</v>
      </c>
      <c r="BK12" s="15">
        <v>321</v>
      </c>
      <c r="BL12" s="16" t="s">
        <v>4259</v>
      </c>
      <c r="BM12" s="20">
        <v>1.0368919999999999</v>
      </c>
      <c r="BN12" s="16" t="s">
        <v>4258</v>
      </c>
      <c r="BO12" s="15">
        <v>6258</v>
      </c>
      <c r="BP12" s="16" t="s">
        <v>4259</v>
      </c>
      <c r="BQ12" s="20">
        <v>0.99382610000000005</v>
      </c>
      <c r="BR12" s="16" t="s">
        <v>4258</v>
      </c>
      <c r="BS12" s="15">
        <v>8362</v>
      </c>
      <c r="BT12" s="16" t="s">
        <v>4259</v>
      </c>
      <c r="BU12" s="20">
        <v>1.0477339999999999</v>
      </c>
      <c r="BV12" s="16" t="s">
        <v>4260</v>
      </c>
      <c r="BW12" s="15">
        <v>37786</v>
      </c>
      <c r="BX12" s="16" t="s">
        <v>4261</v>
      </c>
      <c r="BY12" s="20">
        <v>1.0960129999999999</v>
      </c>
      <c r="BZ12" s="16" t="s">
        <v>4260</v>
      </c>
      <c r="CA12" s="15">
        <v>392</v>
      </c>
      <c r="CB12" s="16" t="s">
        <v>4261</v>
      </c>
      <c r="CC12" s="20">
        <v>1.073693</v>
      </c>
      <c r="CD12" s="16" t="s">
        <v>4260</v>
      </c>
      <c r="CE12" s="15">
        <v>3443</v>
      </c>
      <c r="CF12" s="16" t="s">
        <v>4261</v>
      </c>
      <c r="CG12" s="20">
        <v>1.1338299999999999</v>
      </c>
      <c r="CH12" s="16" t="s">
        <v>4260</v>
      </c>
      <c r="CI12" s="15">
        <v>6831</v>
      </c>
      <c r="CJ12" s="16" t="s">
        <v>4261</v>
      </c>
      <c r="CK12" s="20">
        <v>1.093032</v>
      </c>
      <c r="CL12" s="16" t="s">
        <v>5060</v>
      </c>
      <c r="CM12" s="15">
        <f>SUM(A2L405C10)/A2L405C1</f>
        <v>46239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6711</v>
      </c>
      <c r="H13" s="16" t="s">
        <v>4253</v>
      </c>
      <c r="I13" s="20">
        <v>1</v>
      </c>
      <c r="J13" s="16" t="s">
        <v>4252</v>
      </c>
      <c r="K13" s="15">
        <v>9</v>
      </c>
      <c r="L13" s="16" t="s">
        <v>4253</v>
      </c>
      <c r="M13" s="20">
        <v>1</v>
      </c>
      <c r="N13" s="16" t="s">
        <v>4252</v>
      </c>
      <c r="O13" s="15">
        <v>2556</v>
      </c>
      <c r="P13" s="16" t="s">
        <v>4253</v>
      </c>
      <c r="Q13" s="20">
        <v>1</v>
      </c>
      <c r="R13" s="16" t="s">
        <v>4252</v>
      </c>
      <c r="S13" s="15">
        <v>626</v>
      </c>
      <c r="T13" s="16" t="s">
        <v>4253</v>
      </c>
      <c r="U13" s="20">
        <v>1</v>
      </c>
      <c r="V13" s="16" t="s">
        <v>4252</v>
      </c>
      <c r="W13" s="15">
        <v>9902</v>
      </c>
      <c r="X13" s="16" t="s">
        <v>4252</v>
      </c>
      <c r="Y13" s="15">
        <v>9902</v>
      </c>
      <c r="Z13" s="16" t="s">
        <v>4254</v>
      </c>
      <c r="AA13" s="15">
        <v>6270</v>
      </c>
      <c r="AB13" s="16" t="s">
        <v>4255</v>
      </c>
      <c r="AC13" s="20">
        <v>1.0185249999999999</v>
      </c>
      <c r="AD13" s="16" t="s">
        <v>4254</v>
      </c>
      <c r="AE13" s="15">
        <v>133</v>
      </c>
      <c r="AF13" s="16" t="s">
        <v>4255</v>
      </c>
      <c r="AG13" s="20">
        <v>1.029083</v>
      </c>
      <c r="AH13" s="16" t="s">
        <v>4254</v>
      </c>
      <c r="AI13" s="15">
        <v>3151</v>
      </c>
      <c r="AJ13" s="16" t="s">
        <v>4255</v>
      </c>
      <c r="AK13" s="20">
        <v>1.1356580000000001</v>
      </c>
      <c r="AL13" s="16" t="s">
        <v>4254</v>
      </c>
      <c r="AM13" s="15">
        <v>622</v>
      </c>
      <c r="AN13" s="16" t="s">
        <v>4255</v>
      </c>
      <c r="AO13" s="20">
        <v>1.0199929999999999</v>
      </c>
      <c r="AP13" s="16" t="s">
        <v>4256</v>
      </c>
      <c r="AQ13" s="15">
        <v>6493</v>
      </c>
      <c r="AR13" s="16" t="s">
        <v>4257</v>
      </c>
      <c r="AS13" s="20">
        <v>1.050298</v>
      </c>
      <c r="AT13" s="16" t="s">
        <v>4256</v>
      </c>
      <c r="AU13" s="15">
        <v>53</v>
      </c>
      <c r="AV13" s="16" t="s">
        <v>4257</v>
      </c>
      <c r="AW13" s="20">
        <v>1.0107120000000001</v>
      </c>
      <c r="AX13" s="16" t="s">
        <v>4256</v>
      </c>
      <c r="AY13" s="15">
        <v>3651</v>
      </c>
      <c r="AZ13" s="16" t="s">
        <v>4257</v>
      </c>
      <c r="BA13" s="20">
        <v>1.0266040000000001</v>
      </c>
      <c r="BB13" s="16" t="s">
        <v>4256</v>
      </c>
      <c r="BC13" s="15">
        <v>1308</v>
      </c>
      <c r="BD13" s="16" t="s">
        <v>4257</v>
      </c>
      <c r="BE13" s="20">
        <v>1.0450269999999999</v>
      </c>
      <c r="BF13" s="16" t="s">
        <v>4258</v>
      </c>
      <c r="BG13" s="15">
        <v>7886</v>
      </c>
      <c r="BH13" s="16" t="s">
        <v>4259</v>
      </c>
      <c r="BI13" s="20">
        <v>1.0495620000000001</v>
      </c>
      <c r="BJ13" s="16" t="s">
        <v>4258</v>
      </c>
      <c r="BK13" s="15">
        <v>5</v>
      </c>
      <c r="BL13" s="16" t="s">
        <v>4259</v>
      </c>
      <c r="BM13" s="20">
        <v>1.0368919999999999</v>
      </c>
      <c r="BN13" s="16" t="s">
        <v>4258</v>
      </c>
      <c r="BO13" s="15">
        <v>3689</v>
      </c>
      <c r="BP13" s="16" t="s">
        <v>4259</v>
      </c>
      <c r="BQ13" s="20">
        <v>0.99382610000000005</v>
      </c>
      <c r="BR13" s="16" t="s">
        <v>4258</v>
      </c>
      <c r="BS13" s="15">
        <v>1504</v>
      </c>
      <c r="BT13" s="16" t="s">
        <v>4259</v>
      </c>
      <c r="BU13" s="20">
        <v>1.0477339999999999</v>
      </c>
      <c r="BV13" s="16" t="s">
        <v>4260</v>
      </c>
      <c r="BW13" s="15">
        <v>7744</v>
      </c>
      <c r="BX13" s="16" t="s">
        <v>4261</v>
      </c>
      <c r="BY13" s="20">
        <v>1.0960129999999999</v>
      </c>
      <c r="BZ13" s="16" t="s">
        <v>4260</v>
      </c>
      <c r="CA13" s="15">
        <v>275</v>
      </c>
      <c r="CB13" s="16" t="s">
        <v>4261</v>
      </c>
      <c r="CC13" s="20">
        <v>1.073693</v>
      </c>
      <c r="CD13" s="16" t="s">
        <v>4260</v>
      </c>
      <c r="CE13" s="15">
        <v>3352</v>
      </c>
      <c r="CF13" s="16" t="s">
        <v>4261</v>
      </c>
      <c r="CG13" s="20">
        <v>1.1338299999999999</v>
      </c>
      <c r="CH13" s="16" t="s">
        <v>4260</v>
      </c>
      <c r="CI13" s="15">
        <v>1257</v>
      </c>
      <c r="CJ13" s="16" t="s">
        <v>4261</v>
      </c>
      <c r="CK13" s="20">
        <v>1.093032</v>
      </c>
      <c r="CL13" s="16" t="s">
        <v>5061</v>
      </c>
      <c r="CM13" s="15">
        <f>SUM(A2L406C10)/A2L406C1</f>
        <v>9902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53868</v>
      </c>
      <c r="H14" s="16" t="s">
        <v>4253</v>
      </c>
      <c r="I14" s="20">
        <v>1</v>
      </c>
      <c r="J14" s="16" t="s">
        <v>4252</v>
      </c>
      <c r="K14" s="15">
        <v>1762</v>
      </c>
      <c r="L14" s="16" t="s">
        <v>4253</v>
      </c>
      <c r="M14" s="20">
        <v>1</v>
      </c>
      <c r="N14" s="16" t="s">
        <v>4252</v>
      </c>
      <c r="O14" s="15">
        <v>14528</v>
      </c>
      <c r="P14" s="16" t="s">
        <v>4253</v>
      </c>
      <c r="Q14" s="20">
        <v>1</v>
      </c>
      <c r="R14" s="16" t="s">
        <v>4252</v>
      </c>
      <c r="S14" s="15">
        <v>6720</v>
      </c>
      <c r="T14" s="16" t="s">
        <v>4253</v>
      </c>
      <c r="U14" s="20">
        <v>1</v>
      </c>
      <c r="V14" s="16" t="s">
        <v>4252</v>
      </c>
      <c r="W14" s="15">
        <v>76878</v>
      </c>
      <c r="X14" s="16" t="s">
        <v>4252</v>
      </c>
      <c r="Y14" s="15">
        <v>78276</v>
      </c>
      <c r="Z14" s="16" t="s">
        <v>4254</v>
      </c>
      <c r="AA14" s="15">
        <v>52670</v>
      </c>
      <c r="AB14" s="16" t="s">
        <v>4255</v>
      </c>
      <c r="AC14" s="20">
        <v>1.0185249999999999</v>
      </c>
      <c r="AD14" s="16" t="s">
        <v>4254</v>
      </c>
      <c r="AE14" s="15">
        <v>788</v>
      </c>
      <c r="AF14" s="16" t="s">
        <v>4255</v>
      </c>
      <c r="AG14" s="20">
        <v>1.029083</v>
      </c>
      <c r="AH14" s="16" t="s">
        <v>4254</v>
      </c>
      <c r="AI14" s="15">
        <v>10497</v>
      </c>
      <c r="AJ14" s="16" t="s">
        <v>4255</v>
      </c>
      <c r="AK14" s="20">
        <v>1.1356580000000001</v>
      </c>
      <c r="AL14" s="16" t="s">
        <v>4254</v>
      </c>
      <c r="AM14" s="15">
        <v>4933</v>
      </c>
      <c r="AN14" s="16" t="s">
        <v>4255</v>
      </c>
      <c r="AO14" s="20">
        <v>1.0199929999999999</v>
      </c>
      <c r="AP14" s="16" t="s">
        <v>4256</v>
      </c>
      <c r="AQ14" s="15">
        <v>61751</v>
      </c>
      <c r="AR14" s="16" t="s">
        <v>4257</v>
      </c>
      <c r="AS14" s="20">
        <v>1.050298</v>
      </c>
      <c r="AT14" s="16" t="s">
        <v>4256</v>
      </c>
      <c r="AU14" s="15">
        <v>1740</v>
      </c>
      <c r="AV14" s="16" t="s">
        <v>4257</v>
      </c>
      <c r="AW14" s="20">
        <v>1.0107120000000001</v>
      </c>
      <c r="AX14" s="16" t="s">
        <v>4256</v>
      </c>
      <c r="AY14" s="15">
        <v>11194</v>
      </c>
      <c r="AZ14" s="16" t="s">
        <v>4257</v>
      </c>
      <c r="BA14" s="20">
        <v>1.0266040000000001</v>
      </c>
      <c r="BB14" s="16" t="s">
        <v>4256</v>
      </c>
      <c r="BC14" s="15">
        <v>13297</v>
      </c>
      <c r="BD14" s="16" t="s">
        <v>4257</v>
      </c>
      <c r="BE14" s="20">
        <v>1.0450269999999999</v>
      </c>
      <c r="BF14" s="16" t="s">
        <v>4258</v>
      </c>
      <c r="BG14" s="15">
        <v>67462</v>
      </c>
      <c r="BH14" s="16" t="s">
        <v>4259</v>
      </c>
      <c r="BI14" s="20">
        <v>1.0495620000000001</v>
      </c>
      <c r="BJ14" s="16" t="s">
        <v>4258</v>
      </c>
      <c r="BK14" s="15">
        <v>3762</v>
      </c>
      <c r="BL14" s="16" t="s">
        <v>4259</v>
      </c>
      <c r="BM14" s="20">
        <v>1.0368919999999999</v>
      </c>
      <c r="BN14" s="16" t="s">
        <v>4258</v>
      </c>
      <c r="BO14" s="15">
        <v>13116</v>
      </c>
      <c r="BP14" s="16" t="s">
        <v>4259</v>
      </c>
      <c r="BQ14" s="20">
        <v>0.99382610000000005</v>
      </c>
      <c r="BR14" s="16" t="s">
        <v>4258</v>
      </c>
      <c r="BS14" s="15">
        <v>14494</v>
      </c>
      <c r="BT14" s="16" t="s">
        <v>4259</v>
      </c>
      <c r="BU14" s="20">
        <v>1.0477339999999999</v>
      </c>
      <c r="BV14" s="16" t="s">
        <v>4260</v>
      </c>
      <c r="BW14" s="15">
        <v>65217</v>
      </c>
      <c r="BX14" s="16" t="s">
        <v>4261</v>
      </c>
      <c r="BY14" s="20">
        <v>1.0960129999999999</v>
      </c>
      <c r="BZ14" s="16" t="s">
        <v>4260</v>
      </c>
      <c r="CA14" s="15">
        <v>1942</v>
      </c>
      <c r="CB14" s="16" t="s">
        <v>4261</v>
      </c>
      <c r="CC14" s="20">
        <v>1.073693</v>
      </c>
      <c r="CD14" s="16" t="s">
        <v>4260</v>
      </c>
      <c r="CE14" s="15">
        <v>9802</v>
      </c>
      <c r="CF14" s="16" t="s">
        <v>4261</v>
      </c>
      <c r="CG14" s="20">
        <v>1.1338299999999999</v>
      </c>
      <c r="CH14" s="16" t="s">
        <v>4260</v>
      </c>
      <c r="CI14" s="15">
        <v>11458</v>
      </c>
      <c r="CJ14" s="16" t="s">
        <v>4261</v>
      </c>
      <c r="CK14" s="20">
        <v>1.093032</v>
      </c>
      <c r="CL14" s="16" t="s">
        <v>5062</v>
      </c>
      <c r="CM14" s="15">
        <f>SUM(A2L407C10)/A2L407C1</f>
        <v>76878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40833</v>
      </c>
      <c r="H15" s="16" t="s">
        <v>4253</v>
      </c>
      <c r="I15" s="20">
        <v>1</v>
      </c>
      <c r="J15" s="16" t="s">
        <v>4252</v>
      </c>
      <c r="K15" s="15">
        <v>422</v>
      </c>
      <c r="L15" s="16" t="s">
        <v>4253</v>
      </c>
      <c r="M15" s="20">
        <v>1</v>
      </c>
      <c r="N15" s="16" t="s">
        <v>4252</v>
      </c>
      <c r="O15" s="15">
        <v>140253</v>
      </c>
      <c r="P15" s="16" t="s">
        <v>4253</v>
      </c>
      <c r="Q15" s="20">
        <v>1</v>
      </c>
      <c r="R15" s="16" t="s">
        <v>4252</v>
      </c>
      <c r="S15" s="15">
        <v>3337</v>
      </c>
      <c r="T15" s="16" t="s">
        <v>4253</v>
      </c>
      <c r="U15" s="20">
        <v>1</v>
      </c>
      <c r="V15" s="16" t="s">
        <v>4252</v>
      </c>
      <c r="W15" s="15">
        <v>184845</v>
      </c>
      <c r="X15" s="16" t="s">
        <v>4252</v>
      </c>
      <c r="Y15" s="15">
        <v>185444</v>
      </c>
      <c r="Z15" s="16" t="s">
        <v>4254</v>
      </c>
      <c r="AA15" s="15">
        <v>40733</v>
      </c>
      <c r="AB15" s="16" t="s">
        <v>4255</v>
      </c>
      <c r="AC15" s="20">
        <v>1.0185249999999999</v>
      </c>
      <c r="AD15" s="16" t="s">
        <v>4254</v>
      </c>
      <c r="AE15" s="15">
        <v>766</v>
      </c>
      <c r="AF15" s="16" t="s">
        <v>4255</v>
      </c>
      <c r="AG15" s="20">
        <v>1.029083</v>
      </c>
      <c r="AH15" s="16" t="s">
        <v>4254</v>
      </c>
      <c r="AI15" s="15">
        <v>126335</v>
      </c>
      <c r="AJ15" s="16" t="s">
        <v>4255</v>
      </c>
      <c r="AK15" s="20">
        <v>1.1356580000000001</v>
      </c>
      <c r="AL15" s="16" t="s">
        <v>4254</v>
      </c>
      <c r="AM15" s="15">
        <v>3897</v>
      </c>
      <c r="AN15" s="16" t="s">
        <v>4255</v>
      </c>
      <c r="AO15" s="20">
        <v>1.0199929999999999</v>
      </c>
      <c r="AP15" s="16" t="s">
        <v>4256</v>
      </c>
      <c r="AQ15" s="15">
        <v>44197</v>
      </c>
      <c r="AR15" s="16" t="s">
        <v>4257</v>
      </c>
      <c r="AS15" s="20">
        <v>1.050298</v>
      </c>
      <c r="AT15" s="16" t="s">
        <v>4256</v>
      </c>
      <c r="AU15" s="15">
        <v>774</v>
      </c>
      <c r="AV15" s="16" t="s">
        <v>4257</v>
      </c>
      <c r="AW15" s="20">
        <v>1.0107120000000001</v>
      </c>
      <c r="AX15" s="16" t="s">
        <v>4256</v>
      </c>
      <c r="AY15" s="15">
        <v>140744</v>
      </c>
      <c r="AZ15" s="16" t="s">
        <v>4257</v>
      </c>
      <c r="BA15" s="20">
        <v>1.0266040000000001</v>
      </c>
      <c r="BB15" s="16" t="s">
        <v>4256</v>
      </c>
      <c r="BC15" s="15">
        <v>5425</v>
      </c>
      <c r="BD15" s="16" t="s">
        <v>4257</v>
      </c>
      <c r="BE15" s="20">
        <v>1.0450269999999999</v>
      </c>
      <c r="BF15" s="16" t="s">
        <v>4258</v>
      </c>
      <c r="BG15" s="15">
        <v>45204</v>
      </c>
      <c r="BH15" s="16" t="s">
        <v>4259</v>
      </c>
      <c r="BI15" s="20">
        <v>1.0495620000000001</v>
      </c>
      <c r="BJ15" s="16" t="s">
        <v>4258</v>
      </c>
      <c r="BK15" s="15">
        <v>817</v>
      </c>
      <c r="BL15" s="16" t="s">
        <v>4259</v>
      </c>
      <c r="BM15" s="20">
        <v>1.0368919999999999</v>
      </c>
      <c r="BN15" s="16" t="s">
        <v>4258</v>
      </c>
      <c r="BO15" s="15">
        <v>171592</v>
      </c>
      <c r="BP15" s="16" t="s">
        <v>4259</v>
      </c>
      <c r="BQ15" s="20">
        <v>0.99382610000000005</v>
      </c>
      <c r="BR15" s="16" t="s">
        <v>4258</v>
      </c>
      <c r="BS15" s="15">
        <v>5311</v>
      </c>
      <c r="BT15" s="16" t="s">
        <v>4259</v>
      </c>
      <c r="BU15" s="20">
        <v>1.0477339999999999</v>
      </c>
      <c r="BV15" s="16" t="s">
        <v>4260</v>
      </c>
      <c r="BW15" s="15">
        <v>46078</v>
      </c>
      <c r="BX15" s="16" t="s">
        <v>4261</v>
      </c>
      <c r="BY15" s="20">
        <v>1.0960129999999999</v>
      </c>
      <c r="BZ15" s="16" t="s">
        <v>4260</v>
      </c>
      <c r="CA15" s="15">
        <v>96</v>
      </c>
      <c r="CB15" s="16" t="s">
        <v>4261</v>
      </c>
      <c r="CC15" s="20">
        <v>1.073693</v>
      </c>
      <c r="CD15" s="16" t="s">
        <v>4260</v>
      </c>
      <c r="CE15" s="15">
        <v>160122</v>
      </c>
      <c r="CF15" s="16" t="s">
        <v>4261</v>
      </c>
      <c r="CG15" s="20">
        <v>1.1338299999999999</v>
      </c>
      <c r="CH15" s="16" t="s">
        <v>4260</v>
      </c>
      <c r="CI15" s="15">
        <v>6308</v>
      </c>
      <c r="CJ15" s="16" t="s">
        <v>4261</v>
      </c>
      <c r="CK15" s="20">
        <v>1.093032</v>
      </c>
      <c r="CL15" s="16" t="s">
        <v>5063</v>
      </c>
      <c r="CM15" s="15">
        <f>SUM(A2L408C10)/A2L408C1</f>
        <v>184845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7854</v>
      </c>
      <c r="H16" s="16" t="s">
        <v>4253</v>
      </c>
      <c r="I16" s="20">
        <v>1</v>
      </c>
      <c r="J16" s="16" t="s">
        <v>4252</v>
      </c>
      <c r="K16" s="15">
        <v>844</v>
      </c>
      <c r="L16" s="16" t="s">
        <v>4253</v>
      </c>
      <c r="M16" s="20">
        <v>1</v>
      </c>
      <c r="N16" s="16" t="s">
        <v>4252</v>
      </c>
      <c r="O16" s="15">
        <v>7582</v>
      </c>
      <c r="P16" s="16" t="s">
        <v>4253</v>
      </c>
      <c r="Q16" s="20">
        <v>1</v>
      </c>
      <c r="R16" s="16" t="s">
        <v>4252</v>
      </c>
      <c r="S16" s="15">
        <v>16302</v>
      </c>
      <c r="T16" s="16" t="s">
        <v>4253</v>
      </c>
      <c r="U16" s="20">
        <v>1</v>
      </c>
      <c r="V16" s="16" t="s">
        <v>4252</v>
      </c>
      <c r="W16" s="15">
        <v>32582</v>
      </c>
      <c r="X16" s="16" t="s">
        <v>4252</v>
      </c>
      <c r="Y16" s="15">
        <v>32644</v>
      </c>
      <c r="Z16" s="16" t="s">
        <v>4254</v>
      </c>
      <c r="AA16" s="15">
        <v>7859</v>
      </c>
      <c r="AB16" s="16" t="s">
        <v>4255</v>
      </c>
      <c r="AC16" s="20">
        <v>1.0185249999999999</v>
      </c>
      <c r="AD16" s="16" t="s">
        <v>4254</v>
      </c>
      <c r="AE16" s="15">
        <v>1351</v>
      </c>
      <c r="AF16" s="16" t="s">
        <v>4255</v>
      </c>
      <c r="AG16" s="20">
        <v>1.029083</v>
      </c>
      <c r="AH16" s="16" t="s">
        <v>4254</v>
      </c>
      <c r="AI16" s="15">
        <v>8785</v>
      </c>
      <c r="AJ16" s="16" t="s">
        <v>4255</v>
      </c>
      <c r="AK16" s="20">
        <v>1.1356580000000001</v>
      </c>
      <c r="AL16" s="16" t="s">
        <v>4254</v>
      </c>
      <c r="AM16" s="15">
        <v>22733</v>
      </c>
      <c r="AN16" s="16" t="s">
        <v>4255</v>
      </c>
      <c r="AO16" s="20">
        <v>1.0199929999999999</v>
      </c>
      <c r="AP16" s="16" t="s">
        <v>4256</v>
      </c>
      <c r="AQ16" s="15">
        <v>8423</v>
      </c>
      <c r="AR16" s="16" t="s">
        <v>4257</v>
      </c>
      <c r="AS16" s="20">
        <v>1.050298</v>
      </c>
      <c r="AT16" s="16" t="s">
        <v>4256</v>
      </c>
      <c r="AU16" s="15">
        <v>2071</v>
      </c>
      <c r="AV16" s="16" t="s">
        <v>4257</v>
      </c>
      <c r="AW16" s="20">
        <v>1.0107120000000001</v>
      </c>
      <c r="AX16" s="16" t="s">
        <v>4256</v>
      </c>
      <c r="AY16" s="15">
        <v>11374</v>
      </c>
      <c r="AZ16" s="16" t="s">
        <v>4257</v>
      </c>
      <c r="BA16" s="20">
        <v>1.0266040000000001</v>
      </c>
      <c r="BB16" s="16" t="s">
        <v>4256</v>
      </c>
      <c r="BC16" s="15">
        <v>18258</v>
      </c>
      <c r="BD16" s="16" t="s">
        <v>4257</v>
      </c>
      <c r="BE16" s="20">
        <v>1.0450269999999999</v>
      </c>
      <c r="BF16" s="16" t="s">
        <v>4258</v>
      </c>
      <c r="BG16" s="15">
        <v>8345</v>
      </c>
      <c r="BH16" s="16" t="s">
        <v>4259</v>
      </c>
      <c r="BI16" s="20">
        <v>1.0495620000000001</v>
      </c>
      <c r="BJ16" s="16" t="s">
        <v>4258</v>
      </c>
      <c r="BK16" s="15">
        <v>1828</v>
      </c>
      <c r="BL16" s="16" t="s">
        <v>4259</v>
      </c>
      <c r="BM16" s="20">
        <v>1.0368919999999999</v>
      </c>
      <c r="BN16" s="16" t="s">
        <v>4258</v>
      </c>
      <c r="BO16" s="15">
        <v>8612</v>
      </c>
      <c r="BP16" s="16" t="s">
        <v>4259</v>
      </c>
      <c r="BQ16" s="20">
        <v>0.99382610000000005</v>
      </c>
      <c r="BR16" s="16" t="s">
        <v>4258</v>
      </c>
      <c r="BS16" s="15">
        <v>19515</v>
      </c>
      <c r="BT16" s="16" t="s">
        <v>4259</v>
      </c>
      <c r="BU16" s="20">
        <v>1.0477339999999999</v>
      </c>
      <c r="BV16" s="16" t="s">
        <v>4260</v>
      </c>
      <c r="BW16" s="15">
        <v>9393</v>
      </c>
      <c r="BX16" s="16" t="s">
        <v>4261</v>
      </c>
      <c r="BY16" s="20">
        <v>1.0960129999999999</v>
      </c>
      <c r="BZ16" s="16" t="s">
        <v>4260</v>
      </c>
      <c r="CA16" s="15">
        <v>1564</v>
      </c>
      <c r="CB16" s="16" t="s">
        <v>4261</v>
      </c>
      <c r="CC16" s="20">
        <v>1.073693</v>
      </c>
      <c r="CD16" s="16" t="s">
        <v>4260</v>
      </c>
      <c r="CE16" s="15">
        <v>14903</v>
      </c>
      <c r="CF16" s="16" t="s">
        <v>4261</v>
      </c>
      <c r="CG16" s="20">
        <v>1.1338299999999999</v>
      </c>
      <c r="CH16" s="16" t="s">
        <v>4260</v>
      </c>
      <c r="CI16" s="15">
        <v>16440</v>
      </c>
      <c r="CJ16" s="16" t="s">
        <v>4261</v>
      </c>
      <c r="CK16" s="20">
        <v>1.093032</v>
      </c>
      <c r="CL16" s="16" t="s">
        <v>5064</v>
      </c>
      <c r="CM16" s="15">
        <f>SUM(A2L409C10)/A2L409C1</f>
        <v>32582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342302</v>
      </c>
      <c r="T18" s="16" t="s">
        <v>4253</v>
      </c>
      <c r="U18" s="20">
        <v>1</v>
      </c>
      <c r="V18" s="16" t="s">
        <v>4252</v>
      </c>
      <c r="W18" s="15">
        <v>342302</v>
      </c>
      <c r="X18" s="16" t="s">
        <v>4252</v>
      </c>
      <c r="Y18" s="15">
        <v>342836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301929</v>
      </c>
      <c r="AN18" s="16" t="s">
        <v>4255</v>
      </c>
      <c r="AO18" s="20">
        <v>1.0199929999999999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264677</v>
      </c>
      <c r="BD18" s="16" t="s">
        <v>4257</v>
      </c>
      <c r="BE18" s="20">
        <v>1.0450269999999999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354119</v>
      </c>
      <c r="BT18" s="16" t="s">
        <v>4259</v>
      </c>
      <c r="BU18" s="20">
        <v>1.0477339999999999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337164</v>
      </c>
      <c r="CJ18" s="16" t="s">
        <v>4261</v>
      </c>
      <c r="CK18" s="20">
        <v>1.093032</v>
      </c>
      <c r="CL18" s="16" t="s">
        <v>5066</v>
      </c>
      <c r="CM18" s="15">
        <f>SUM(A2L411C10)/A2L411C1</f>
        <v>342302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32519</v>
      </c>
      <c r="T19" s="16" t="s">
        <v>4253</v>
      </c>
      <c r="U19" s="20">
        <v>1</v>
      </c>
      <c r="V19" s="16" t="s">
        <v>4252</v>
      </c>
      <c r="W19" s="15">
        <v>32519</v>
      </c>
      <c r="X19" s="16" t="s">
        <v>4252</v>
      </c>
      <c r="Y19" s="15">
        <v>32532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43684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50059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47697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56690</v>
      </c>
      <c r="CJ19" s="16" t="s">
        <v>4261</v>
      </c>
      <c r="CK19" s="20">
        <v>1.093032</v>
      </c>
      <c r="CL19" s="16" t="s">
        <v>5067</v>
      </c>
      <c r="CM19" s="15">
        <f>SUM(A2L412C10)/A2L412C1</f>
        <v>32519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20050</v>
      </c>
      <c r="T20" s="16" t="s">
        <v>4253</v>
      </c>
      <c r="U20" s="20">
        <v>1</v>
      </c>
      <c r="V20" s="16" t="s">
        <v>4252</v>
      </c>
      <c r="W20" s="15">
        <v>20050</v>
      </c>
      <c r="X20" s="16" t="s">
        <v>4252</v>
      </c>
      <c r="Y20" s="15">
        <v>20050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40265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20737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11144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6904</v>
      </c>
      <c r="CJ20" s="16" t="s">
        <v>4261</v>
      </c>
      <c r="CK20" s="20">
        <v>1.093032</v>
      </c>
      <c r="CL20" s="16" t="s">
        <v>5068</v>
      </c>
      <c r="CM20" s="15">
        <f>SUM(A2L413C10)/A2L413C1</f>
        <v>20050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1150372</v>
      </c>
      <c r="T21" s="16" t="s">
        <v>4253</v>
      </c>
      <c r="U21" s="20">
        <v>1</v>
      </c>
      <c r="V21" s="16" t="s">
        <v>4252</v>
      </c>
      <c r="W21" s="15">
        <v>1150372</v>
      </c>
      <c r="X21" s="16" t="s">
        <v>4252</v>
      </c>
      <c r="Y21" s="15">
        <v>1152797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1067307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1020779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983958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910897</v>
      </c>
      <c r="CJ21" s="16" t="s">
        <v>4261</v>
      </c>
      <c r="CK21" s="20">
        <v>1.093032</v>
      </c>
      <c r="CL21" s="16" t="s">
        <v>5069</v>
      </c>
      <c r="CM21" s="15">
        <f>SUM(A2L414C10)/A2L414C1</f>
        <v>1150372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55280</v>
      </c>
      <c r="T22" s="16" t="s">
        <v>4253</v>
      </c>
      <c r="U22" s="20">
        <v>1</v>
      </c>
      <c r="V22" s="16" t="s">
        <v>4252</v>
      </c>
      <c r="W22" s="15">
        <v>55280</v>
      </c>
      <c r="X22" s="16" t="s">
        <v>4252</v>
      </c>
      <c r="Y22" s="15">
        <v>55473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47358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47143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56778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22786</v>
      </c>
      <c r="CJ22" s="16" t="s">
        <v>4261</v>
      </c>
      <c r="CK22" s="20">
        <v>1.093032</v>
      </c>
      <c r="CL22" s="16" t="s">
        <v>5070</v>
      </c>
      <c r="CM22" s="15">
        <f>SUM(A2L415C10)/A2L415C1</f>
        <v>55280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6049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6049</v>
      </c>
      <c r="X23" s="16" t="s">
        <v>4252</v>
      </c>
      <c r="Y23" s="15">
        <v>6049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6259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6116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7349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8308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6049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2097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2097</v>
      </c>
      <c r="X24" s="16" t="s">
        <v>4252</v>
      </c>
      <c r="Y24" s="15">
        <v>2097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903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1906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1252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1693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2097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196009</v>
      </c>
      <c r="H25" s="16" t="s">
        <v>4253</v>
      </c>
      <c r="I25" s="20">
        <v>1</v>
      </c>
      <c r="J25" s="16" t="s">
        <v>4252</v>
      </c>
      <c r="K25" s="15">
        <v>14994</v>
      </c>
      <c r="L25" s="16" t="s">
        <v>4253</v>
      </c>
      <c r="M25" s="20">
        <v>1</v>
      </c>
      <c r="N25" s="16" t="s">
        <v>4252</v>
      </c>
      <c r="O25" s="15">
        <v>92134</v>
      </c>
      <c r="P25" s="16" t="s">
        <v>4253</v>
      </c>
      <c r="Q25" s="20">
        <v>1</v>
      </c>
      <c r="R25" s="16" t="s">
        <v>4252</v>
      </c>
      <c r="S25" s="15">
        <v>44709</v>
      </c>
      <c r="T25" s="16" t="s">
        <v>4253</v>
      </c>
      <c r="U25" s="20">
        <v>1</v>
      </c>
      <c r="V25" s="16" t="s">
        <v>4252</v>
      </c>
      <c r="W25" s="15">
        <v>347846</v>
      </c>
      <c r="X25" s="16" t="s">
        <v>4252</v>
      </c>
      <c r="Y25" s="15">
        <v>347990</v>
      </c>
      <c r="Z25" s="16" t="s">
        <v>4254</v>
      </c>
      <c r="AA25" s="15">
        <v>106583</v>
      </c>
      <c r="AB25" s="16" t="s">
        <v>4255</v>
      </c>
      <c r="AC25" s="20">
        <v>1.0185249999999999</v>
      </c>
      <c r="AD25" s="16" t="s">
        <v>4254</v>
      </c>
      <c r="AE25" s="15">
        <v>18751</v>
      </c>
      <c r="AF25" s="16" t="s">
        <v>4255</v>
      </c>
      <c r="AG25" s="20">
        <v>1.029083</v>
      </c>
      <c r="AH25" s="16" t="s">
        <v>4254</v>
      </c>
      <c r="AI25" s="15">
        <v>95397</v>
      </c>
      <c r="AJ25" s="16" t="s">
        <v>4255</v>
      </c>
      <c r="AK25" s="20">
        <v>1.1356580000000001</v>
      </c>
      <c r="AL25" s="16" t="s">
        <v>4254</v>
      </c>
      <c r="AM25" s="15">
        <v>-113480</v>
      </c>
      <c r="AN25" s="16" t="s">
        <v>4255</v>
      </c>
      <c r="AO25" s="20">
        <v>1.0199929999999999</v>
      </c>
      <c r="AP25" s="16" t="s">
        <v>4256</v>
      </c>
      <c r="AQ25" s="15">
        <v>136869</v>
      </c>
      <c r="AR25" s="16" t="s">
        <v>4257</v>
      </c>
      <c r="AS25" s="20">
        <v>1.050298</v>
      </c>
      <c r="AT25" s="16" t="s">
        <v>4256</v>
      </c>
      <c r="AU25" s="15">
        <v>1166</v>
      </c>
      <c r="AV25" s="16" t="s">
        <v>4257</v>
      </c>
      <c r="AW25" s="20">
        <v>1.0107120000000001</v>
      </c>
      <c r="AX25" s="16" t="s">
        <v>4256</v>
      </c>
      <c r="AY25" s="15">
        <v>67042</v>
      </c>
      <c r="AZ25" s="16" t="s">
        <v>4257</v>
      </c>
      <c r="BA25" s="20">
        <v>1.0266040000000001</v>
      </c>
      <c r="BB25" s="16" t="s">
        <v>4256</v>
      </c>
      <c r="BC25" s="15">
        <v>-104623</v>
      </c>
      <c r="BD25" s="16" t="s">
        <v>4257</v>
      </c>
      <c r="BE25" s="20">
        <v>1.0450269999999999</v>
      </c>
      <c r="BF25" s="16" t="s">
        <v>4258</v>
      </c>
      <c r="BG25" s="15">
        <v>168918</v>
      </c>
      <c r="BH25" s="16" t="s">
        <v>4259</v>
      </c>
      <c r="BI25" s="20">
        <v>1.0495620000000001</v>
      </c>
      <c r="BJ25" s="16" t="s">
        <v>4258</v>
      </c>
      <c r="BK25" s="15">
        <v>5581</v>
      </c>
      <c r="BL25" s="16" t="s">
        <v>4259</v>
      </c>
      <c r="BM25" s="20">
        <v>1.0368919999999999</v>
      </c>
      <c r="BN25" s="16" t="s">
        <v>4258</v>
      </c>
      <c r="BO25" s="15">
        <v>84914</v>
      </c>
      <c r="BP25" s="16" t="s">
        <v>4259</v>
      </c>
      <c r="BQ25" s="20">
        <v>0.99382610000000005</v>
      </c>
      <c r="BR25" s="16" t="s">
        <v>4258</v>
      </c>
      <c r="BS25" s="15">
        <v>-45401</v>
      </c>
      <c r="BT25" s="16" t="s">
        <v>4259</v>
      </c>
      <c r="BU25" s="20">
        <v>1.0477339999999999</v>
      </c>
      <c r="BV25" s="16" t="s">
        <v>4260</v>
      </c>
      <c r="BW25" s="15">
        <v>129216</v>
      </c>
      <c r="BX25" s="16" t="s">
        <v>4261</v>
      </c>
      <c r="BY25" s="20">
        <v>1.0960129999999999</v>
      </c>
      <c r="BZ25" s="16" t="s">
        <v>4260</v>
      </c>
      <c r="CA25" s="15">
        <v>6315</v>
      </c>
      <c r="CB25" s="16" t="s">
        <v>4261</v>
      </c>
      <c r="CC25" s="20">
        <v>1.073693</v>
      </c>
      <c r="CD25" s="16" t="s">
        <v>4260</v>
      </c>
      <c r="CE25" s="15">
        <v>78471</v>
      </c>
      <c r="CF25" s="16" t="s">
        <v>4261</v>
      </c>
      <c r="CG25" s="20">
        <v>1.1338299999999999</v>
      </c>
      <c r="CH25" s="16" t="s">
        <v>4260</v>
      </c>
      <c r="CI25" s="15">
        <v>4477</v>
      </c>
      <c r="CJ25" s="16" t="s">
        <v>4261</v>
      </c>
      <c r="CK25" s="20">
        <v>1.093032</v>
      </c>
      <c r="CL25" s="16" t="s">
        <v>5073</v>
      </c>
      <c r="CM25" s="15">
        <f>SUM(A2L418C10)/A2L418C1</f>
        <v>347846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706354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30536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683541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1739855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3160286</v>
      </c>
      <c r="X26" s="16" t="s">
        <v>5079</v>
      </c>
      <c r="Y26" s="17">
        <f>SUM(A2L401C11:A2L418C11)-2*SUM(A2L417C11)</f>
        <v>3166721</v>
      </c>
      <c r="Z26" s="16" t="s">
        <v>5080</v>
      </c>
      <c r="AA26" s="17">
        <f>SUM(A2L401C12:A2L418C12)-2*SUM(A2L417C12)</f>
        <v>600518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33820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640331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1488747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669153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22578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643715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1429829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737677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35348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707577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1550743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696069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38234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658572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1474270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3160286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6571113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6332985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5906565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10039107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28849770</v>
      </c>
      <c r="X27" s="16" t="s">
        <v>5102</v>
      </c>
      <c r="Y27" s="15">
        <f>SUM(A2L181C11,A2L262C11,A2L363C11,A2L419C11)</f>
        <v>29039702</v>
      </c>
      <c r="Z27" s="16" t="s">
        <v>5103</v>
      </c>
      <c r="AA27" s="15">
        <f>SUM(A2L181C12,A2L262C12,A2L363C12,A2L419C12)</f>
        <v>6368040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4456265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5786344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9773652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7355388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6762259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6325150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10046644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7677338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7746567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6524759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10037471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7176565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6019351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6253674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9843514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29021403.760057852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1191040</v>
      </c>
      <c r="T28" s="16" t="s">
        <v>4253</v>
      </c>
      <c r="U28" s="20">
        <v>1</v>
      </c>
      <c r="V28" s="16" t="s">
        <v>5120</v>
      </c>
      <c r="W28" s="15">
        <v>1191040</v>
      </c>
      <c r="X28" s="16" t="s">
        <v>5120</v>
      </c>
      <c r="Y28" s="15">
        <v>1191040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874653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1030271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1075681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1010079</v>
      </c>
      <c r="CJ28" s="16" t="s">
        <v>4261</v>
      </c>
      <c r="CK28" s="20">
        <v>1</v>
      </c>
      <c r="CL28" s="16" t="s">
        <v>5125</v>
      </c>
      <c r="CM28" s="15">
        <f>SUM(A2L421C10)/A2L421C1</f>
        <v>1191040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181551</v>
      </c>
      <c r="T29" s="16" t="s">
        <v>4253</v>
      </c>
      <c r="U29" s="20">
        <v>1</v>
      </c>
      <c r="V29" s="16" t="s">
        <v>5120</v>
      </c>
      <c r="W29" s="15">
        <v>181551</v>
      </c>
      <c r="X29" s="16" t="s">
        <v>5120</v>
      </c>
      <c r="Y29" s="15">
        <v>181551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150022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143012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132797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129241</v>
      </c>
      <c r="CJ29" s="16" t="s">
        <v>4261</v>
      </c>
      <c r="CK29" s="20">
        <v>1</v>
      </c>
      <c r="CL29" s="16" t="s">
        <v>5126</v>
      </c>
      <c r="CM29" s="15">
        <f>SUM(A2L422C10)/A2L422C1</f>
        <v>181551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AB6E0-2DBC-4B6D-BB4A-5192D5075960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23285</v>
      </c>
      <c r="H8" s="16" t="s">
        <v>4253</v>
      </c>
      <c r="I8" s="20">
        <v>1</v>
      </c>
      <c r="J8" s="16" t="s">
        <v>5219</v>
      </c>
      <c r="K8" s="15">
        <v>32666</v>
      </c>
      <c r="L8" s="16" t="s">
        <v>4255</v>
      </c>
      <c r="M8" s="20">
        <v>1.1147750000000001</v>
      </c>
      <c r="N8" s="16" t="s">
        <v>5220</v>
      </c>
      <c r="O8" s="15">
        <v>32644</v>
      </c>
      <c r="P8" s="16" t="s">
        <v>4257</v>
      </c>
      <c r="Q8" s="20">
        <v>1.029352</v>
      </c>
      <c r="R8" s="16" t="s">
        <v>5221</v>
      </c>
      <c r="S8" s="15">
        <v>33501</v>
      </c>
      <c r="T8" s="16" t="s">
        <v>4259</v>
      </c>
      <c r="U8" s="20">
        <v>1.002704</v>
      </c>
      <c r="V8" s="16" t="s">
        <v>5222</v>
      </c>
      <c r="W8" s="15">
        <v>30032</v>
      </c>
      <c r="X8" s="16" t="s">
        <v>4261</v>
      </c>
      <c r="Y8" s="20">
        <v>1.1263840000000001</v>
      </c>
      <c r="Z8" s="16" t="s">
        <v>5223</v>
      </c>
      <c r="AA8" s="17">
        <f>SUM(PRODUCT(A3L101C2,A3L101C3))/A3L101C1</f>
        <v>23285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97871</v>
      </c>
      <c r="H9" s="16" t="s">
        <v>4253</v>
      </c>
      <c r="I9" s="20">
        <v>1</v>
      </c>
      <c r="J9" s="16" t="s">
        <v>5219</v>
      </c>
      <c r="K9" s="15">
        <v>68762</v>
      </c>
      <c r="L9" s="16" t="s">
        <v>4255</v>
      </c>
      <c r="M9" s="20">
        <v>1.1147750000000001</v>
      </c>
      <c r="N9" s="16" t="s">
        <v>5220</v>
      </c>
      <c r="O9" s="15">
        <v>74507</v>
      </c>
      <c r="P9" s="16" t="s">
        <v>4257</v>
      </c>
      <c r="Q9" s="20">
        <v>1.029352</v>
      </c>
      <c r="R9" s="16" t="s">
        <v>5221</v>
      </c>
      <c r="S9" s="15">
        <v>107309</v>
      </c>
      <c r="T9" s="16" t="s">
        <v>4259</v>
      </c>
      <c r="U9" s="20">
        <v>1.002704</v>
      </c>
      <c r="V9" s="16" t="s">
        <v>5222</v>
      </c>
      <c r="W9" s="15">
        <v>89647</v>
      </c>
      <c r="X9" s="16" t="s">
        <v>4261</v>
      </c>
      <c r="Y9" s="20">
        <v>1.1263840000000001</v>
      </c>
      <c r="Z9" s="16" t="s">
        <v>5224</v>
      </c>
      <c r="AA9" s="17">
        <f>SUM(PRODUCT(A3L102C2,A3L102C3))/A3L102C1</f>
        <v>97871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695091</v>
      </c>
      <c r="H10" s="16" t="s">
        <v>4253</v>
      </c>
      <c r="I10" s="20">
        <v>1</v>
      </c>
      <c r="J10" s="16" t="s">
        <v>5219</v>
      </c>
      <c r="K10" s="15">
        <v>626864</v>
      </c>
      <c r="L10" s="16" t="s">
        <v>4255</v>
      </c>
      <c r="M10" s="20">
        <v>1.1147750000000001</v>
      </c>
      <c r="N10" s="16" t="s">
        <v>5220</v>
      </c>
      <c r="O10" s="15">
        <v>664456</v>
      </c>
      <c r="P10" s="16" t="s">
        <v>4257</v>
      </c>
      <c r="Q10" s="20">
        <v>1.029352</v>
      </c>
      <c r="R10" s="16" t="s">
        <v>5221</v>
      </c>
      <c r="S10" s="15">
        <v>687852</v>
      </c>
      <c r="T10" s="16" t="s">
        <v>4259</v>
      </c>
      <c r="U10" s="20">
        <v>1.002704</v>
      </c>
      <c r="V10" s="16" t="s">
        <v>5222</v>
      </c>
      <c r="W10" s="15">
        <v>626239</v>
      </c>
      <c r="X10" s="16" t="s">
        <v>4261</v>
      </c>
      <c r="Y10" s="20">
        <v>1.1263840000000001</v>
      </c>
      <c r="Z10" s="16" t="s">
        <v>5225</v>
      </c>
      <c r="AA10" s="17">
        <f>SUM(PRODUCT(A3L103C2,A3L103C3))/A3L103C1</f>
        <v>695091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268</v>
      </c>
      <c r="H11" s="16" t="s">
        <v>4253</v>
      </c>
      <c r="I11" s="20">
        <v>1</v>
      </c>
      <c r="J11" s="16" t="s">
        <v>5219</v>
      </c>
      <c r="K11" s="15">
        <v>86</v>
      </c>
      <c r="L11" s="16" t="s">
        <v>4255</v>
      </c>
      <c r="M11" s="20">
        <v>1.1147750000000001</v>
      </c>
      <c r="N11" s="16" t="s">
        <v>5220</v>
      </c>
      <c r="O11" s="15">
        <v>763</v>
      </c>
      <c r="P11" s="16" t="s">
        <v>4257</v>
      </c>
      <c r="Q11" s="20">
        <v>1.029352</v>
      </c>
      <c r="R11" s="16" t="s">
        <v>5221</v>
      </c>
      <c r="S11" s="15">
        <v>1343</v>
      </c>
      <c r="T11" s="16" t="s">
        <v>4259</v>
      </c>
      <c r="U11" s="20">
        <v>1.002704</v>
      </c>
      <c r="V11" s="16" t="s">
        <v>5222</v>
      </c>
      <c r="W11" s="15">
        <v>2519</v>
      </c>
      <c r="X11" s="16" t="s">
        <v>4261</v>
      </c>
      <c r="Y11" s="20">
        <v>1.1263840000000001</v>
      </c>
      <c r="Z11" s="16" t="s">
        <v>5226</v>
      </c>
      <c r="AA11" s="17">
        <f>SUM(PRODUCT(A3L104C2,A3L104C3))/A3L104C1</f>
        <v>268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25808</v>
      </c>
      <c r="H12" s="16" t="s">
        <v>4253</v>
      </c>
      <c r="I12" s="20">
        <v>1</v>
      </c>
      <c r="J12" s="16" t="s">
        <v>5219</v>
      </c>
      <c r="K12" s="15">
        <v>26565</v>
      </c>
      <c r="L12" s="16" t="s">
        <v>4255</v>
      </c>
      <c r="M12" s="20">
        <v>1.1147750000000001</v>
      </c>
      <c r="N12" s="16" t="s">
        <v>5220</v>
      </c>
      <c r="O12" s="15">
        <v>28370</v>
      </c>
      <c r="P12" s="16" t="s">
        <v>4257</v>
      </c>
      <c r="Q12" s="20">
        <v>1.029352</v>
      </c>
      <c r="R12" s="16" t="s">
        <v>5221</v>
      </c>
      <c r="S12" s="15">
        <v>25510</v>
      </c>
      <c r="T12" s="16" t="s">
        <v>4259</v>
      </c>
      <c r="U12" s="20">
        <v>1.002704</v>
      </c>
      <c r="V12" s="16" t="s">
        <v>5222</v>
      </c>
      <c r="W12" s="15">
        <v>37045</v>
      </c>
      <c r="X12" s="16" t="s">
        <v>4261</v>
      </c>
      <c r="Y12" s="20">
        <v>1.1263840000000001</v>
      </c>
      <c r="Z12" s="16" t="s">
        <v>5227</v>
      </c>
      <c r="AA12" s="17">
        <f>SUM(PRODUCT(A3L105C2,A3L105C3))/A3L105C1</f>
        <v>25808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1493</v>
      </c>
      <c r="H13" s="16" t="s">
        <v>4253</v>
      </c>
      <c r="I13" s="20">
        <v>1</v>
      </c>
      <c r="J13" s="16" t="s">
        <v>5219</v>
      </c>
      <c r="K13" s="15">
        <v>1164</v>
      </c>
      <c r="L13" s="16" t="s">
        <v>4255</v>
      </c>
      <c r="M13" s="20">
        <v>1.1147750000000001</v>
      </c>
      <c r="N13" s="16" t="s">
        <v>5220</v>
      </c>
      <c r="O13" s="15">
        <v>1230</v>
      </c>
      <c r="P13" s="16" t="s">
        <v>4257</v>
      </c>
      <c r="Q13" s="20">
        <v>1.029352</v>
      </c>
      <c r="R13" s="16" t="s">
        <v>5221</v>
      </c>
      <c r="S13" s="15">
        <v>1330</v>
      </c>
      <c r="T13" s="16" t="s">
        <v>4259</v>
      </c>
      <c r="U13" s="20">
        <v>1.002704</v>
      </c>
      <c r="V13" s="16" t="s">
        <v>5222</v>
      </c>
      <c r="W13" s="15">
        <v>964</v>
      </c>
      <c r="X13" s="16" t="s">
        <v>4261</v>
      </c>
      <c r="Y13" s="20">
        <v>1.1263840000000001</v>
      </c>
      <c r="Z13" s="16" t="s">
        <v>5228</v>
      </c>
      <c r="AA13" s="17">
        <f>SUM(PRODUCT(A3L106C2,A3L106C3))/A3L106C1</f>
        <v>1493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15301</v>
      </c>
      <c r="H16" s="16" t="s">
        <v>4253</v>
      </c>
      <c r="I16" s="20">
        <v>1</v>
      </c>
      <c r="J16" s="16" t="s">
        <v>5219</v>
      </c>
      <c r="K16" s="15">
        <v>14372</v>
      </c>
      <c r="L16" s="16" t="s">
        <v>4255</v>
      </c>
      <c r="M16" s="20">
        <v>1.1147750000000001</v>
      </c>
      <c r="N16" s="16" t="s">
        <v>5220</v>
      </c>
      <c r="O16" s="15">
        <v>15599</v>
      </c>
      <c r="P16" s="16" t="s">
        <v>4257</v>
      </c>
      <c r="Q16" s="20">
        <v>1.029352</v>
      </c>
      <c r="R16" s="16" t="s">
        <v>5221</v>
      </c>
      <c r="S16" s="15">
        <v>15395</v>
      </c>
      <c r="T16" s="16" t="s">
        <v>4259</v>
      </c>
      <c r="U16" s="20">
        <v>1.002704</v>
      </c>
      <c r="V16" s="16" t="s">
        <v>5222</v>
      </c>
      <c r="W16" s="15">
        <v>11295</v>
      </c>
      <c r="X16" s="16" t="s">
        <v>4261</v>
      </c>
      <c r="Y16" s="20">
        <v>1.1263840000000001</v>
      </c>
      <c r="Z16" s="16" t="s">
        <v>5231</v>
      </c>
      <c r="AA16" s="17">
        <f>SUM(PRODUCT(A3L109C2,A3L109C3))/A3L109C1</f>
        <v>15301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859117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770479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817569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872240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797741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859117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1</v>
      </c>
      <c r="P38" s="16" t="s">
        <v>4257</v>
      </c>
      <c r="Q38" s="20">
        <v>1.029352</v>
      </c>
      <c r="R38" s="16" t="s">
        <v>5221</v>
      </c>
      <c r="S38" s="15">
        <v>1</v>
      </c>
      <c r="T38" s="16" t="s">
        <v>4259</v>
      </c>
      <c r="U38" s="20">
        <v>1.002704</v>
      </c>
      <c r="V38" s="16" t="s">
        <v>5222</v>
      </c>
      <c r="W38" s="15">
        <v>3</v>
      </c>
      <c r="X38" s="16" t="s">
        <v>4261</v>
      </c>
      <c r="Y38" s="20">
        <v>1.1263840000000001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19</v>
      </c>
      <c r="H40" s="16" t="s">
        <v>4253</v>
      </c>
      <c r="I40" s="20">
        <v>1</v>
      </c>
      <c r="J40" s="16" t="s">
        <v>5219</v>
      </c>
      <c r="K40" s="15">
        <v>9</v>
      </c>
      <c r="L40" s="16" t="s">
        <v>4255</v>
      </c>
      <c r="M40" s="20">
        <v>1.1147750000000001</v>
      </c>
      <c r="N40" s="16" t="s">
        <v>5220</v>
      </c>
      <c r="O40" s="15">
        <v>28</v>
      </c>
      <c r="P40" s="16" t="s">
        <v>4257</v>
      </c>
      <c r="Q40" s="20">
        <v>1.029352</v>
      </c>
      <c r="R40" s="16" t="s">
        <v>5221</v>
      </c>
      <c r="S40" s="15">
        <v>47</v>
      </c>
      <c r="T40" s="16" t="s">
        <v>4259</v>
      </c>
      <c r="U40" s="20">
        <v>1.002704</v>
      </c>
      <c r="V40" s="16" t="s">
        <v>5222</v>
      </c>
      <c r="W40" s="15">
        <v>103</v>
      </c>
      <c r="X40" s="16" t="s">
        <v>4261</v>
      </c>
      <c r="Y40" s="20">
        <v>1.1263840000000001</v>
      </c>
      <c r="Z40" s="16" t="s">
        <v>5270</v>
      </c>
      <c r="AA40" s="17">
        <f>SUM(PRODUCT(A3L133C2,A3L133C3))/A3L133C1</f>
        <v>19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2302</v>
      </c>
      <c r="H42" s="16" t="s">
        <v>4253</v>
      </c>
      <c r="I42" s="20">
        <v>1</v>
      </c>
      <c r="J42" s="16" t="s">
        <v>5219</v>
      </c>
      <c r="K42" s="15">
        <v>1991</v>
      </c>
      <c r="L42" s="16" t="s">
        <v>4255</v>
      </c>
      <c r="M42" s="20">
        <v>1.1147750000000001</v>
      </c>
      <c r="N42" s="16" t="s">
        <v>5220</v>
      </c>
      <c r="O42" s="15">
        <v>2186</v>
      </c>
      <c r="P42" s="16" t="s">
        <v>4257</v>
      </c>
      <c r="Q42" s="20">
        <v>1.029352</v>
      </c>
      <c r="R42" s="16" t="s">
        <v>5221</v>
      </c>
      <c r="S42" s="15">
        <v>2019</v>
      </c>
      <c r="T42" s="16" t="s">
        <v>4259</v>
      </c>
      <c r="U42" s="20">
        <v>1.002704</v>
      </c>
      <c r="V42" s="16" t="s">
        <v>5222</v>
      </c>
      <c r="W42" s="15">
        <v>302</v>
      </c>
      <c r="X42" s="16" t="s">
        <v>4261</v>
      </c>
      <c r="Y42" s="20">
        <v>1.1263840000000001</v>
      </c>
      <c r="Z42" s="16" t="s">
        <v>5272</v>
      </c>
      <c r="AA42" s="17">
        <f>SUM(PRODUCT(A3L135C2,A3L135C3))/A3L135C1</f>
        <v>2302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2321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2000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2215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2067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408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2321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965</v>
      </c>
      <c r="H50" s="16" t="s">
        <v>4253</v>
      </c>
      <c r="I50" s="20">
        <v>1</v>
      </c>
      <c r="J50" s="16" t="s">
        <v>5219</v>
      </c>
      <c r="K50" s="15">
        <v>896</v>
      </c>
      <c r="L50" s="16" t="s">
        <v>4255</v>
      </c>
      <c r="M50" s="20">
        <v>1.1147750000000001</v>
      </c>
      <c r="N50" s="16" t="s">
        <v>5220</v>
      </c>
      <c r="O50" s="15">
        <v>1159</v>
      </c>
      <c r="P50" s="16" t="s">
        <v>4257</v>
      </c>
      <c r="Q50" s="20">
        <v>1.029352</v>
      </c>
      <c r="R50" s="16" t="s">
        <v>5221</v>
      </c>
      <c r="S50" s="15">
        <v>854</v>
      </c>
      <c r="T50" s="16" t="s">
        <v>4259</v>
      </c>
      <c r="U50" s="20">
        <v>1.002704</v>
      </c>
      <c r="V50" s="16" t="s">
        <v>5222</v>
      </c>
      <c r="W50" s="15">
        <v>1106</v>
      </c>
      <c r="X50" s="16" t="s">
        <v>4261</v>
      </c>
      <c r="Y50" s="20">
        <v>1.1263840000000001</v>
      </c>
      <c r="Z50" s="16" t="s">
        <v>5285</v>
      </c>
      <c r="AA50" s="17">
        <f>SUM(PRODUCT(A3L143C2,A3L143C3))/A3L143C1</f>
        <v>965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4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1.1147750000000001</v>
      </c>
      <c r="N53" s="16" t="s">
        <v>5220</v>
      </c>
      <c r="O53" s="15">
        <v>2</v>
      </c>
      <c r="P53" s="16" t="s">
        <v>4257</v>
      </c>
      <c r="Q53" s="20">
        <v>1.029352</v>
      </c>
      <c r="R53" s="16" t="s">
        <v>5221</v>
      </c>
      <c r="S53" s="15">
        <v>2</v>
      </c>
      <c r="T53" s="16" t="s">
        <v>4259</v>
      </c>
      <c r="U53" s="20">
        <v>1.002704</v>
      </c>
      <c r="V53" s="16" t="s">
        <v>5222</v>
      </c>
      <c r="W53" s="15">
        <v>2</v>
      </c>
      <c r="X53" s="16" t="s">
        <v>4261</v>
      </c>
      <c r="Y53" s="20">
        <v>1.1263840000000001</v>
      </c>
      <c r="Z53" s="16" t="s">
        <v>5288</v>
      </c>
      <c r="AA53" s="17">
        <f>SUM(PRODUCT(A3L146C2,A3L146C3))/A3L146C1</f>
        <v>4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969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898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1161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856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1108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969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575</v>
      </c>
      <c r="H58" s="16" t="s">
        <v>4253</v>
      </c>
      <c r="I58" s="20">
        <v>1</v>
      </c>
      <c r="J58" s="16" t="s">
        <v>5219</v>
      </c>
      <c r="K58" s="15">
        <v>935</v>
      </c>
      <c r="L58" s="16" t="s">
        <v>4255</v>
      </c>
      <c r="M58" s="20">
        <v>1.1147750000000001</v>
      </c>
      <c r="N58" s="16" t="s">
        <v>5220</v>
      </c>
      <c r="O58" s="15">
        <v>1052</v>
      </c>
      <c r="P58" s="16" t="s">
        <v>4257</v>
      </c>
      <c r="Q58" s="20">
        <v>1.029352</v>
      </c>
      <c r="R58" s="16" t="s">
        <v>5221</v>
      </c>
      <c r="S58" s="15">
        <v>1083</v>
      </c>
      <c r="T58" s="16" t="s">
        <v>4259</v>
      </c>
      <c r="U58" s="20">
        <v>1.002704</v>
      </c>
      <c r="V58" s="16" t="s">
        <v>5222</v>
      </c>
      <c r="W58" s="15">
        <v>1115</v>
      </c>
      <c r="X58" s="16" t="s">
        <v>4261</v>
      </c>
      <c r="Y58" s="20">
        <v>1.1263840000000001</v>
      </c>
      <c r="Z58" s="16" t="s">
        <v>5298</v>
      </c>
      <c r="AA58" s="17">
        <f>SUM(PRODUCT(A3L151C2,A3L151C3))/A3L151C1</f>
        <v>575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740</v>
      </c>
      <c r="H59" s="16" t="s">
        <v>4253</v>
      </c>
      <c r="I59" s="20">
        <v>1</v>
      </c>
      <c r="J59" s="16" t="s">
        <v>5219</v>
      </c>
      <c r="K59" s="15">
        <v>876</v>
      </c>
      <c r="L59" s="16" t="s">
        <v>4255</v>
      </c>
      <c r="M59" s="20">
        <v>1.1147750000000001</v>
      </c>
      <c r="N59" s="16" t="s">
        <v>5220</v>
      </c>
      <c r="O59" s="15">
        <v>1244</v>
      </c>
      <c r="P59" s="16" t="s">
        <v>4257</v>
      </c>
      <c r="Q59" s="20">
        <v>1.029352</v>
      </c>
      <c r="R59" s="16" t="s">
        <v>5221</v>
      </c>
      <c r="S59" s="15">
        <v>1215</v>
      </c>
      <c r="T59" s="16" t="s">
        <v>4259</v>
      </c>
      <c r="U59" s="20">
        <v>1.002704</v>
      </c>
      <c r="V59" s="16" t="s">
        <v>5222</v>
      </c>
      <c r="W59" s="15">
        <v>948</v>
      </c>
      <c r="X59" s="16" t="s">
        <v>4261</v>
      </c>
      <c r="Y59" s="20">
        <v>1.1263840000000001</v>
      </c>
      <c r="Z59" s="16" t="s">
        <v>5299</v>
      </c>
      <c r="AA59" s="17">
        <f>SUM(PRODUCT(A3L152C2,A3L152C3))/A3L152C1</f>
        <v>740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72414</v>
      </c>
      <c r="H60" s="16" t="s">
        <v>4253</v>
      </c>
      <c r="I60" s="20">
        <v>1</v>
      </c>
      <c r="J60" s="16" t="s">
        <v>5219</v>
      </c>
      <c r="K60" s="15">
        <v>83037</v>
      </c>
      <c r="L60" s="16" t="s">
        <v>4255</v>
      </c>
      <c r="M60" s="20">
        <v>1.1147750000000001</v>
      </c>
      <c r="N60" s="16" t="s">
        <v>5220</v>
      </c>
      <c r="O60" s="15">
        <v>84315</v>
      </c>
      <c r="P60" s="16" t="s">
        <v>4257</v>
      </c>
      <c r="Q60" s="20">
        <v>1.029352</v>
      </c>
      <c r="R60" s="16" t="s">
        <v>5221</v>
      </c>
      <c r="S60" s="15">
        <v>85572</v>
      </c>
      <c r="T60" s="16" t="s">
        <v>4259</v>
      </c>
      <c r="U60" s="20">
        <v>1.002704</v>
      </c>
      <c r="V60" s="16" t="s">
        <v>5222</v>
      </c>
      <c r="W60" s="15">
        <v>76577</v>
      </c>
      <c r="X60" s="16" t="s">
        <v>4261</v>
      </c>
      <c r="Y60" s="20">
        <v>1.1263840000000001</v>
      </c>
      <c r="Z60" s="16" t="s">
        <v>5300</v>
      </c>
      <c r="AA60" s="17">
        <f>SUM(PRODUCT(A3L153C2,A3L153C3))/A3L153C1</f>
        <v>72414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3910</v>
      </c>
      <c r="H61" s="16" t="s">
        <v>4253</v>
      </c>
      <c r="I61" s="20">
        <v>1</v>
      </c>
      <c r="J61" s="16" t="s">
        <v>5219</v>
      </c>
      <c r="K61" s="15">
        <v>3963</v>
      </c>
      <c r="L61" s="16" t="s">
        <v>4255</v>
      </c>
      <c r="M61" s="20">
        <v>1.1147750000000001</v>
      </c>
      <c r="N61" s="16" t="s">
        <v>5220</v>
      </c>
      <c r="O61" s="15">
        <v>4244</v>
      </c>
      <c r="P61" s="16" t="s">
        <v>4257</v>
      </c>
      <c r="Q61" s="20">
        <v>1.029352</v>
      </c>
      <c r="R61" s="16" t="s">
        <v>5221</v>
      </c>
      <c r="S61" s="15">
        <v>6232</v>
      </c>
      <c r="T61" s="16" t="s">
        <v>4259</v>
      </c>
      <c r="U61" s="20">
        <v>1.002704</v>
      </c>
      <c r="V61" s="16" t="s">
        <v>5222</v>
      </c>
      <c r="W61" s="15">
        <v>7770</v>
      </c>
      <c r="X61" s="16" t="s">
        <v>4261</v>
      </c>
      <c r="Y61" s="20">
        <v>1.1263840000000001</v>
      </c>
      <c r="Z61" s="16" t="s">
        <v>5301</v>
      </c>
      <c r="AA61" s="17">
        <f>SUM(PRODUCT(A3L154C2,A3L154C3))/A3L154C1</f>
        <v>3910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126</v>
      </c>
      <c r="H63" s="16" t="s">
        <v>4253</v>
      </c>
      <c r="I63" s="20">
        <v>1</v>
      </c>
      <c r="J63" s="16" t="s">
        <v>5219</v>
      </c>
      <c r="K63" s="15">
        <v>106</v>
      </c>
      <c r="L63" s="16" t="s">
        <v>4255</v>
      </c>
      <c r="M63" s="20">
        <v>1.1147750000000001</v>
      </c>
      <c r="N63" s="16" t="s">
        <v>5220</v>
      </c>
      <c r="O63" s="15">
        <v>89</v>
      </c>
      <c r="P63" s="16" t="s">
        <v>4257</v>
      </c>
      <c r="Q63" s="20">
        <v>1.029352</v>
      </c>
      <c r="R63" s="16" t="s">
        <v>5221</v>
      </c>
      <c r="S63" s="15">
        <v>110</v>
      </c>
      <c r="T63" s="16" t="s">
        <v>4259</v>
      </c>
      <c r="U63" s="20">
        <v>1.002704</v>
      </c>
      <c r="V63" s="16" t="s">
        <v>5222</v>
      </c>
      <c r="W63" s="15">
        <v>60</v>
      </c>
      <c r="X63" s="16" t="s">
        <v>4261</v>
      </c>
      <c r="Y63" s="20">
        <v>1.1263840000000001</v>
      </c>
      <c r="Z63" s="16" t="s">
        <v>5303</v>
      </c>
      <c r="AA63" s="17">
        <f>SUM(PRODUCT(A3L156C2,A3L156C3))/A3L156C1</f>
        <v>126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77765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88917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90944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94212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86470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77765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144</v>
      </c>
      <c r="H68" s="16" t="s">
        <v>4253</v>
      </c>
      <c r="I68" s="20">
        <v>1</v>
      </c>
      <c r="J68" s="16" t="s">
        <v>5219</v>
      </c>
      <c r="K68" s="15">
        <v>182</v>
      </c>
      <c r="L68" s="16" t="s">
        <v>4255</v>
      </c>
      <c r="M68" s="20">
        <v>1.1147750000000001</v>
      </c>
      <c r="N68" s="16" t="s">
        <v>5220</v>
      </c>
      <c r="O68" s="15">
        <v>206</v>
      </c>
      <c r="P68" s="16" t="s">
        <v>4257</v>
      </c>
      <c r="Q68" s="20">
        <v>1.029352</v>
      </c>
      <c r="R68" s="16" t="s">
        <v>5221</v>
      </c>
      <c r="S68" s="15">
        <v>199</v>
      </c>
      <c r="T68" s="16" t="s">
        <v>4259</v>
      </c>
      <c r="U68" s="20">
        <v>1.002704</v>
      </c>
      <c r="V68" s="16" t="s">
        <v>5222</v>
      </c>
      <c r="W68" s="15">
        <v>173</v>
      </c>
      <c r="X68" s="16" t="s">
        <v>4261</v>
      </c>
      <c r="Y68" s="20">
        <v>1.1263840000000001</v>
      </c>
      <c r="Z68" s="16" t="s">
        <v>5313</v>
      </c>
      <c r="AA68" s="17">
        <f>SUM(PRODUCT(A3L161C2,A3L161C3))/A3L161C1</f>
        <v>144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8357</v>
      </c>
      <c r="H69" s="16" t="s">
        <v>4253</v>
      </c>
      <c r="I69" s="20">
        <v>1</v>
      </c>
      <c r="J69" s="16" t="s">
        <v>5219</v>
      </c>
      <c r="K69" s="15">
        <v>6355</v>
      </c>
      <c r="L69" s="16" t="s">
        <v>4255</v>
      </c>
      <c r="M69" s="20">
        <v>1.1147750000000001</v>
      </c>
      <c r="N69" s="16" t="s">
        <v>5220</v>
      </c>
      <c r="O69" s="15">
        <v>7373</v>
      </c>
      <c r="P69" s="16" t="s">
        <v>4257</v>
      </c>
      <c r="Q69" s="20">
        <v>1.029352</v>
      </c>
      <c r="R69" s="16" t="s">
        <v>5221</v>
      </c>
      <c r="S69" s="15">
        <v>6996</v>
      </c>
      <c r="T69" s="16" t="s">
        <v>4259</v>
      </c>
      <c r="U69" s="20">
        <v>1.002704</v>
      </c>
      <c r="V69" s="16" t="s">
        <v>5222</v>
      </c>
      <c r="W69" s="15">
        <v>5465</v>
      </c>
      <c r="X69" s="16" t="s">
        <v>4261</v>
      </c>
      <c r="Y69" s="20">
        <v>1.1263840000000001</v>
      </c>
      <c r="Z69" s="16" t="s">
        <v>5314</v>
      </c>
      <c r="AA69" s="17">
        <f>SUM(PRODUCT(A3L162C2,A3L162C3))/A3L162C1</f>
        <v>8357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93</v>
      </c>
      <c r="H70" s="16" t="s">
        <v>4253</v>
      </c>
      <c r="I70" s="20">
        <v>1</v>
      </c>
      <c r="J70" s="16" t="s">
        <v>5219</v>
      </c>
      <c r="K70" s="15">
        <v>92</v>
      </c>
      <c r="L70" s="16" t="s">
        <v>4255</v>
      </c>
      <c r="M70" s="20">
        <v>1.1147750000000001</v>
      </c>
      <c r="N70" s="16" t="s">
        <v>5220</v>
      </c>
      <c r="O70" s="15">
        <v>112</v>
      </c>
      <c r="P70" s="16" t="s">
        <v>4257</v>
      </c>
      <c r="Q70" s="20">
        <v>1.029352</v>
      </c>
      <c r="R70" s="16" t="s">
        <v>5221</v>
      </c>
      <c r="S70" s="15">
        <v>107</v>
      </c>
      <c r="T70" s="16" t="s">
        <v>4259</v>
      </c>
      <c r="U70" s="20">
        <v>1.002704</v>
      </c>
      <c r="V70" s="16" t="s">
        <v>5222</v>
      </c>
      <c r="W70" s="15">
        <v>17</v>
      </c>
      <c r="X70" s="16" t="s">
        <v>4261</v>
      </c>
      <c r="Y70" s="20">
        <v>1.1263840000000001</v>
      </c>
      <c r="Z70" s="16" t="s">
        <v>5315</v>
      </c>
      <c r="AA70" s="17">
        <f>SUM(PRODUCT(A3L163C2,A3L163C3))/A3L163C1</f>
        <v>93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8594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6629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7691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7302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5655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8594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5A7DF-6066-4509-ACE5-0FFC9F8F4B35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1.1356580000000001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1.0266040000000001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0.99382610000000005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1.1338299999999999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921</v>
      </c>
      <c r="L9" s="16" t="s">
        <v>5398</v>
      </c>
      <c r="M9" s="17">
        <v>3018</v>
      </c>
      <c r="N9" s="16" t="s">
        <v>5398</v>
      </c>
      <c r="O9" s="17">
        <v>17078</v>
      </c>
      <c r="P9" s="16" t="s">
        <v>5398</v>
      </c>
      <c r="Q9" s="17">
        <v>2675</v>
      </c>
      <c r="R9" s="16" t="s">
        <v>5398</v>
      </c>
      <c r="S9" s="17">
        <v>6976</v>
      </c>
      <c r="T9" s="16" t="s">
        <v>4255</v>
      </c>
      <c r="U9" s="20">
        <v>1.1356580000000001</v>
      </c>
      <c r="V9" s="16" t="s">
        <v>5399</v>
      </c>
      <c r="W9" s="17">
        <v>0</v>
      </c>
      <c r="X9" s="16" t="s">
        <v>5399</v>
      </c>
      <c r="Y9" s="17">
        <v>894</v>
      </c>
      <c r="Z9" s="16" t="s">
        <v>5399</v>
      </c>
      <c r="AA9" s="17">
        <v>2620</v>
      </c>
      <c r="AB9" s="16" t="s">
        <v>5399</v>
      </c>
      <c r="AC9" s="17">
        <v>16643</v>
      </c>
      <c r="AD9" s="16" t="s">
        <v>5399</v>
      </c>
      <c r="AE9" s="17">
        <v>2515</v>
      </c>
      <c r="AF9" s="16" t="s">
        <v>5399</v>
      </c>
      <c r="AG9" s="17">
        <v>5281</v>
      </c>
      <c r="AH9" s="16" t="s">
        <v>4257</v>
      </c>
      <c r="AI9" s="20">
        <v>1.0266040000000001</v>
      </c>
      <c r="AJ9" s="16" t="s">
        <v>5400</v>
      </c>
      <c r="AK9" s="17">
        <v>0</v>
      </c>
      <c r="AL9" s="16" t="s">
        <v>5400</v>
      </c>
      <c r="AM9" s="17">
        <v>876</v>
      </c>
      <c r="AN9" s="16" t="s">
        <v>5400</v>
      </c>
      <c r="AO9" s="17">
        <v>2864</v>
      </c>
      <c r="AP9" s="16" t="s">
        <v>5400</v>
      </c>
      <c r="AQ9" s="17">
        <v>19497</v>
      </c>
      <c r="AR9" s="16" t="s">
        <v>5400</v>
      </c>
      <c r="AS9" s="17">
        <v>2540</v>
      </c>
      <c r="AT9" s="16" t="s">
        <v>5400</v>
      </c>
      <c r="AU9" s="17">
        <v>6265</v>
      </c>
      <c r="AV9" s="16" t="s">
        <v>4259</v>
      </c>
      <c r="AW9" s="20">
        <v>0.99382610000000005</v>
      </c>
      <c r="AX9" s="16" t="s">
        <v>5401</v>
      </c>
      <c r="AY9" s="17">
        <v>0</v>
      </c>
      <c r="AZ9" s="16" t="s">
        <v>5401</v>
      </c>
      <c r="BA9" s="17">
        <v>944</v>
      </c>
      <c r="BB9" s="16" t="s">
        <v>5401</v>
      </c>
      <c r="BC9" s="17">
        <v>3269</v>
      </c>
      <c r="BD9" s="16" t="s">
        <v>5401</v>
      </c>
      <c r="BE9" s="17">
        <v>20137</v>
      </c>
      <c r="BF9" s="16" t="s">
        <v>5401</v>
      </c>
      <c r="BG9" s="17">
        <v>2233</v>
      </c>
      <c r="BH9" s="16" t="s">
        <v>5401</v>
      </c>
      <c r="BI9" s="17">
        <v>6136</v>
      </c>
      <c r="BJ9" s="16" t="s">
        <v>4261</v>
      </c>
      <c r="BK9" s="20">
        <v>1.1338299999999999</v>
      </c>
      <c r="BL9" s="16" t="s">
        <v>5402</v>
      </c>
      <c r="BM9" s="17">
        <v>0</v>
      </c>
      <c r="BN9" s="16" t="s">
        <v>5402</v>
      </c>
      <c r="BO9" s="17">
        <v>1078</v>
      </c>
      <c r="BP9" s="16" t="s">
        <v>5402</v>
      </c>
      <c r="BQ9" s="17">
        <v>3464</v>
      </c>
      <c r="BR9" s="16" t="s">
        <v>5402</v>
      </c>
      <c r="BS9" s="17">
        <v>17551</v>
      </c>
      <c r="BT9" s="16" t="s">
        <v>5402</v>
      </c>
      <c r="BU9" s="17">
        <v>2191</v>
      </c>
      <c r="BV9" s="16" t="s">
        <v>5402</v>
      </c>
      <c r="BW9" s="17">
        <v>5836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921</v>
      </c>
      <c r="CB9" s="16" t="s">
        <v>5413</v>
      </c>
      <c r="CC9" s="17">
        <f>SUM(PRODUCT(A3L202C2,A3L202C5))/A3L202C1</f>
        <v>3018</v>
      </c>
      <c r="CD9" s="16" t="s">
        <v>5414</v>
      </c>
      <c r="CE9" s="17">
        <f>SUM(PRODUCT(A3L202C2,A3L202C6))/A3L202C1</f>
        <v>17078</v>
      </c>
      <c r="CF9" s="16" t="s">
        <v>5415</v>
      </c>
      <c r="CG9" s="17">
        <f>SUM(PRODUCT(A3L202C2,A3L202C7))/A3L202C1</f>
        <v>2675</v>
      </c>
      <c r="CH9" s="16" t="s">
        <v>5416</v>
      </c>
      <c r="CI9" s="17">
        <f>SUM(PRODUCT(A3L202C2,A3L202C8))/A3L202C1</f>
        <v>6976</v>
      </c>
      <c r="CJ9" s="16" t="s">
        <v>5410</v>
      </c>
      <c r="CK9" s="17">
        <f>(A3L202C40-A3L202C37)+(A3L202C41-A3L202C38)+(A3L202C42-A3L202C39)</f>
        <v>22790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10572</v>
      </c>
      <c r="L10" s="16" t="s">
        <v>5398</v>
      </c>
      <c r="M10" s="17">
        <v>40751</v>
      </c>
      <c r="N10" s="16" t="s">
        <v>5398</v>
      </c>
      <c r="O10" s="17">
        <v>95172</v>
      </c>
      <c r="P10" s="16" t="s">
        <v>5398</v>
      </c>
      <c r="Q10" s="17">
        <v>18055</v>
      </c>
      <c r="R10" s="16" t="s">
        <v>5398</v>
      </c>
      <c r="S10" s="17">
        <v>45504</v>
      </c>
      <c r="T10" s="16" t="s">
        <v>4255</v>
      </c>
      <c r="U10" s="20">
        <v>1.1356580000000001</v>
      </c>
      <c r="V10" s="16" t="s">
        <v>5399</v>
      </c>
      <c r="W10" s="17">
        <v>0</v>
      </c>
      <c r="X10" s="16" t="s">
        <v>5399</v>
      </c>
      <c r="Y10" s="17">
        <v>9831</v>
      </c>
      <c r="Z10" s="16" t="s">
        <v>5399</v>
      </c>
      <c r="AA10" s="17">
        <v>35057</v>
      </c>
      <c r="AB10" s="16" t="s">
        <v>5399</v>
      </c>
      <c r="AC10" s="17">
        <v>90255</v>
      </c>
      <c r="AD10" s="16" t="s">
        <v>5399</v>
      </c>
      <c r="AE10" s="17">
        <v>19658</v>
      </c>
      <c r="AF10" s="16" t="s">
        <v>5399</v>
      </c>
      <c r="AG10" s="17">
        <v>41906</v>
      </c>
      <c r="AH10" s="16" t="s">
        <v>4257</v>
      </c>
      <c r="AI10" s="20">
        <v>1.0266040000000001</v>
      </c>
      <c r="AJ10" s="16" t="s">
        <v>5400</v>
      </c>
      <c r="AK10" s="17">
        <v>0</v>
      </c>
      <c r="AL10" s="16" t="s">
        <v>5400</v>
      </c>
      <c r="AM10" s="17">
        <v>10805</v>
      </c>
      <c r="AN10" s="16" t="s">
        <v>5400</v>
      </c>
      <c r="AO10" s="17">
        <v>40651</v>
      </c>
      <c r="AP10" s="16" t="s">
        <v>5400</v>
      </c>
      <c r="AQ10" s="17">
        <v>89661</v>
      </c>
      <c r="AR10" s="16" t="s">
        <v>5400</v>
      </c>
      <c r="AS10" s="17">
        <v>22373</v>
      </c>
      <c r="AT10" s="16" t="s">
        <v>5400</v>
      </c>
      <c r="AU10" s="17">
        <v>53528</v>
      </c>
      <c r="AV10" s="16" t="s">
        <v>4259</v>
      </c>
      <c r="AW10" s="20">
        <v>0.99382610000000005</v>
      </c>
      <c r="AX10" s="16" t="s">
        <v>5401</v>
      </c>
      <c r="AY10" s="17">
        <v>0</v>
      </c>
      <c r="AZ10" s="16" t="s">
        <v>5401</v>
      </c>
      <c r="BA10" s="17">
        <v>12281</v>
      </c>
      <c r="BB10" s="16" t="s">
        <v>5401</v>
      </c>
      <c r="BC10" s="17">
        <v>48542</v>
      </c>
      <c r="BD10" s="16" t="s">
        <v>5401</v>
      </c>
      <c r="BE10" s="17">
        <v>81487</v>
      </c>
      <c r="BF10" s="16" t="s">
        <v>5401</v>
      </c>
      <c r="BG10" s="17">
        <v>24165</v>
      </c>
      <c r="BH10" s="16" t="s">
        <v>5401</v>
      </c>
      <c r="BI10" s="17">
        <v>63235</v>
      </c>
      <c r="BJ10" s="16" t="s">
        <v>4261</v>
      </c>
      <c r="BK10" s="20">
        <v>1.1338299999999999</v>
      </c>
      <c r="BL10" s="16" t="s">
        <v>5402</v>
      </c>
      <c r="BM10" s="17">
        <v>0</v>
      </c>
      <c r="BN10" s="16" t="s">
        <v>5402</v>
      </c>
      <c r="BO10" s="17">
        <v>11789</v>
      </c>
      <c r="BP10" s="16" t="s">
        <v>5402</v>
      </c>
      <c r="BQ10" s="17">
        <v>45158</v>
      </c>
      <c r="BR10" s="16" t="s">
        <v>5402</v>
      </c>
      <c r="BS10" s="17">
        <v>75384</v>
      </c>
      <c r="BT10" s="16" t="s">
        <v>5402</v>
      </c>
      <c r="BU10" s="17">
        <v>26405</v>
      </c>
      <c r="BV10" s="16" t="s">
        <v>5402</v>
      </c>
      <c r="BW10" s="17">
        <v>66100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10572</v>
      </c>
      <c r="CB10" s="16" t="s">
        <v>5420</v>
      </c>
      <c r="CC10" s="17">
        <f>SUM(PRODUCT(A3L203C2,A3L203C5))/A3L203C1</f>
        <v>40751</v>
      </c>
      <c r="CD10" s="16" t="s">
        <v>5421</v>
      </c>
      <c r="CE10" s="17">
        <f>SUM(PRODUCT(A3L203C2,A3L203C6))/A3L203C1</f>
        <v>95172</v>
      </c>
      <c r="CF10" s="16" t="s">
        <v>5422</v>
      </c>
      <c r="CG10" s="17">
        <f>SUM(PRODUCT(A3L203C2,A3L203C7))/A3L203C1</f>
        <v>18055</v>
      </c>
      <c r="CH10" s="16" t="s">
        <v>5423</v>
      </c>
      <c r="CI10" s="17">
        <f>SUM(PRODUCT(A3L203C2,A3L203C8))/A3L203C1</f>
        <v>45504</v>
      </c>
      <c r="CJ10" s="16" t="s">
        <v>5417</v>
      </c>
      <c r="CK10" s="17">
        <f>(A3L203C40-A3L203C37)+(A3L203C41-A3L203C38)+(A3L203C42-A3L203C39)</f>
        <v>107408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6058</v>
      </c>
      <c r="L11" s="16" t="s">
        <v>5398</v>
      </c>
      <c r="M11" s="17">
        <v>5379</v>
      </c>
      <c r="N11" s="16" t="s">
        <v>5398</v>
      </c>
      <c r="O11" s="17">
        <v>12989</v>
      </c>
      <c r="P11" s="16" t="s">
        <v>5398</v>
      </c>
      <c r="Q11" s="17">
        <v>4184</v>
      </c>
      <c r="R11" s="16" t="s">
        <v>5398</v>
      </c>
      <c r="S11" s="17">
        <v>8269</v>
      </c>
      <c r="T11" s="16" t="s">
        <v>4255</v>
      </c>
      <c r="U11" s="20">
        <v>1.1356580000000001</v>
      </c>
      <c r="V11" s="16" t="s">
        <v>5399</v>
      </c>
      <c r="W11" s="17">
        <v>0</v>
      </c>
      <c r="X11" s="16" t="s">
        <v>5399</v>
      </c>
      <c r="Y11" s="17">
        <v>4923</v>
      </c>
      <c r="Z11" s="16" t="s">
        <v>5399</v>
      </c>
      <c r="AA11" s="17">
        <v>4082</v>
      </c>
      <c r="AB11" s="16" t="s">
        <v>5399</v>
      </c>
      <c r="AC11" s="17">
        <v>10883</v>
      </c>
      <c r="AD11" s="16" t="s">
        <v>5399</v>
      </c>
      <c r="AE11" s="17">
        <v>3813</v>
      </c>
      <c r="AF11" s="16" t="s">
        <v>5399</v>
      </c>
      <c r="AG11" s="17">
        <v>6786</v>
      </c>
      <c r="AH11" s="16" t="s">
        <v>4257</v>
      </c>
      <c r="AI11" s="20">
        <v>1.0266040000000001</v>
      </c>
      <c r="AJ11" s="16" t="s">
        <v>5400</v>
      </c>
      <c r="AK11" s="17">
        <v>0</v>
      </c>
      <c r="AL11" s="16" t="s">
        <v>5400</v>
      </c>
      <c r="AM11" s="17">
        <v>4261</v>
      </c>
      <c r="AN11" s="16" t="s">
        <v>5400</v>
      </c>
      <c r="AO11" s="17">
        <v>4425</v>
      </c>
      <c r="AP11" s="16" t="s">
        <v>5400</v>
      </c>
      <c r="AQ11" s="17">
        <v>13565</v>
      </c>
      <c r="AR11" s="16" t="s">
        <v>5400</v>
      </c>
      <c r="AS11" s="17">
        <v>6615</v>
      </c>
      <c r="AT11" s="16" t="s">
        <v>5400</v>
      </c>
      <c r="AU11" s="17">
        <v>10111</v>
      </c>
      <c r="AV11" s="16" t="s">
        <v>4259</v>
      </c>
      <c r="AW11" s="20">
        <v>0.99382610000000005</v>
      </c>
      <c r="AX11" s="16" t="s">
        <v>5401</v>
      </c>
      <c r="AY11" s="17">
        <v>0</v>
      </c>
      <c r="AZ11" s="16" t="s">
        <v>5401</v>
      </c>
      <c r="BA11" s="17">
        <v>7384</v>
      </c>
      <c r="BB11" s="16" t="s">
        <v>5401</v>
      </c>
      <c r="BC11" s="17">
        <v>7193</v>
      </c>
      <c r="BD11" s="16" t="s">
        <v>5401</v>
      </c>
      <c r="BE11" s="17">
        <v>13644</v>
      </c>
      <c r="BF11" s="16" t="s">
        <v>5401</v>
      </c>
      <c r="BG11" s="17">
        <v>5079</v>
      </c>
      <c r="BH11" s="16" t="s">
        <v>5401</v>
      </c>
      <c r="BI11" s="17">
        <v>9848</v>
      </c>
      <c r="BJ11" s="16" t="s">
        <v>4261</v>
      </c>
      <c r="BK11" s="20">
        <v>1.1338299999999999</v>
      </c>
      <c r="BL11" s="16" t="s">
        <v>5402</v>
      </c>
      <c r="BM11" s="17">
        <v>0</v>
      </c>
      <c r="BN11" s="16" t="s">
        <v>5402</v>
      </c>
      <c r="BO11" s="17">
        <v>1573</v>
      </c>
      <c r="BP11" s="16" t="s">
        <v>5402</v>
      </c>
      <c r="BQ11" s="17">
        <v>3254</v>
      </c>
      <c r="BR11" s="16" t="s">
        <v>5402</v>
      </c>
      <c r="BS11" s="17">
        <v>12881</v>
      </c>
      <c r="BT11" s="16" t="s">
        <v>5402</v>
      </c>
      <c r="BU11" s="17">
        <v>3292</v>
      </c>
      <c r="BV11" s="16" t="s">
        <v>5402</v>
      </c>
      <c r="BW11" s="17">
        <v>7930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6058</v>
      </c>
      <c r="CB11" s="16" t="s">
        <v>5427</v>
      </c>
      <c r="CC11" s="17">
        <f>SUM(PRODUCT(A3L204C2,A3L204C5))/A3L204C1</f>
        <v>5379</v>
      </c>
      <c r="CD11" s="16" t="s">
        <v>5428</v>
      </c>
      <c r="CE11" s="17">
        <f>SUM(PRODUCT(A3L204C2,A3L204C6))/A3L204C1</f>
        <v>12989</v>
      </c>
      <c r="CF11" s="16" t="s">
        <v>5429</v>
      </c>
      <c r="CG11" s="17">
        <f>SUM(PRODUCT(A3L204C2,A3L204C7))/A3L204C1</f>
        <v>4184</v>
      </c>
      <c r="CH11" s="16" t="s">
        <v>5430</v>
      </c>
      <c r="CI11" s="17">
        <f>SUM(PRODUCT(A3L204C2,A3L204C8))/A3L204C1</f>
        <v>8269</v>
      </c>
      <c r="CJ11" s="16" t="s">
        <v>5424</v>
      </c>
      <c r="CK11" s="17">
        <f>(A3L204C40-A3L204C37)+(A3L204C41-A3L204C38)+(A3L204C42-A3L204C39)</f>
        <v>14005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2847</v>
      </c>
      <c r="L12" s="16" t="s">
        <v>5398</v>
      </c>
      <c r="M12" s="17">
        <v>14760</v>
      </c>
      <c r="N12" s="16" t="s">
        <v>5398</v>
      </c>
      <c r="O12" s="17">
        <v>5</v>
      </c>
      <c r="P12" s="16" t="s">
        <v>5398</v>
      </c>
      <c r="Q12" s="17">
        <v>8650</v>
      </c>
      <c r="R12" s="16" t="s">
        <v>5398</v>
      </c>
      <c r="S12" s="17">
        <v>23523</v>
      </c>
      <c r="T12" s="16" t="s">
        <v>4255</v>
      </c>
      <c r="U12" s="20">
        <v>1.1356580000000001</v>
      </c>
      <c r="V12" s="16" t="s">
        <v>5399</v>
      </c>
      <c r="W12" s="17">
        <v>0</v>
      </c>
      <c r="X12" s="16" t="s">
        <v>5399</v>
      </c>
      <c r="Y12" s="17">
        <v>2361</v>
      </c>
      <c r="Z12" s="16" t="s">
        <v>5399</v>
      </c>
      <c r="AA12" s="17">
        <v>11999</v>
      </c>
      <c r="AB12" s="16" t="s">
        <v>5399</v>
      </c>
      <c r="AC12" s="17">
        <v>0</v>
      </c>
      <c r="AD12" s="16" t="s">
        <v>5399</v>
      </c>
      <c r="AE12" s="17">
        <v>10289</v>
      </c>
      <c r="AF12" s="16" t="s">
        <v>5399</v>
      </c>
      <c r="AG12" s="17">
        <v>21349</v>
      </c>
      <c r="AH12" s="16" t="s">
        <v>4257</v>
      </c>
      <c r="AI12" s="20">
        <v>1.0266040000000001</v>
      </c>
      <c r="AJ12" s="16" t="s">
        <v>5400</v>
      </c>
      <c r="AK12" s="17">
        <v>0</v>
      </c>
      <c r="AL12" s="16" t="s">
        <v>5400</v>
      </c>
      <c r="AM12" s="17">
        <v>2325</v>
      </c>
      <c r="AN12" s="16" t="s">
        <v>5400</v>
      </c>
      <c r="AO12" s="17">
        <v>13010</v>
      </c>
      <c r="AP12" s="16" t="s">
        <v>5400</v>
      </c>
      <c r="AQ12" s="17">
        <v>0</v>
      </c>
      <c r="AR12" s="16" t="s">
        <v>5400</v>
      </c>
      <c r="AS12" s="17">
        <v>11615</v>
      </c>
      <c r="AT12" s="16" t="s">
        <v>5400</v>
      </c>
      <c r="AU12" s="17">
        <v>27145</v>
      </c>
      <c r="AV12" s="16" t="s">
        <v>4259</v>
      </c>
      <c r="AW12" s="20">
        <v>0.99382610000000005</v>
      </c>
      <c r="AX12" s="16" t="s">
        <v>5401</v>
      </c>
      <c r="AY12" s="17">
        <v>0</v>
      </c>
      <c r="AZ12" s="16" t="s">
        <v>5401</v>
      </c>
      <c r="BA12" s="17">
        <v>2439</v>
      </c>
      <c r="BB12" s="16" t="s">
        <v>5401</v>
      </c>
      <c r="BC12" s="17">
        <v>14360</v>
      </c>
      <c r="BD12" s="16" t="s">
        <v>5401</v>
      </c>
      <c r="BE12" s="17">
        <v>0</v>
      </c>
      <c r="BF12" s="16" t="s">
        <v>5401</v>
      </c>
      <c r="BG12" s="17">
        <v>10538</v>
      </c>
      <c r="BH12" s="16" t="s">
        <v>5401</v>
      </c>
      <c r="BI12" s="17">
        <v>28680</v>
      </c>
      <c r="BJ12" s="16" t="s">
        <v>4261</v>
      </c>
      <c r="BK12" s="20">
        <v>1.1338299999999999</v>
      </c>
      <c r="BL12" s="16" t="s">
        <v>5402</v>
      </c>
      <c r="BM12" s="17">
        <v>0</v>
      </c>
      <c r="BN12" s="16" t="s">
        <v>5402</v>
      </c>
      <c r="BO12" s="17">
        <v>2505</v>
      </c>
      <c r="BP12" s="16" t="s">
        <v>5402</v>
      </c>
      <c r="BQ12" s="17">
        <v>13210</v>
      </c>
      <c r="BR12" s="16" t="s">
        <v>5402</v>
      </c>
      <c r="BS12" s="17">
        <v>0</v>
      </c>
      <c r="BT12" s="16" t="s">
        <v>5402</v>
      </c>
      <c r="BU12" s="17">
        <v>10880</v>
      </c>
      <c r="BV12" s="16" t="s">
        <v>5402</v>
      </c>
      <c r="BW12" s="17">
        <v>26947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2847</v>
      </c>
      <c r="CB12" s="16" t="s">
        <v>5434</v>
      </c>
      <c r="CC12" s="17">
        <f>SUM(PRODUCT(A3L205C2,A3L205C5))/A3L205C1</f>
        <v>14760</v>
      </c>
      <c r="CD12" s="16" t="s">
        <v>5435</v>
      </c>
      <c r="CE12" s="17">
        <f>SUM(PRODUCT(A3L205C2,A3L205C6))/A3L205C1</f>
        <v>5</v>
      </c>
      <c r="CF12" s="16" t="s">
        <v>5436</v>
      </c>
      <c r="CG12" s="17">
        <f>SUM(PRODUCT(A3L205C2,A3L205C7))/A3L205C1</f>
        <v>8650</v>
      </c>
      <c r="CH12" s="16" t="s">
        <v>5437</v>
      </c>
      <c r="CI12" s="17">
        <f>SUM(PRODUCT(A3L205C2,A3L205C8))/A3L205C1</f>
        <v>23523</v>
      </c>
      <c r="CJ12" s="16" t="s">
        <v>5431</v>
      </c>
      <c r="CK12" s="17">
        <f>(A3L205C40-A3L205C37)+(A3L205C41-A3L205C38)+(A3L205C42-A3L205C39)</f>
        <v>14571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42212</v>
      </c>
      <c r="L13" s="16" t="s">
        <v>5398</v>
      </c>
      <c r="M13" s="17">
        <v>96581</v>
      </c>
      <c r="N13" s="16" t="s">
        <v>5398</v>
      </c>
      <c r="O13" s="17">
        <v>63982</v>
      </c>
      <c r="P13" s="16" t="s">
        <v>5398</v>
      </c>
      <c r="Q13" s="17">
        <v>19270</v>
      </c>
      <c r="R13" s="16" t="s">
        <v>5398</v>
      </c>
      <c r="S13" s="17">
        <v>33428</v>
      </c>
      <c r="T13" s="16" t="s">
        <v>4255</v>
      </c>
      <c r="U13" s="20">
        <v>1.1356580000000001</v>
      </c>
      <c r="V13" s="16" t="s">
        <v>5399</v>
      </c>
      <c r="W13" s="17">
        <v>0</v>
      </c>
      <c r="X13" s="16" t="s">
        <v>5399</v>
      </c>
      <c r="Y13" s="17">
        <v>42345</v>
      </c>
      <c r="Z13" s="16" t="s">
        <v>5399</v>
      </c>
      <c r="AA13" s="17">
        <v>88658</v>
      </c>
      <c r="AB13" s="16" t="s">
        <v>5399</v>
      </c>
      <c r="AC13" s="17">
        <v>56623</v>
      </c>
      <c r="AD13" s="16" t="s">
        <v>5399</v>
      </c>
      <c r="AE13" s="17">
        <v>14188</v>
      </c>
      <c r="AF13" s="16" t="s">
        <v>5399</v>
      </c>
      <c r="AG13" s="17">
        <v>28300</v>
      </c>
      <c r="AH13" s="16" t="s">
        <v>4257</v>
      </c>
      <c r="AI13" s="20">
        <v>1.0266040000000001</v>
      </c>
      <c r="AJ13" s="16" t="s">
        <v>5400</v>
      </c>
      <c r="AK13" s="17">
        <v>0</v>
      </c>
      <c r="AL13" s="16" t="s">
        <v>5400</v>
      </c>
      <c r="AM13" s="17">
        <v>39326</v>
      </c>
      <c r="AN13" s="16" t="s">
        <v>5400</v>
      </c>
      <c r="AO13" s="17">
        <v>97927</v>
      </c>
      <c r="AP13" s="16" t="s">
        <v>5400</v>
      </c>
      <c r="AQ13" s="17">
        <v>70432</v>
      </c>
      <c r="AR13" s="16" t="s">
        <v>5400</v>
      </c>
      <c r="AS13" s="17">
        <v>16167</v>
      </c>
      <c r="AT13" s="16" t="s">
        <v>5400</v>
      </c>
      <c r="AU13" s="17">
        <v>32905</v>
      </c>
      <c r="AV13" s="16" t="s">
        <v>4259</v>
      </c>
      <c r="AW13" s="20">
        <v>0.99382610000000005</v>
      </c>
      <c r="AX13" s="16" t="s">
        <v>5401</v>
      </c>
      <c r="AY13" s="17">
        <v>0</v>
      </c>
      <c r="AZ13" s="16" t="s">
        <v>5401</v>
      </c>
      <c r="BA13" s="17">
        <v>39625</v>
      </c>
      <c r="BB13" s="16" t="s">
        <v>5401</v>
      </c>
      <c r="BC13" s="17">
        <v>103197</v>
      </c>
      <c r="BD13" s="16" t="s">
        <v>5401</v>
      </c>
      <c r="BE13" s="17">
        <v>72849</v>
      </c>
      <c r="BF13" s="16" t="s">
        <v>5401</v>
      </c>
      <c r="BG13" s="17">
        <v>20631</v>
      </c>
      <c r="BH13" s="16" t="s">
        <v>5401</v>
      </c>
      <c r="BI13" s="17">
        <v>37185</v>
      </c>
      <c r="BJ13" s="16" t="s">
        <v>4261</v>
      </c>
      <c r="BK13" s="20">
        <v>1.1338299999999999</v>
      </c>
      <c r="BL13" s="16" t="s">
        <v>5402</v>
      </c>
      <c r="BM13" s="17">
        <v>0</v>
      </c>
      <c r="BN13" s="16" t="s">
        <v>5402</v>
      </c>
      <c r="BO13" s="17">
        <v>31694</v>
      </c>
      <c r="BP13" s="16" t="s">
        <v>5402</v>
      </c>
      <c r="BQ13" s="17">
        <v>86742</v>
      </c>
      <c r="BR13" s="16" t="s">
        <v>5402</v>
      </c>
      <c r="BS13" s="17">
        <v>74179</v>
      </c>
      <c r="BT13" s="16" t="s">
        <v>5402</v>
      </c>
      <c r="BU13" s="17">
        <v>19636</v>
      </c>
      <c r="BV13" s="16" t="s">
        <v>5402</v>
      </c>
      <c r="BW13" s="17">
        <v>39746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42212</v>
      </c>
      <c r="CB13" s="16" t="s">
        <v>5441</v>
      </c>
      <c r="CC13" s="17">
        <f>SUM(PRODUCT(A3L206C2,A3L206C5))/A3L206C1</f>
        <v>96581</v>
      </c>
      <c r="CD13" s="16" t="s">
        <v>5442</v>
      </c>
      <c r="CE13" s="17">
        <f>SUM(PRODUCT(A3L206C2,A3L206C6))/A3L206C1</f>
        <v>63982</v>
      </c>
      <c r="CF13" s="16" t="s">
        <v>5443</v>
      </c>
      <c r="CG13" s="17">
        <f>SUM(PRODUCT(A3L206C2,A3L206C7))/A3L206C1</f>
        <v>19270</v>
      </c>
      <c r="CH13" s="16" t="s">
        <v>5444</v>
      </c>
      <c r="CI13" s="17">
        <f>SUM(PRODUCT(A3L206C2,A3L206C8))/A3L206C1</f>
        <v>33428</v>
      </c>
      <c r="CJ13" s="16" t="s">
        <v>5438</v>
      </c>
      <c r="CK13" s="17">
        <f>(A3L206C40-A3L206C37)+(A3L206C41-A3L206C38)+(A3L206C42-A3L206C39)</f>
        <v>-22113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413</v>
      </c>
      <c r="L14" s="16" t="s">
        <v>5398</v>
      </c>
      <c r="M14" s="17">
        <v>2606</v>
      </c>
      <c r="N14" s="16" t="s">
        <v>5398</v>
      </c>
      <c r="O14" s="17">
        <v>0</v>
      </c>
      <c r="P14" s="16" t="s">
        <v>5398</v>
      </c>
      <c r="Q14" s="17">
        <v>268</v>
      </c>
      <c r="R14" s="16" t="s">
        <v>5398</v>
      </c>
      <c r="S14" s="17">
        <v>514</v>
      </c>
      <c r="T14" s="16" t="s">
        <v>4255</v>
      </c>
      <c r="U14" s="20">
        <v>1.1356580000000001</v>
      </c>
      <c r="V14" s="16" t="s">
        <v>5399</v>
      </c>
      <c r="W14" s="17">
        <v>0</v>
      </c>
      <c r="X14" s="16" t="s">
        <v>5399</v>
      </c>
      <c r="Y14" s="17">
        <v>360</v>
      </c>
      <c r="Z14" s="16" t="s">
        <v>5399</v>
      </c>
      <c r="AA14" s="17">
        <v>2879</v>
      </c>
      <c r="AB14" s="16" t="s">
        <v>5399</v>
      </c>
      <c r="AC14" s="17">
        <v>0</v>
      </c>
      <c r="AD14" s="16" t="s">
        <v>5399</v>
      </c>
      <c r="AE14" s="17">
        <v>203</v>
      </c>
      <c r="AF14" s="16" t="s">
        <v>5399</v>
      </c>
      <c r="AG14" s="17">
        <v>653</v>
      </c>
      <c r="AH14" s="16" t="s">
        <v>4257</v>
      </c>
      <c r="AI14" s="20">
        <v>1.0266040000000001</v>
      </c>
      <c r="AJ14" s="16" t="s">
        <v>5400</v>
      </c>
      <c r="AK14" s="17">
        <v>0</v>
      </c>
      <c r="AL14" s="16" t="s">
        <v>5400</v>
      </c>
      <c r="AM14" s="17">
        <v>625</v>
      </c>
      <c r="AN14" s="16" t="s">
        <v>5400</v>
      </c>
      <c r="AO14" s="17">
        <v>4937</v>
      </c>
      <c r="AP14" s="16" t="s">
        <v>5400</v>
      </c>
      <c r="AQ14" s="17">
        <v>0</v>
      </c>
      <c r="AR14" s="16" t="s">
        <v>5400</v>
      </c>
      <c r="AS14" s="17">
        <v>306</v>
      </c>
      <c r="AT14" s="16" t="s">
        <v>5400</v>
      </c>
      <c r="AU14" s="17">
        <v>920</v>
      </c>
      <c r="AV14" s="16" t="s">
        <v>4259</v>
      </c>
      <c r="AW14" s="20">
        <v>0.99382610000000005</v>
      </c>
      <c r="AX14" s="16" t="s">
        <v>5401</v>
      </c>
      <c r="AY14" s="17">
        <v>0</v>
      </c>
      <c r="AZ14" s="16" t="s">
        <v>5401</v>
      </c>
      <c r="BA14" s="17">
        <v>1053</v>
      </c>
      <c r="BB14" s="16" t="s">
        <v>5401</v>
      </c>
      <c r="BC14" s="17">
        <v>6992</v>
      </c>
      <c r="BD14" s="16" t="s">
        <v>5401</v>
      </c>
      <c r="BE14" s="17">
        <v>0</v>
      </c>
      <c r="BF14" s="16" t="s">
        <v>5401</v>
      </c>
      <c r="BG14" s="17">
        <v>367</v>
      </c>
      <c r="BH14" s="16" t="s">
        <v>5401</v>
      </c>
      <c r="BI14" s="17">
        <v>1110</v>
      </c>
      <c r="BJ14" s="16" t="s">
        <v>4261</v>
      </c>
      <c r="BK14" s="20">
        <v>1.1338299999999999</v>
      </c>
      <c r="BL14" s="16" t="s">
        <v>5402</v>
      </c>
      <c r="BM14" s="17">
        <v>0</v>
      </c>
      <c r="BN14" s="16" t="s">
        <v>5402</v>
      </c>
      <c r="BO14" s="17">
        <v>531</v>
      </c>
      <c r="BP14" s="16" t="s">
        <v>5402</v>
      </c>
      <c r="BQ14" s="17">
        <v>5820</v>
      </c>
      <c r="BR14" s="16" t="s">
        <v>5402</v>
      </c>
      <c r="BS14" s="17">
        <v>0</v>
      </c>
      <c r="BT14" s="16" t="s">
        <v>5402</v>
      </c>
      <c r="BU14" s="17">
        <v>254</v>
      </c>
      <c r="BV14" s="16" t="s">
        <v>5402</v>
      </c>
      <c r="BW14" s="17">
        <v>904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413</v>
      </c>
      <c r="CB14" s="16" t="s">
        <v>5448</v>
      </c>
      <c r="CC14" s="17">
        <f>SUM(PRODUCT(A3L207C2,A3L207C5))/A3L207C1</f>
        <v>2606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268</v>
      </c>
      <c r="CH14" s="16" t="s">
        <v>5451</v>
      </c>
      <c r="CI14" s="17">
        <f>SUM(PRODUCT(A3L207C2,A3L207C8))/A3L207C1</f>
        <v>514</v>
      </c>
      <c r="CJ14" s="16" t="s">
        <v>5445</v>
      </c>
      <c r="CK14" s="17">
        <f>(A3L207C40-A3L207C37)+(A3L207C41-A3L207C38)+(A3L207C42-A3L207C39)</f>
        <v>-2237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755</v>
      </c>
      <c r="L15" s="16" t="s">
        <v>5398</v>
      </c>
      <c r="M15" s="17">
        <v>1204</v>
      </c>
      <c r="N15" s="16" t="s">
        <v>5398</v>
      </c>
      <c r="O15" s="17">
        <v>0</v>
      </c>
      <c r="P15" s="16" t="s">
        <v>5398</v>
      </c>
      <c r="Q15" s="17">
        <v>32</v>
      </c>
      <c r="R15" s="16" t="s">
        <v>5398</v>
      </c>
      <c r="S15" s="17">
        <v>97</v>
      </c>
      <c r="T15" s="16" t="s">
        <v>4255</v>
      </c>
      <c r="U15" s="20">
        <v>1.1356580000000001</v>
      </c>
      <c r="V15" s="16" t="s">
        <v>5399</v>
      </c>
      <c r="W15" s="17">
        <v>0</v>
      </c>
      <c r="X15" s="16" t="s">
        <v>5399</v>
      </c>
      <c r="Y15" s="17">
        <v>1205</v>
      </c>
      <c r="Z15" s="16" t="s">
        <v>5399</v>
      </c>
      <c r="AA15" s="17">
        <v>1502</v>
      </c>
      <c r="AB15" s="16" t="s">
        <v>5399</v>
      </c>
      <c r="AC15" s="17">
        <v>0</v>
      </c>
      <c r="AD15" s="16" t="s">
        <v>5399</v>
      </c>
      <c r="AE15" s="17">
        <v>62</v>
      </c>
      <c r="AF15" s="16" t="s">
        <v>5399</v>
      </c>
      <c r="AG15" s="17">
        <v>140</v>
      </c>
      <c r="AH15" s="16" t="s">
        <v>4257</v>
      </c>
      <c r="AI15" s="20">
        <v>1.0266040000000001</v>
      </c>
      <c r="AJ15" s="16" t="s">
        <v>5400</v>
      </c>
      <c r="AK15" s="17">
        <v>0</v>
      </c>
      <c r="AL15" s="16" t="s">
        <v>5400</v>
      </c>
      <c r="AM15" s="17">
        <v>1798</v>
      </c>
      <c r="AN15" s="16" t="s">
        <v>5400</v>
      </c>
      <c r="AO15" s="17">
        <v>3155</v>
      </c>
      <c r="AP15" s="16" t="s">
        <v>5400</v>
      </c>
      <c r="AQ15" s="17">
        <v>-1</v>
      </c>
      <c r="AR15" s="16" t="s">
        <v>5400</v>
      </c>
      <c r="AS15" s="17">
        <v>81</v>
      </c>
      <c r="AT15" s="16" t="s">
        <v>5400</v>
      </c>
      <c r="AU15" s="17">
        <v>317</v>
      </c>
      <c r="AV15" s="16" t="s">
        <v>4259</v>
      </c>
      <c r="AW15" s="20">
        <v>0.99382610000000005</v>
      </c>
      <c r="AX15" s="16" t="s">
        <v>5401</v>
      </c>
      <c r="AY15" s="17">
        <v>0</v>
      </c>
      <c r="AZ15" s="16" t="s">
        <v>5401</v>
      </c>
      <c r="BA15" s="17">
        <v>1696</v>
      </c>
      <c r="BB15" s="16" t="s">
        <v>5401</v>
      </c>
      <c r="BC15" s="17">
        <v>2949</v>
      </c>
      <c r="BD15" s="16" t="s">
        <v>5401</v>
      </c>
      <c r="BE15" s="17">
        <v>0</v>
      </c>
      <c r="BF15" s="16" t="s">
        <v>5401</v>
      </c>
      <c r="BG15" s="17">
        <v>71</v>
      </c>
      <c r="BH15" s="16" t="s">
        <v>5401</v>
      </c>
      <c r="BI15" s="17">
        <v>475</v>
      </c>
      <c r="BJ15" s="16" t="s">
        <v>4261</v>
      </c>
      <c r="BK15" s="20">
        <v>1.1338299999999999</v>
      </c>
      <c r="BL15" s="16" t="s">
        <v>5402</v>
      </c>
      <c r="BM15" s="17">
        <v>0</v>
      </c>
      <c r="BN15" s="16" t="s">
        <v>5402</v>
      </c>
      <c r="BO15" s="17">
        <v>500</v>
      </c>
      <c r="BP15" s="16" t="s">
        <v>5402</v>
      </c>
      <c r="BQ15" s="17">
        <v>1881</v>
      </c>
      <c r="BR15" s="16" t="s">
        <v>5402</v>
      </c>
      <c r="BS15" s="17">
        <v>0</v>
      </c>
      <c r="BT15" s="16" t="s">
        <v>5402</v>
      </c>
      <c r="BU15" s="17">
        <v>77</v>
      </c>
      <c r="BV15" s="16" t="s">
        <v>5402</v>
      </c>
      <c r="BW15" s="17">
        <v>431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755</v>
      </c>
      <c r="CB15" s="16" t="s">
        <v>5455</v>
      </c>
      <c r="CC15" s="17">
        <f>SUM(PRODUCT(A3L208C2,A3L208C5))/A3L208C1</f>
        <v>1204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32</v>
      </c>
      <c r="CH15" s="16" t="s">
        <v>5458</v>
      </c>
      <c r="CI15" s="17">
        <f>SUM(PRODUCT(A3L208C2,A3L208C8))/A3L208C1</f>
        <v>97</v>
      </c>
      <c r="CJ15" s="16" t="s">
        <v>5452</v>
      </c>
      <c r="CK15" s="17">
        <f>(A3L208C40-A3L208C37)+(A3L208C41-A3L208C38)+(A3L208C42-A3L208C39)</f>
        <v>-1830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3150</v>
      </c>
      <c r="L16" s="16" t="s">
        <v>5398</v>
      </c>
      <c r="M16" s="17">
        <v>17171</v>
      </c>
      <c r="N16" s="16" t="s">
        <v>5398</v>
      </c>
      <c r="O16" s="17">
        <v>26</v>
      </c>
      <c r="P16" s="16" t="s">
        <v>5398</v>
      </c>
      <c r="Q16" s="17">
        <v>7</v>
      </c>
      <c r="R16" s="16" t="s">
        <v>5398</v>
      </c>
      <c r="S16" s="17">
        <v>568</v>
      </c>
      <c r="T16" s="16" t="s">
        <v>4255</v>
      </c>
      <c r="U16" s="20">
        <v>1.1356580000000001</v>
      </c>
      <c r="V16" s="16" t="s">
        <v>5399</v>
      </c>
      <c r="W16" s="17">
        <v>0</v>
      </c>
      <c r="X16" s="16" t="s">
        <v>5399</v>
      </c>
      <c r="Y16" s="17">
        <v>3235</v>
      </c>
      <c r="Z16" s="16" t="s">
        <v>5399</v>
      </c>
      <c r="AA16" s="17">
        <v>12350</v>
      </c>
      <c r="AB16" s="16" t="s">
        <v>5399</v>
      </c>
      <c r="AC16" s="17">
        <v>34</v>
      </c>
      <c r="AD16" s="16" t="s">
        <v>5399</v>
      </c>
      <c r="AE16" s="17">
        <v>17</v>
      </c>
      <c r="AF16" s="16" t="s">
        <v>5399</v>
      </c>
      <c r="AG16" s="17">
        <v>606</v>
      </c>
      <c r="AH16" s="16" t="s">
        <v>4257</v>
      </c>
      <c r="AI16" s="20">
        <v>1.0266040000000001</v>
      </c>
      <c r="AJ16" s="16" t="s">
        <v>5400</v>
      </c>
      <c r="AK16" s="17">
        <v>0</v>
      </c>
      <c r="AL16" s="16" t="s">
        <v>5400</v>
      </c>
      <c r="AM16" s="17">
        <v>4417</v>
      </c>
      <c r="AN16" s="16" t="s">
        <v>5400</v>
      </c>
      <c r="AO16" s="17">
        <v>15756</v>
      </c>
      <c r="AP16" s="16" t="s">
        <v>5400</v>
      </c>
      <c r="AQ16" s="17">
        <v>29</v>
      </c>
      <c r="AR16" s="16" t="s">
        <v>5400</v>
      </c>
      <c r="AS16" s="17">
        <v>15</v>
      </c>
      <c r="AT16" s="16" t="s">
        <v>5400</v>
      </c>
      <c r="AU16" s="17">
        <v>572</v>
      </c>
      <c r="AV16" s="16" t="s">
        <v>4259</v>
      </c>
      <c r="AW16" s="20">
        <v>0.99382610000000005</v>
      </c>
      <c r="AX16" s="16" t="s">
        <v>5401</v>
      </c>
      <c r="AY16" s="17">
        <v>0</v>
      </c>
      <c r="AZ16" s="16" t="s">
        <v>5401</v>
      </c>
      <c r="BA16" s="17">
        <v>5336</v>
      </c>
      <c r="BB16" s="16" t="s">
        <v>5401</v>
      </c>
      <c r="BC16" s="17">
        <v>18837</v>
      </c>
      <c r="BD16" s="16" t="s">
        <v>5401</v>
      </c>
      <c r="BE16" s="17">
        <v>29</v>
      </c>
      <c r="BF16" s="16" t="s">
        <v>5401</v>
      </c>
      <c r="BG16" s="17">
        <v>21</v>
      </c>
      <c r="BH16" s="16" t="s">
        <v>5401</v>
      </c>
      <c r="BI16" s="17">
        <v>612</v>
      </c>
      <c r="BJ16" s="16" t="s">
        <v>4261</v>
      </c>
      <c r="BK16" s="20">
        <v>1.1338299999999999</v>
      </c>
      <c r="BL16" s="16" t="s">
        <v>5402</v>
      </c>
      <c r="BM16" s="17">
        <v>0</v>
      </c>
      <c r="BN16" s="16" t="s">
        <v>5402</v>
      </c>
      <c r="BO16" s="17">
        <v>4503</v>
      </c>
      <c r="BP16" s="16" t="s">
        <v>5402</v>
      </c>
      <c r="BQ16" s="17">
        <v>18167</v>
      </c>
      <c r="BR16" s="16" t="s">
        <v>5402</v>
      </c>
      <c r="BS16" s="17">
        <v>28</v>
      </c>
      <c r="BT16" s="16" t="s">
        <v>5402</v>
      </c>
      <c r="BU16" s="17">
        <v>22</v>
      </c>
      <c r="BV16" s="16" t="s">
        <v>5402</v>
      </c>
      <c r="BW16" s="17">
        <v>493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3150</v>
      </c>
      <c r="CB16" s="16" t="s">
        <v>5462</v>
      </c>
      <c r="CC16" s="17">
        <f>SUM(PRODUCT(A3L209C2,A3L209C5))/A3L209C1</f>
        <v>17171</v>
      </c>
      <c r="CD16" s="16" t="s">
        <v>5463</v>
      </c>
      <c r="CE16" s="17">
        <f>SUM(PRODUCT(A3L209C2,A3L209C6))/A3L209C1</f>
        <v>26</v>
      </c>
      <c r="CF16" s="16" t="s">
        <v>5464</v>
      </c>
      <c r="CG16" s="17">
        <f>SUM(PRODUCT(A3L209C2,A3L209C7))/A3L209C1</f>
        <v>7</v>
      </c>
      <c r="CH16" s="16" t="s">
        <v>5465</v>
      </c>
      <c r="CI16" s="17">
        <f>SUM(PRODUCT(A3L209C2,A3L209C8))/A3L209C1</f>
        <v>568</v>
      </c>
      <c r="CJ16" s="16" t="s">
        <v>5459</v>
      </c>
      <c r="CK16" s="17">
        <f>(A3L209C40-A3L209C37)+(A3L209C41-A3L209C38)+(A3L209C42-A3L209C39)</f>
        <v>-19720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240</v>
      </c>
      <c r="L17" s="16" t="s">
        <v>5398</v>
      </c>
      <c r="M17" s="17">
        <v>855</v>
      </c>
      <c r="N17" s="16" t="s">
        <v>5398</v>
      </c>
      <c r="O17" s="17">
        <v>0</v>
      </c>
      <c r="P17" s="16" t="s">
        <v>5398</v>
      </c>
      <c r="Q17" s="17">
        <v>72</v>
      </c>
      <c r="R17" s="16" t="s">
        <v>5398</v>
      </c>
      <c r="S17" s="17">
        <v>265</v>
      </c>
      <c r="T17" s="16" t="s">
        <v>4255</v>
      </c>
      <c r="U17" s="20">
        <v>1.1356580000000001</v>
      </c>
      <c r="V17" s="16" t="s">
        <v>5399</v>
      </c>
      <c r="W17" s="17">
        <v>0</v>
      </c>
      <c r="X17" s="16" t="s">
        <v>5399</v>
      </c>
      <c r="Y17" s="17">
        <v>201</v>
      </c>
      <c r="Z17" s="16" t="s">
        <v>5399</v>
      </c>
      <c r="AA17" s="17">
        <v>655</v>
      </c>
      <c r="AB17" s="16" t="s">
        <v>5399</v>
      </c>
      <c r="AC17" s="17">
        <v>0</v>
      </c>
      <c r="AD17" s="16" t="s">
        <v>5399</v>
      </c>
      <c r="AE17" s="17">
        <v>75</v>
      </c>
      <c r="AF17" s="16" t="s">
        <v>5399</v>
      </c>
      <c r="AG17" s="17">
        <v>181</v>
      </c>
      <c r="AH17" s="16" t="s">
        <v>4257</v>
      </c>
      <c r="AI17" s="20">
        <v>1.0266040000000001</v>
      </c>
      <c r="AJ17" s="16" t="s">
        <v>5400</v>
      </c>
      <c r="AK17" s="17">
        <v>0</v>
      </c>
      <c r="AL17" s="16" t="s">
        <v>5400</v>
      </c>
      <c r="AM17" s="17">
        <v>292</v>
      </c>
      <c r="AN17" s="16" t="s">
        <v>5400</v>
      </c>
      <c r="AO17" s="17">
        <v>1074</v>
      </c>
      <c r="AP17" s="16" t="s">
        <v>5400</v>
      </c>
      <c r="AQ17" s="17">
        <v>0</v>
      </c>
      <c r="AR17" s="16" t="s">
        <v>5400</v>
      </c>
      <c r="AS17" s="17">
        <v>126</v>
      </c>
      <c r="AT17" s="16" t="s">
        <v>5400</v>
      </c>
      <c r="AU17" s="17">
        <v>414</v>
      </c>
      <c r="AV17" s="16" t="s">
        <v>4259</v>
      </c>
      <c r="AW17" s="20">
        <v>0.99382610000000005</v>
      </c>
      <c r="AX17" s="16" t="s">
        <v>5401</v>
      </c>
      <c r="AY17" s="17">
        <v>0</v>
      </c>
      <c r="AZ17" s="16" t="s">
        <v>5401</v>
      </c>
      <c r="BA17" s="17">
        <v>434</v>
      </c>
      <c r="BB17" s="16" t="s">
        <v>5401</v>
      </c>
      <c r="BC17" s="17">
        <v>1494</v>
      </c>
      <c r="BD17" s="16" t="s">
        <v>5401</v>
      </c>
      <c r="BE17" s="17">
        <v>0</v>
      </c>
      <c r="BF17" s="16" t="s">
        <v>5401</v>
      </c>
      <c r="BG17" s="17">
        <v>83</v>
      </c>
      <c r="BH17" s="16" t="s">
        <v>5401</v>
      </c>
      <c r="BI17" s="17">
        <v>401</v>
      </c>
      <c r="BJ17" s="16" t="s">
        <v>4261</v>
      </c>
      <c r="BK17" s="20">
        <v>1.1338299999999999</v>
      </c>
      <c r="BL17" s="16" t="s">
        <v>5402</v>
      </c>
      <c r="BM17" s="17">
        <v>0</v>
      </c>
      <c r="BN17" s="16" t="s">
        <v>5402</v>
      </c>
      <c r="BO17" s="17">
        <v>454</v>
      </c>
      <c r="BP17" s="16" t="s">
        <v>5402</v>
      </c>
      <c r="BQ17" s="17">
        <v>1861</v>
      </c>
      <c r="BR17" s="16" t="s">
        <v>5402</v>
      </c>
      <c r="BS17" s="17">
        <v>0</v>
      </c>
      <c r="BT17" s="16" t="s">
        <v>5402</v>
      </c>
      <c r="BU17" s="17">
        <v>133</v>
      </c>
      <c r="BV17" s="16" t="s">
        <v>5402</v>
      </c>
      <c r="BW17" s="17">
        <v>475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240</v>
      </c>
      <c r="CB17" s="16" t="s">
        <v>5469</v>
      </c>
      <c r="CC17" s="17">
        <f>SUM(PRODUCT(A3L210C2,A3L210C5))/A3L210C1</f>
        <v>855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72</v>
      </c>
      <c r="CH17" s="16" t="s">
        <v>5472</v>
      </c>
      <c r="CI17" s="17">
        <f>SUM(PRODUCT(A3L210C2,A3L210C8))/A3L210C1</f>
        <v>265</v>
      </c>
      <c r="CJ17" s="16" t="s">
        <v>5466</v>
      </c>
      <c r="CK17" s="17">
        <f>(A3L210C40-A3L210C37)+(A3L210C41-A3L210C38)+(A3L210C42-A3L210C39)</f>
        <v>-758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14735</v>
      </c>
      <c r="L18" s="16" t="s">
        <v>5398</v>
      </c>
      <c r="M18" s="17">
        <v>64511</v>
      </c>
      <c r="N18" s="16" t="s">
        <v>5398</v>
      </c>
      <c r="O18" s="17">
        <v>391334</v>
      </c>
      <c r="P18" s="16" t="s">
        <v>5398</v>
      </c>
      <c r="Q18" s="17">
        <v>20475</v>
      </c>
      <c r="R18" s="16" t="s">
        <v>5398</v>
      </c>
      <c r="S18" s="17">
        <v>58012</v>
      </c>
      <c r="T18" s="16" t="s">
        <v>4255</v>
      </c>
      <c r="U18" s="20">
        <v>1.1356580000000001</v>
      </c>
      <c r="V18" s="16" t="s">
        <v>5399</v>
      </c>
      <c r="W18" s="17">
        <v>0</v>
      </c>
      <c r="X18" s="16" t="s">
        <v>5399</v>
      </c>
      <c r="Y18" s="17">
        <v>13150</v>
      </c>
      <c r="Z18" s="16" t="s">
        <v>5399</v>
      </c>
      <c r="AA18" s="17">
        <v>45001</v>
      </c>
      <c r="AB18" s="16" t="s">
        <v>5399</v>
      </c>
      <c r="AC18" s="17">
        <v>346044</v>
      </c>
      <c r="AD18" s="16" t="s">
        <v>5399</v>
      </c>
      <c r="AE18" s="17">
        <v>21356</v>
      </c>
      <c r="AF18" s="16" t="s">
        <v>5399</v>
      </c>
      <c r="AG18" s="17">
        <v>47137</v>
      </c>
      <c r="AH18" s="16" t="s">
        <v>4257</v>
      </c>
      <c r="AI18" s="20">
        <v>1.0266040000000001</v>
      </c>
      <c r="AJ18" s="16" t="s">
        <v>5400</v>
      </c>
      <c r="AK18" s="17">
        <v>0</v>
      </c>
      <c r="AL18" s="16" t="s">
        <v>5400</v>
      </c>
      <c r="AM18" s="17">
        <v>13002</v>
      </c>
      <c r="AN18" s="16" t="s">
        <v>5400</v>
      </c>
      <c r="AO18" s="17">
        <v>56730</v>
      </c>
      <c r="AP18" s="16" t="s">
        <v>5400</v>
      </c>
      <c r="AQ18" s="17">
        <v>381350</v>
      </c>
      <c r="AR18" s="16" t="s">
        <v>5400</v>
      </c>
      <c r="AS18" s="17">
        <v>20617</v>
      </c>
      <c r="AT18" s="16" t="s">
        <v>5400</v>
      </c>
      <c r="AU18" s="17">
        <v>56957</v>
      </c>
      <c r="AV18" s="16" t="s">
        <v>4259</v>
      </c>
      <c r="AW18" s="20">
        <v>0.99382610000000005</v>
      </c>
      <c r="AX18" s="16" t="s">
        <v>5401</v>
      </c>
      <c r="AY18" s="17">
        <v>0</v>
      </c>
      <c r="AZ18" s="16" t="s">
        <v>5401</v>
      </c>
      <c r="BA18" s="17">
        <v>17750</v>
      </c>
      <c r="BB18" s="16" t="s">
        <v>5401</v>
      </c>
      <c r="BC18" s="17">
        <v>71677</v>
      </c>
      <c r="BD18" s="16" t="s">
        <v>5401</v>
      </c>
      <c r="BE18" s="17">
        <v>418413</v>
      </c>
      <c r="BF18" s="16" t="s">
        <v>5401</v>
      </c>
      <c r="BG18" s="17">
        <v>21155</v>
      </c>
      <c r="BH18" s="16" t="s">
        <v>5401</v>
      </c>
      <c r="BI18" s="17">
        <v>59798</v>
      </c>
      <c r="BJ18" s="16" t="s">
        <v>4261</v>
      </c>
      <c r="BK18" s="20">
        <v>1.1338299999999999</v>
      </c>
      <c r="BL18" s="16" t="s">
        <v>5402</v>
      </c>
      <c r="BM18" s="17">
        <v>0</v>
      </c>
      <c r="BN18" s="16" t="s">
        <v>5402</v>
      </c>
      <c r="BO18" s="17">
        <v>6386</v>
      </c>
      <c r="BP18" s="16" t="s">
        <v>5402</v>
      </c>
      <c r="BQ18" s="17">
        <v>41042</v>
      </c>
      <c r="BR18" s="16" t="s">
        <v>5402</v>
      </c>
      <c r="BS18" s="17">
        <v>391107</v>
      </c>
      <c r="BT18" s="16" t="s">
        <v>5402</v>
      </c>
      <c r="BU18" s="17">
        <v>22312</v>
      </c>
      <c r="BV18" s="16" t="s">
        <v>5402</v>
      </c>
      <c r="BW18" s="17">
        <v>56626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14735</v>
      </c>
      <c r="CB18" s="16" t="s">
        <v>5476</v>
      </c>
      <c r="CC18" s="17">
        <f>SUM(PRODUCT(A3L211C2,A3L211C5))/A3L211C1</f>
        <v>64511</v>
      </c>
      <c r="CD18" s="16" t="s">
        <v>5477</v>
      </c>
      <c r="CE18" s="17">
        <f>SUM(PRODUCT(A3L211C2,A3L211C6))/A3L211C1</f>
        <v>391334</v>
      </c>
      <c r="CF18" s="16" t="s">
        <v>5478</v>
      </c>
      <c r="CG18" s="17">
        <f>SUM(PRODUCT(A3L211C2,A3L211C7))/A3L211C1</f>
        <v>20475</v>
      </c>
      <c r="CH18" s="16" t="s">
        <v>5479</v>
      </c>
      <c r="CI18" s="17">
        <f>SUM(PRODUCT(A3L211C2,A3L211C8))/A3L211C1</f>
        <v>58012</v>
      </c>
      <c r="CJ18" s="16" t="s">
        <v>5473</v>
      </c>
      <c r="CK18" s="17">
        <f>(A3L211C40-A3L211C37)+(A3L211C41-A3L211C38)+(A3L211C42-A3L211C39)</f>
        <v>390575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3741</v>
      </c>
      <c r="L19" s="16" t="s">
        <v>5398</v>
      </c>
      <c r="M19" s="17">
        <v>25199</v>
      </c>
      <c r="N19" s="16" t="s">
        <v>5398</v>
      </c>
      <c r="O19" s="17">
        <v>148222</v>
      </c>
      <c r="P19" s="16" t="s">
        <v>5398</v>
      </c>
      <c r="Q19" s="17">
        <v>5537</v>
      </c>
      <c r="R19" s="16" t="s">
        <v>5398</v>
      </c>
      <c r="S19" s="17">
        <v>41746</v>
      </c>
      <c r="T19" s="16" t="s">
        <v>4255</v>
      </c>
      <c r="U19" s="20">
        <v>1.1356580000000001</v>
      </c>
      <c r="V19" s="16" t="s">
        <v>5399</v>
      </c>
      <c r="W19" s="17">
        <v>0</v>
      </c>
      <c r="X19" s="16" t="s">
        <v>5399</v>
      </c>
      <c r="Y19" s="17">
        <v>4964</v>
      </c>
      <c r="Z19" s="16" t="s">
        <v>5399</v>
      </c>
      <c r="AA19" s="17">
        <v>31329</v>
      </c>
      <c r="AB19" s="16" t="s">
        <v>5399</v>
      </c>
      <c r="AC19" s="17">
        <v>151801</v>
      </c>
      <c r="AD19" s="16" t="s">
        <v>5399</v>
      </c>
      <c r="AE19" s="17">
        <v>6592</v>
      </c>
      <c r="AF19" s="16" t="s">
        <v>5399</v>
      </c>
      <c r="AG19" s="17">
        <v>42602</v>
      </c>
      <c r="AH19" s="16" t="s">
        <v>4257</v>
      </c>
      <c r="AI19" s="20">
        <v>1.0266040000000001</v>
      </c>
      <c r="AJ19" s="16" t="s">
        <v>5400</v>
      </c>
      <c r="AK19" s="17">
        <v>0</v>
      </c>
      <c r="AL19" s="16" t="s">
        <v>5400</v>
      </c>
      <c r="AM19" s="17">
        <v>7471</v>
      </c>
      <c r="AN19" s="16" t="s">
        <v>5400</v>
      </c>
      <c r="AO19" s="17">
        <v>38344</v>
      </c>
      <c r="AP19" s="16" t="s">
        <v>5400</v>
      </c>
      <c r="AQ19" s="17">
        <v>157081</v>
      </c>
      <c r="AR19" s="16" t="s">
        <v>5400</v>
      </c>
      <c r="AS19" s="17">
        <v>8519</v>
      </c>
      <c r="AT19" s="16" t="s">
        <v>5400</v>
      </c>
      <c r="AU19" s="17">
        <v>46575</v>
      </c>
      <c r="AV19" s="16" t="s">
        <v>4259</v>
      </c>
      <c r="AW19" s="20">
        <v>0.99382610000000005</v>
      </c>
      <c r="AX19" s="16" t="s">
        <v>5401</v>
      </c>
      <c r="AY19" s="17">
        <v>0</v>
      </c>
      <c r="AZ19" s="16" t="s">
        <v>5401</v>
      </c>
      <c r="BA19" s="17">
        <v>7978</v>
      </c>
      <c r="BB19" s="16" t="s">
        <v>5401</v>
      </c>
      <c r="BC19" s="17">
        <v>31990</v>
      </c>
      <c r="BD19" s="16" t="s">
        <v>5401</v>
      </c>
      <c r="BE19" s="17">
        <v>170383</v>
      </c>
      <c r="BF19" s="16" t="s">
        <v>5401</v>
      </c>
      <c r="BG19" s="17">
        <v>7793</v>
      </c>
      <c r="BH19" s="16" t="s">
        <v>5401</v>
      </c>
      <c r="BI19" s="17">
        <v>41725</v>
      </c>
      <c r="BJ19" s="16" t="s">
        <v>4261</v>
      </c>
      <c r="BK19" s="20">
        <v>1.1338299999999999</v>
      </c>
      <c r="BL19" s="16" t="s">
        <v>5402</v>
      </c>
      <c r="BM19" s="17">
        <v>0</v>
      </c>
      <c r="BN19" s="16" t="s">
        <v>5402</v>
      </c>
      <c r="BO19" s="17">
        <v>6906</v>
      </c>
      <c r="BP19" s="16" t="s">
        <v>5402</v>
      </c>
      <c r="BQ19" s="17">
        <v>21942</v>
      </c>
      <c r="BR19" s="16" t="s">
        <v>5402</v>
      </c>
      <c r="BS19" s="17">
        <v>164051</v>
      </c>
      <c r="BT19" s="16" t="s">
        <v>5402</v>
      </c>
      <c r="BU19" s="17">
        <v>8069</v>
      </c>
      <c r="BV19" s="16" t="s">
        <v>5402</v>
      </c>
      <c r="BW19" s="17">
        <v>31726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3741</v>
      </c>
      <c r="CB19" s="16" t="s">
        <v>5483</v>
      </c>
      <c r="CC19" s="17">
        <f>SUM(PRODUCT(A3L212C2,A3L212C5))/A3L212C1</f>
        <v>25199</v>
      </c>
      <c r="CD19" s="16" t="s">
        <v>5484</v>
      </c>
      <c r="CE19" s="17">
        <f>SUM(PRODUCT(A3L212C2,A3L212C6))/A3L212C1</f>
        <v>148222</v>
      </c>
      <c r="CF19" s="16" t="s">
        <v>5485</v>
      </c>
      <c r="CG19" s="17">
        <f>SUM(PRODUCT(A3L212C2,A3L212C7))/A3L212C1</f>
        <v>5537</v>
      </c>
      <c r="CH19" s="16" t="s">
        <v>5486</v>
      </c>
      <c r="CI19" s="17">
        <f>SUM(PRODUCT(A3L212C2,A3L212C8))/A3L212C1</f>
        <v>41746</v>
      </c>
      <c r="CJ19" s="16" t="s">
        <v>5480</v>
      </c>
      <c r="CK19" s="17">
        <f>(A3L212C40-A3L212C37)+(A3L212C41-A3L212C38)+(A3L212C42-A3L212C39)</f>
        <v>166565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17</v>
      </c>
      <c r="N20" s="16" t="s">
        <v>5398</v>
      </c>
      <c r="O20" s="17">
        <v>33</v>
      </c>
      <c r="P20" s="16" t="s">
        <v>5398</v>
      </c>
      <c r="Q20" s="17">
        <v>98</v>
      </c>
      <c r="R20" s="16" t="s">
        <v>5398</v>
      </c>
      <c r="S20" s="17">
        <v>254</v>
      </c>
      <c r="T20" s="16" t="s">
        <v>4255</v>
      </c>
      <c r="U20" s="20">
        <v>1.1356580000000001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10</v>
      </c>
      <c r="AB20" s="16" t="s">
        <v>5399</v>
      </c>
      <c r="AC20" s="17">
        <v>107</v>
      </c>
      <c r="AD20" s="16" t="s">
        <v>5399</v>
      </c>
      <c r="AE20" s="17">
        <v>98</v>
      </c>
      <c r="AF20" s="16" t="s">
        <v>5399</v>
      </c>
      <c r="AG20" s="17">
        <v>239</v>
      </c>
      <c r="AH20" s="16" t="s">
        <v>4257</v>
      </c>
      <c r="AI20" s="20">
        <v>1.0266040000000001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9</v>
      </c>
      <c r="AP20" s="16" t="s">
        <v>5400</v>
      </c>
      <c r="AQ20" s="17">
        <v>122</v>
      </c>
      <c r="AR20" s="16" t="s">
        <v>5400</v>
      </c>
      <c r="AS20" s="17">
        <v>93</v>
      </c>
      <c r="AT20" s="16" t="s">
        <v>5400</v>
      </c>
      <c r="AU20" s="17">
        <v>270</v>
      </c>
      <c r="AV20" s="16" t="s">
        <v>4259</v>
      </c>
      <c r="AW20" s="20">
        <v>0.99382610000000005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10</v>
      </c>
      <c r="BD20" s="16" t="s">
        <v>5401</v>
      </c>
      <c r="BE20" s="17">
        <v>180</v>
      </c>
      <c r="BF20" s="16" t="s">
        <v>5401</v>
      </c>
      <c r="BG20" s="17">
        <v>93</v>
      </c>
      <c r="BH20" s="16" t="s">
        <v>5401</v>
      </c>
      <c r="BI20" s="17">
        <v>311</v>
      </c>
      <c r="BJ20" s="16" t="s">
        <v>4261</v>
      </c>
      <c r="BK20" s="20">
        <v>1.1338299999999999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9</v>
      </c>
      <c r="BR20" s="16" t="s">
        <v>5402</v>
      </c>
      <c r="BS20" s="17">
        <v>0</v>
      </c>
      <c r="BT20" s="16" t="s">
        <v>5402</v>
      </c>
      <c r="BU20" s="17">
        <v>73</v>
      </c>
      <c r="BV20" s="16" t="s">
        <v>5402</v>
      </c>
      <c r="BW20" s="17">
        <v>219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17</v>
      </c>
      <c r="CD20" s="16" t="s">
        <v>5491</v>
      </c>
      <c r="CE20" s="17">
        <f>SUM(PRODUCT(A3L213C2,A3L213C6))/A3L213C1</f>
        <v>33</v>
      </c>
      <c r="CF20" s="16" t="s">
        <v>5492</v>
      </c>
      <c r="CG20" s="17">
        <f>SUM(PRODUCT(A3L213C2,A3L213C7))/A3L213C1</f>
        <v>98</v>
      </c>
      <c r="CH20" s="16" t="s">
        <v>5493</v>
      </c>
      <c r="CI20" s="17">
        <f>SUM(PRODUCT(A3L213C2,A3L213C8))/A3L213C1</f>
        <v>254</v>
      </c>
      <c r="CJ20" s="16" t="s">
        <v>5487</v>
      </c>
      <c r="CK20" s="17">
        <f>(A3L213C40-A3L213C37)+(A3L213C41-A3L213C38)+(A3L213C42-A3L213C39)</f>
        <v>366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3870</v>
      </c>
      <c r="L21" s="16" t="s">
        <v>5398</v>
      </c>
      <c r="M21" s="17">
        <v>15134</v>
      </c>
      <c r="N21" s="16" t="s">
        <v>5398</v>
      </c>
      <c r="O21" s="17">
        <v>100934</v>
      </c>
      <c r="P21" s="16" t="s">
        <v>5398</v>
      </c>
      <c r="Q21" s="17">
        <v>13558</v>
      </c>
      <c r="R21" s="16" t="s">
        <v>5398</v>
      </c>
      <c r="S21" s="17">
        <v>33679</v>
      </c>
      <c r="T21" s="16" t="s">
        <v>4255</v>
      </c>
      <c r="U21" s="20">
        <v>1.1356580000000001</v>
      </c>
      <c r="V21" s="16" t="s">
        <v>5399</v>
      </c>
      <c r="W21" s="17">
        <v>0</v>
      </c>
      <c r="X21" s="16" t="s">
        <v>5399</v>
      </c>
      <c r="Y21" s="17">
        <v>3800</v>
      </c>
      <c r="Z21" s="16" t="s">
        <v>5399</v>
      </c>
      <c r="AA21" s="17">
        <v>13725</v>
      </c>
      <c r="AB21" s="16" t="s">
        <v>5399</v>
      </c>
      <c r="AC21" s="17">
        <v>108957</v>
      </c>
      <c r="AD21" s="16" t="s">
        <v>5399</v>
      </c>
      <c r="AE21" s="17">
        <v>13988</v>
      </c>
      <c r="AF21" s="16" t="s">
        <v>5399</v>
      </c>
      <c r="AG21" s="17">
        <v>28233</v>
      </c>
      <c r="AH21" s="16" t="s">
        <v>4257</v>
      </c>
      <c r="AI21" s="20">
        <v>1.0266040000000001</v>
      </c>
      <c r="AJ21" s="16" t="s">
        <v>5400</v>
      </c>
      <c r="AK21" s="17">
        <v>0</v>
      </c>
      <c r="AL21" s="16" t="s">
        <v>5400</v>
      </c>
      <c r="AM21" s="17">
        <v>3665</v>
      </c>
      <c r="AN21" s="16" t="s">
        <v>5400</v>
      </c>
      <c r="AO21" s="17">
        <v>14176</v>
      </c>
      <c r="AP21" s="16" t="s">
        <v>5400</v>
      </c>
      <c r="AQ21" s="17">
        <v>124852</v>
      </c>
      <c r="AR21" s="16" t="s">
        <v>5400</v>
      </c>
      <c r="AS21" s="17">
        <v>14611</v>
      </c>
      <c r="AT21" s="16" t="s">
        <v>5400</v>
      </c>
      <c r="AU21" s="17">
        <v>35194</v>
      </c>
      <c r="AV21" s="16" t="s">
        <v>4259</v>
      </c>
      <c r="AW21" s="20">
        <v>0.99382610000000005</v>
      </c>
      <c r="AX21" s="16" t="s">
        <v>5401</v>
      </c>
      <c r="AY21" s="17">
        <v>0</v>
      </c>
      <c r="AZ21" s="16" t="s">
        <v>5401</v>
      </c>
      <c r="BA21" s="17">
        <v>3522</v>
      </c>
      <c r="BB21" s="16" t="s">
        <v>5401</v>
      </c>
      <c r="BC21" s="17">
        <v>14325</v>
      </c>
      <c r="BD21" s="16" t="s">
        <v>5401</v>
      </c>
      <c r="BE21" s="17">
        <v>109256</v>
      </c>
      <c r="BF21" s="16" t="s">
        <v>5401</v>
      </c>
      <c r="BG21" s="17">
        <v>13572</v>
      </c>
      <c r="BH21" s="16" t="s">
        <v>5401</v>
      </c>
      <c r="BI21" s="17">
        <v>38314</v>
      </c>
      <c r="BJ21" s="16" t="s">
        <v>4261</v>
      </c>
      <c r="BK21" s="20">
        <v>1.1338299999999999</v>
      </c>
      <c r="BL21" s="16" t="s">
        <v>5402</v>
      </c>
      <c r="BM21" s="17">
        <v>0</v>
      </c>
      <c r="BN21" s="16" t="s">
        <v>5402</v>
      </c>
      <c r="BO21" s="17">
        <v>3366</v>
      </c>
      <c r="BP21" s="16" t="s">
        <v>5402</v>
      </c>
      <c r="BQ21" s="17">
        <v>13423</v>
      </c>
      <c r="BR21" s="16" t="s">
        <v>5402</v>
      </c>
      <c r="BS21" s="17">
        <v>87240</v>
      </c>
      <c r="BT21" s="16" t="s">
        <v>5402</v>
      </c>
      <c r="BU21" s="17">
        <v>13099</v>
      </c>
      <c r="BV21" s="16" t="s">
        <v>5402</v>
      </c>
      <c r="BW21" s="17">
        <v>35321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3870</v>
      </c>
      <c r="CB21" s="16" t="s">
        <v>5497</v>
      </c>
      <c r="CC21" s="17">
        <f>SUM(PRODUCT(A3L214C2,A3L214C5))/A3L214C1</f>
        <v>15134</v>
      </c>
      <c r="CD21" s="16" t="s">
        <v>5498</v>
      </c>
      <c r="CE21" s="17">
        <f>SUM(PRODUCT(A3L214C2,A3L214C6))/A3L214C1</f>
        <v>100934</v>
      </c>
      <c r="CF21" s="16" t="s">
        <v>5499</v>
      </c>
      <c r="CG21" s="17">
        <f>SUM(PRODUCT(A3L214C2,A3L214C7))/A3L214C1</f>
        <v>13558</v>
      </c>
      <c r="CH21" s="16" t="s">
        <v>5500</v>
      </c>
      <c r="CI21" s="17">
        <f>SUM(PRODUCT(A3L214C2,A3L214C8))/A3L214C1</f>
        <v>33679</v>
      </c>
      <c r="CJ21" s="16" t="s">
        <v>5494</v>
      </c>
      <c r="CK21" s="17">
        <f>(A3L214C40-A3L214C37)+(A3L214C41-A3L214C38)+(A3L214C42-A3L214C39)</f>
        <v>129167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6</v>
      </c>
      <c r="N22" s="16" t="s">
        <v>5398</v>
      </c>
      <c r="O22" s="17">
        <v>484</v>
      </c>
      <c r="P22" s="16" t="s">
        <v>5398</v>
      </c>
      <c r="Q22" s="17">
        <v>589</v>
      </c>
      <c r="R22" s="16" t="s">
        <v>5398</v>
      </c>
      <c r="S22" s="17">
        <v>0</v>
      </c>
      <c r="T22" s="16" t="s">
        <v>4255</v>
      </c>
      <c r="U22" s="20">
        <v>1.1356580000000001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1</v>
      </c>
      <c r="AB22" s="16" t="s">
        <v>5399</v>
      </c>
      <c r="AC22" s="17">
        <v>428</v>
      </c>
      <c r="AD22" s="16" t="s">
        <v>5399</v>
      </c>
      <c r="AE22" s="17">
        <v>939</v>
      </c>
      <c r="AF22" s="16" t="s">
        <v>5399</v>
      </c>
      <c r="AG22" s="17">
        <v>1</v>
      </c>
      <c r="AH22" s="16" t="s">
        <v>4257</v>
      </c>
      <c r="AI22" s="20">
        <v>1.0266040000000001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6</v>
      </c>
      <c r="AP22" s="16" t="s">
        <v>5400</v>
      </c>
      <c r="AQ22" s="17">
        <v>505</v>
      </c>
      <c r="AR22" s="16" t="s">
        <v>5400</v>
      </c>
      <c r="AS22" s="17">
        <v>769</v>
      </c>
      <c r="AT22" s="16" t="s">
        <v>5400</v>
      </c>
      <c r="AU22" s="17">
        <v>1</v>
      </c>
      <c r="AV22" s="16" t="s">
        <v>4259</v>
      </c>
      <c r="AW22" s="20">
        <v>0.99382610000000005</v>
      </c>
      <c r="AX22" s="16" t="s">
        <v>5401</v>
      </c>
      <c r="AY22" s="17">
        <v>0</v>
      </c>
      <c r="AZ22" s="16" t="s">
        <v>5401</v>
      </c>
      <c r="BA22" s="17">
        <v>9</v>
      </c>
      <c r="BB22" s="16" t="s">
        <v>5401</v>
      </c>
      <c r="BC22" s="17">
        <v>48</v>
      </c>
      <c r="BD22" s="16" t="s">
        <v>5401</v>
      </c>
      <c r="BE22" s="17">
        <v>390</v>
      </c>
      <c r="BF22" s="16" t="s">
        <v>5401</v>
      </c>
      <c r="BG22" s="17">
        <v>955</v>
      </c>
      <c r="BH22" s="16" t="s">
        <v>5401</v>
      </c>
      <c r="BI22" s="17">
        <v>4</v>
      </c>
      <c r="BJ22" s="16" t="s">
        <v>4261</v>
      </c>
      <c r="BK22" s="20">
        <v>1.1338299999999999</v>
      </c>
      <c r="BL22" s="16" t="s">
        <v>5402</v>
      </c>
      <c r="BM22" s="17">
        <v>0</v>
      </c>
      <c r="BN22" s="16" t="s">
        <v>5402</v>
      </c>
      <c r="BO22" s="17">
        <v>5</v>
      </c>
      <c r="BP22" s="16" t="s">
        <v>5402</v>
      </c>
      <c r="BQ22" s="17">
        <v>23</v>
      </c>
      <c r="BR22" s="16" t="s">
        <v>5402</v>
      </c>
      <c r="BS22" s="17">
        <v>758</v>
      </c>
      <c r="BT22" s="16" t="s">
        <v>5402</v>
      </c>
      <c r="BU22" s="17">
        <v>1145</v>
      </c>
      <c r="BV22" s="16" t="s">
        <v>5402</v>
      </c>
      <c r="BW22" s="17">
        <v>2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6</v>
      </c>
      <c r="CD22" s="16" t="s">
        <v>5505</v>
      </c>
      <c r="CE22" s="17">
        <f>SUM(PRODUCT(A3L215C2,A3L215C6))/A3L215C1</f>
        <v>484</v>
      </c>
      <c r="CF22" s="16" t="s">
        <v>5506</v>
      </c>
      <c r="CG22" s="17">
        <f>SUM(PRODUCT(A3L215C2,A3L215C7))/A3L215C1</f>
        <v>589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484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3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1.1356580000000001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1.0266040000000001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0.99382610000000005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1.1338299999999999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165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3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3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67511</v>
      </c>
      <c r="N24" s="16" t="s">
        <v>5398</v>
      </c>
      <c r="O24" s="17">
        <v>47483</v>
      </c>
      <c r="P24" s="16" t="s">
        <v>5398</v>
      </c>
      <c r="Q24" s="17">
        <v>0</v>
      </c>
      <c r="R24" s="16" t="s">
        <v>5398</v>
      </c>
      <c r="S24" s="17">
        <v>73361</v>
      </c>
      <c r="T24" s="16" t="s">
        <v>4255</v>
      </c>
      <c r="U24" s="20">
        <v>1.1356580000000001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70258</v>
      </c>
      <c r="AB24" s="16" t="s">
        <v>5399</v>
      </c>
      <c r="AC24" s="17">
        <v>53786</v>
      </c>
      <c r="AD24" s="16" t="s">
        <v>5399</v>
      </c>
      <c r="AE24" s="17">
        <v>0</v>
      </c>
      <c r="AF24" s="16" t="s">
        <v>5399</v>
      </c>
      <c r="AG24" s="17">
        <v>73564</v>
      </c>
      <c r="AH24" s="16" t="s">
        <v>4257</v>
      </c>
      <c r="AI24" s="20">
        <v>1.0266040000000001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74485</v>
      </c>
      <c r="AP24" s="16" t="s">
        <v>5400</v>
      </c>
      <c r="AQ24" s="17">
        <v>50342</v>
      </c>
      <c r="AR24" s="16" t="s">
        <v>5400</v>
      </c>
      <c r="AS24" s="17">
        <v>0</v>
      </c>
      <c r="AT24" s="16" t="s">
        <v>5400</v>
      </c>
      <c r="AU24" s="17">
        <v>78050</v>
      </c>
      <c r="AV24" s="16" t="s">
        <v>4259</v>
      </c>
      <c r="AW24" s="20">
        <v>0.99382610000000005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64471</v>
      </c>
      <c r="BD24" s="16" t="s">
        <v>5401</v>
      </c>
      <c r="BE24" s="17">
        <v>50525</v>
      </c>
      <c r="BF24" s="16" t="s">
        <v>5401</v>
      </c>
      <c r="BG24" s="17">
        <v>0</v>
      </c>
      <c r="BH24" s="16" t="s">
        <v>5401</v>
      </c>
      <c r="BI24" s="17">
        <v>87032</v>
      </c>
      <c r="BJ24" s="16" t="s">
        <v>4261</v>
      </c>
      <c r="BK24" s="20">
        <v>1.1338299999999999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51170</v>
      </c>
      <c r="BR24" s="16" t="s">
        <v>5402</v>
      </c>
      <c r="BS24" s="17">
        <v>52899</v>
      </c>
      <c r="BT24" s="16" t="s">
        <v>5402</v>
      </c>
      <c r="BU24" s="17">
        <v>0</v>
      </c>
      <c r="BV24" s="16" t="s">
        <v>5402</v>
      </c>
      <c r="BW24" s="17">
        <v>80157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67511</v>
      </c>
      <c r="CD24" s="16" t="s">
        <v>5519</v>
      </c>
      <c r="CE24" s="17">
        <f>SUM(PRODUCT(A3L217C2,A3L217C6))/A3L217C1</f>
        <v>47483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73361</v>
      </c>
      <c r="CJ24" s="16" t="s">
        <v>5515</v>
      </c>
      <c r="CK24" s="17">
        <f>(A3L217C40-A3L217C37)+(A3L217C41-A3L217C38)+(A3L217C42-A3L217C39)</f>
        <v>53333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3</v>
      </c>
      <c r="L25" s="16" t="s">
        <v>5398</v>
      </c>
      <c r="M25" s="17">
        <f>A3L215C5+A3L216C5+13</f>
        <v>19</v>
      </c>
      <c r="N25" s="16" t="s">
        <v>5398</v>
      </c>
      <c r="O25" s="17">
        <v>0</v>
      </c>
      <c r="P25" s="16" t="s">
        <v>5398</v>
      </c>
      <c r="Q25" s="17">
        <f>A3L215C7+A3L216C7+57</f>
        <v>646</v>
      </c>
      <c r="R25" s="16" t="s">
        <v>5398</v>
      </c>
      <c r="S25" s="17">
        <f>A3L215C8+A3L216C8+269</f>
        <v>269</v>
      </c>
      <c r="T25" s="16" t="s">
        <v>4255</v>
      </c>
      <c r="U25" s="20">
        <v>1.1356580000000001</v>
      </c>
      <c r="V25" s="16" t="s">
        <v>5399</v>
      </c>
      <c r="W25" s="17">
        <v>0</v>
      </c>
      <c r="X25" s="16" t="s">
        <v>5399</v>
      </c>
      <c r="Y25" s="17">
        <f>A3L215C11+A3L216C11+2</f>
        <v>3</v>
      </c>
      <c r="Z25" s="16" t="s">
        <v>5399</v>
      </c>
      <c r="AA25" s="17">
        <f>A3L215C12+A3L216C12+11</f>
        <v>12</v>
      </c>
      <c r="AB25" s="16" t="s">
        <v>5399</v>
      </c>
      <c r="AC25" s="17">
        <v>0</v>
      </c>
      <c r="AD25" s="16" t="s">
        <v>5399</v>
      </c>
      <c r="AE25" s="17">
        <f>A3L215C14+A3L216C14+76</f>
        <v>1015</v>
      </c>
      <c r="AF25" s="16" t="s">
        <v>5399</v>
      </c>
      <c r="AG25" s="17">
        <f>A3L215C15+A3L216C15+202</f>
        <v>203</v>
      </c>
      <c r="AH25" s="16" t="s">
        <v>4257</v>
      </c>
      <c r="AI25" s="20">
        <v>1.0266040000000001</v>
      </c>
      <c r="AJ25" s="16" t="s">
        <v>5400</v>
      </c>
      <c r="AK25" s="17">
        <v>0</v>
      </c>
      <c r="AL25" s="16" t="s">
        <v>5400</v>
      </c>
      <c r="AM25" s="17">
        <f>A3L215C18+A3L216C18+12</f>
        <v>13</v>
      </c>
      <c r="AN25" s="16" t="s">
        <v>5400</v>
      </c>
      <c r="AO25" s="17">
        <f>A3L215C19+A3L216C19+60</f>
        <v>66</v>
      </c>
      <c r="AP25" s="16" t="s">
        <v>5400</v>
      </c>
      <c r="AQ25" s="17">
        <v>0</v>
      </c>
      <c r="AR25" s="16" t="s">
        <v>5400</v>
      </c>
      <c r="AS25" s="17">
        <f>A3L215C21+A3L216C21+77</f>
        <v>846</v>
      </c>
      <c r="AT25" s="16" t="s">
        <v>5400</v>
      </c>
      <c r="AU25" s="17">
        <f>A3L215C22+A3L216C22+271</f>
        <v>272</v>
      </c>
      <c r="AV25" s="16" t="s">
        <v>4259</v>
      </c>
      <c r="AW25" s="20">
        <v>0.99382610000000005</v>
      </c>
      <c r="AX25" s="16" t="s">
        <v>5401</v>
      </c>
      <c r="AY25" s="17">
        <v>0</v>
      </c>
      <c r="AZ25" s="16" t="s">
        <v>5401</v>
      </c>
      <c r="BA25" s="17">
        <f>A3L215C25+A3L216C25+4</f>
        <v>13</v>
      </c>
      <c r="BB25" s="16" t="s">
        <v>5401</v>
      </c>
      <c r="BC25" s="17">
        <f>A3L215C26+A3L216C26+23</f>
        <v>71</v>
      </c>
      <c r="BD25" s="16" t="s">
        <v>5401</v>
      </c>
      <c r="BE25" s="17">
        <v>0</v>
      </c>
      <c r="BF25" s="16" t="s">
        <v>5401</v>
      </c>
      <c r="BG25" s="17">
        <f>A3L215C28+A3L216C28+72</f>
        <v>1027</v>
      </c>
      <c r="BH25" s="16" t="s">
        <v>5401</v>
      </c>
      <c r="BI25" s="17">
        <f>A3L215C29+A3L216C29+333</f>
        <v>337</v>
      </c>
      <c r="BJ25" s="16" t="s">
        <v>4261</v>
      </c>
      <c r="BK25" s="20">
        <v>1.1338299999999999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5</v>
      </c>
      <c r="BP25" s="16" t="s">
        <v>5402</v>
      </c>
      <c r="BQ25" s="17">
        <f>A3L215C33+A3L216C33+6</f>
        <v>29</v>
      </c>
      <c r="BR25" s="16" t="s">
        <v>5402</v>
      </c>
      <c r="BS25" s="17">
        <v>0</v>
      </c>
      <c r="BT25" s="16" t="s">
        <v>5402</v>
      </c>
      <c r="BU25" s="17">
        <f>A3L215C35+A3L216C35+42</f>
        <v>1187</v>
      </c>
      <c r="BV25" s="16" t="s">
        <v>5402</v>
      </c>
      <c r="BW25" s="17">
        <f>A3L215C36+A3L216C36+248</f>
        <v>250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19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646</v>
      </c>
      <c r="CH25" s="16" t="s">
        <v>5528</v>
      </c>
      <c r="CI25" s="17">
        <f>SUM(PRODUCT(A3L218C2,A3L218C8))/A3L218C1</f>
        <v>269</v>
      </c>
      <c r="CJ25" s="16" t="s">
        <v>5522</v>
      </c>
      <c r="CK25" s="17">
        <f>(A3L218C40-A3L218C37)+(A3L218C41-A3L218C38)+(A3L218C42-A3L218C39)</f>
        <v>893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89519</v>
      </c>
      <c r="L26" s="16" t="s">
        <v>5531</v>
      </c>
      <c r="M26" s="17">
        <f>SUM(A3L201C5:A3L214C5,A3L217C5:A3L218C5)</f>
        <v>354716</v>
      </c>
      <c r="N26" s="16" t="s">
        <v>5532</v>
      </c>
      <c r="O26" s="17">
        <f>SUM(A3L201C6:A3L218C6)</f>
        <v>877745</v>
      </c>
      <c r="P26" s="16" t="s">
        <v>5533</v>
      </c>
      <c r="Q26" s="17">
        <f>SUM(A3L201C7:A3L214C7,A3L217C7:A3L218C7)</f>
        <v>93527</v>
      </c>
      <c r="R26" s="16" t="s">
        <v>5534</v>
      </c>
      <c r="S26" s="17">
        <f>SUM(A3L201C8:A3L214C8,A3L217C8:A3L218C8)</f>
        <v>326465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87273</v>
      </c>
      <c r="Z26" s="16" t="s">
        <v>5537</v>
      </c>
      <c r="AA26" s="17">
        <f>SUM(A3L201C12:A3L214C12,A3L217C12:A3L218C12)</f>
        <v>320137</v>
      </c>
      <c r="AB26" s="16" t="s">
        <v>5538</v>
      </c>
      <c r="AC26" s="17">
        <f>SUM(A3L201C13:A3L218C13)</f>
        <v>835565</v>
      </c>
      <c r="AD26" s="16" t="s">
        <v>5539</v>
      </c>
      <c r="AE26" s="17">
        <f>SUM(A3L201C14:A3L214C14,A3L217C14:A3L218C14)</f>
        <v>93869</v>
      </c>
      <c r="AF26" s="16" t="s">
        <v>5540</v>
      </c>
      <c r="AG26" s="17">
        <f>SUM(A3L201C15:A3L214C15,A3L217C15:A3L218C15)</f>
        <v>297180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88877</v>
      </c>
      <c r="AN26" s="16" t="s">
        <v>5543</v>
      </c>
      <c r="AO26" s="17">
        <f>SUM(A3L201C19:A3L214C19,A3L217C19:A3L218C19)</f>
        <v>367609</v>
      </c>
      <c r="AP26" s="16" t="s">
        <v>5544</v>
      </c>
      <c r="AQ26" s="17">
        <f>SUM(A3L201C20:A3L218C20)</f>
        <v>907435</v>
      </c>
      <c r="AR26" s="16" t="s">
        <v>5545</v>
      </c>
      <c r="AS26" s="17">
        <f>SUM(A3L201C21:A3L214C21,A3L217C21:A3L218C21)</f>
        <v>104524</v>
      </c>
      <c r="AT26" s="16" t="s">
        <v>5546</v>
      </c>
      <c r="AU26" s="17">
        <f>SUM(A3L201C22:A3L214C22,A3L217C22:A3L218C22)</f>
        <v>349495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100456</v>
      </c>
      <c r="BB26" s="16" t="s">
        <v>5549</v>
      </c>
      <c r="BC26" s="17">
        <f>SUM(A3L201C26:A3L214C26,A3L217C26:A3L218C26)</f>
        <v>389377</v>
      </c>
      <c r="BD26" s="16" t="s">
        <v>5550</v>
      </c>
      <c r="BE26" s="17">
        <f>SUM(A3L201C27:A3L218C27)</f>
        <v>937294</v>
      </c>
      <c r="BF26" s="16" t="s">
        <v>5551</v>
      </c>
      <c r="BG26" s="17">
        <f>SUM(A3L201C28:A3L214C28,A3L217C28:A3L218C28)</f>
        <v>106828</v>
      </c>
      <c r="BH26" s="16" t="s">
        <v>5552</v>
      </c>
      <c r="BI26" s="17">
        <f>SUM(A3L201C29:A3L214C29,A3L217C29:A3L218C29)</f>
        <v>375199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71290</v>
      </c>
      <c r="BP26" s="16" t="s">
        <v>5555</v>
      </c>
      <c r="BQ26" s="17">
        <f>SUM(A3L201C33:A3L214C33,A3L217C33:A3L218C33)</f>
        <v>307172</v>
      </c>
      <c r="BR26" s="16" t="s">
        <v>5556</v>
      </c>
      <c r="BS26" s="17">
        <f>SUM(A3L201C34:A3L218C34)</f>
        <v>876243</v>
      </c>
      <c r="BT26" s="16" t="s">
        <v>5557</v>
      </c>
      <c r="BU26" s="17">
        <f>SUM(A3L201C35:A3L214C35,A3L217C35:A3L218C35)</f>
        <v>107630</v>
      </c>
      <c r="BV26" s="16" t="s">
        <v>5558</v>
      </c>
      <c r="BW26" s="17">
        <f>SUM(A3L201C36:A3L214C36,A3L217C36:A3L218C36)</f>
        <v>353161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89520</v>
      </c>
      <c r="CB26" s="16" t="s">
        <v>5561</v>
      </c>
      <c r="CC26" s="17">
        <f>SUM(A3L201C39:A3L218C39)</f>
        <v>354722</v>
      </c>
      <c r="CD26" s="16" t="s">
        <v>5562</v>
      </c>
      <c r="CE26" s="17">
        <f>SUM(A3L201C40:A3L218C40)</f>
        <v>877745</v>
      </c>
      <c r="CF26" s="16" t="s">
        <v>5563</v>
      </c>
      <c r="CG26" s="17">
        <f>SUM(A3L201C41:A3L218C41)</f>
        <v>94116</v>
      </c>
      <c r="CH26" s="16" t="s">
        <v>5564</v>
      </c>
      <c r="CI26" s="17">
        <f>SUM(A3L201C42:A3L218C42)</f>
        <v>326465</v>
      </c>
      <c r="CJ26" s="16" t="s">
        <v>5565</v>
      </c>
      <c r="CK26" s="17">
        <f>SUM(A3L201C43:A3L218C43)</f>
        <v>853502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1.1356580000000001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1.0266040000000001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0.99382610000000005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1.1338299999999999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73</v>
      </c>
      <c r="T28" s="16" t="s">
        <v>4255</v>
      </c>
      <c r="U28" s="20">
        <v>1.1356580000000001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279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1.0266040000000001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37</v>
      </c>
      <c r="AV28" s="16" t="s">
        <v>4259</v>
      </c>
      <c r="AW28" s="20">
        <v>0.99382610000000005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4</v>
      </c>
      <c r="BJ28" s="16" t="s">
        <v>4261</v>
      </c>
      <c r="BK28" s="20">
        <v>1.1338299999999999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6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73</v>
      </c>
      <c r="CJ28" s="16" t="s">
        <v>5573</v>
      </c>
      <c r="CK28" s="17">
        <f>(A3L221C40-A3L221C37)+(A3L221C41-A3L221C38)+(A3L221C42-A3L221C39)</f>
        <v>73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1.1356580000000001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1.0266040000000001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0.99382610000000005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1.1338299999999999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7076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2045</v>
      </c>
      <c r="T30" s="16" t="s">
        <v>4255</v>
      </c>
      <c r="U30" s="20">
        <v>1.1356580000000001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3741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1447</v>
      </c>
      <c r="AH30" s="16" t="s">
        <v>4257</v>
      </c>
      <c r="AI30" s="20">
        <v>1.0266040000000001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2932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1554</v>
      </c>
      <c r="AV30" s="16" t="s">
        <v>4259</v>
      </c>
      <c r="AW30" s="20">
        <v>0.99382610000000005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1914</v>
      </c>
      <c r="BJ30" s="16" t="s">
        <v>4261</v>
      </c>
      <c r="BK30" s="20">
        <v>1.1338299999999999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1374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7076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2045</v>
      </c>
      <c r="CJ30" s="16" t="s">
        <v>5587</v>
      </c>
      <c r="CK30" s="17">
        <f>(A3L223C40-A3L223C37)+(A3L223C41-A3L223C38)+(A3L223C42-A3L223C39)</f>
        <v>-5031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7076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2118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4020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1447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2932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1591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1918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1380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7076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2118</v>
      </c>
      <c r="CJ31" s="16" t="s">
        <v>5631</v>
      </c>
      <c r="CK31" s="17">
        <f>SUM(A3L220C43:A3L223C43)</f>
        <v>-4958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4619B-B08C-46DA-A9F3-A92EAC730CC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15309</v>
      </c>
      <c r="H8" s="16" t="s">
        <v>4253</v>
      </c>
      <c r="I8" s="20">
        <v>1</v>
      </c>
      <c r="J8" s="16" t="s">
        <v>5670</v>
      </c>
      <c r="K8" s="17">
        <v>14687</v>
      </c>
      <c r="L8" s="16" t="s">
        <v>4255</v>
      </c>
      <c r="M8" s="20">
        <v>1.0581739999999999</v>
      </c>
      <c r="N8" s="16" t="s">
        <v>5671</v>
      </c>
      <c r="O8" s="17">
        <v>20474</v>
      </c>
      <c r="P8" s="16" t="s">
        <v>4257</v>
      </c>
      <c r="Q8" s="20">
        <v>1.0269809999999999</v>
      </c>
      <c r="R8" s="16" t="s">
        <v>5672</v>
      </c>
      <c r="S8" s="17">
        <v>23032</v>
      </c>
      <c r="T8" s="16" t="s">
        <v>4259</v>
      </c>
      <c r="U8" s="20">
        <v>1.030675</v>
      </c>
      <c r="V8" s="16" t="s">
        <v>5673</v>
      </c>
      <c r="W8" s="17">
        <v>23668</v>
      </c>
      <c r="X8" s="16" t="s">
        <v>4261</v>
      </c>
      <c r="Y8" s="20">
        <v>1.0970839999999999</v>
      </c>
      <c r="Z8" s="16" t="s">
        <v>5674</v>
      </c>
      <c r="AA8" s="17">
        <f>SUM(PRODUCT(A3L301C2,A3L301C3),PRODUCT(A3L301C4,A3L301C5),PRODUCT(A3L301C6,A3L301C7))/A3L301C1</f>
        <v>17292.270177333332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1158176</v>
      </c>
      <c r="H9" s="16" t="s">
        <v>4253</v>
      </c>
      <c r="I9" s="20">
        <v>1</v>
      </c>
      <c r="J9" s="16" t="s">
        <v>5670</v>
      </c>
      <c r="K9" s="17">
        <v>1146259</v>
      </c>
      <c r="L9" s="16" t="s">
        <v>4255</v>
      </c>
      <c r="M9" s="20">
        <v>1.0581739999999999</v>
      </c>
      <c r="N9" s="16" t="s">
        <v>5671</v>
      </c>
      <c r="O9" s="17">
        <v>1421767</v>
      </c>
      <c r="P9" s="16" t="s">
        <v>4257</v>
      </c>
      <c r="Q9" s="20">
        <v>1.0269809999999999</v>
      </c>
      <c r="R9" s="16" t="s">
        <v>5672</v>
      </c>
      <c r="S9" s="17">
        <v>1517960</v>
      </c>
      <c r="T9" s="16" t="s">
        <v>4259</v>
      </c>
      <c r="U9" s="20">
        <v>1.030675</v>
      </c>
      <c r="V9" s="16" t="s">
        <v>5673</v>
      </c>
      <c r="W9" s="17">
        <v>1336773</v>
      </c>
      <c r="X9" s="16" t="s">
        <v>4261</v>
      </c>
      <c r="Y9" s="20">
        <v>1.0970839999999999</v>
      </c>
      <c r="Z9" s="16" t="s">
        <v>5675</v>
      </c>
      <c r="AA9" s="17">
        <f>SUM(PRODUCT(A3L302C2,A3L302C3),PRODUCT(A3L302C4,A3L302C5),PRODUCT(A3L302C6,A3L302C7))/A3L302C1</f>
        <v>1277081.7221643331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1.0581739999999999</v>
      </c>
      <c r="N10" s="16" t="s">
        <v>5671</v>
      </c>
      <c r="O10" s="17">
        <v>0</v>
      </c>
      <c r="P10" s="16" t="s">
        <v>4257</v>
      </c>
      <c r="Q10" s="20">
        <v>1.0269809999999999</v>
      </c>
      <c r="R10" s="16" t="s">
        <v>5672</v>
      </c>
      <c r="S10" s="17">
        <v>0</v>
      </c>
      <c r="T10" s="16" t="s">
        <v>4259</v>
      </c>
      <c r="U10" s="20">
        <v>1.030675</v>
      </c>
      <c r="V10" s="16" t="s">
        <v>5673</v>
      </c>
      <c r="W10" s="17">
        <v>0</v>
      </c>
      <c r="X10" s="16" t="s">
        <v>4261</v>
      </c>
      <c r="Y10" s="20">
        <v>1.0970839999999999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1.0581739999999999</v>
      </c>
      <c r="N11" s="16" t="s">
        <v>5671</v>
      </c>
      <c r="O11" s="17">
        <v>0</v>
      </c>
      <c r="P11" s="16" t="s">
        <v>4257</v>
      </c>
      <c r="Q11" s="20">
        <v>1.0269809999999999</v>
      </c>
      <c r="R11" s="16" t="s">
        <v>5672</v>
      </c>
      <c r="S11" s="17">
        <v>0</v>
      </c>
      <c r="T11" s="16" t="s">
        <v>4259</v>
      </c>
      <c r="U11" s="20">
        <v>1.030675</v>
      </c>
      <c r="V11" s="16" t="s">
        <v>5673</v>
      </c>
      <c r="W11" s="17">
        <v>0</v>
      </c>
      <c r="X11" s="16" t="s">
        <v>4261</v>
      </c>
      <c r="Y11" s="20">
        <v>1.0970839999999999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1158176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1146259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1421767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1517960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1336773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1277081.7221643331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15309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14687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20474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23032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23668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17292.270177333332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1173485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1160946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1442241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1540992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1360441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1294373.9923416665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0.97884959999999999</v>
      </c>
      <c r="N15" s="16" t="s">
        <v>5671</v>
      </c>
      <c r="O15" s="17">
        <v>1</v>
      </c>
      <c r="P15" s="16" t="s">
        <v>4257</v>
      </c>
      <c r="Q15" s="20">
        <v>1.028152</v>
      </c>
      <c r="R15" s="16" t="s">
        <v>5672</v>
      </c>
      <c r="S15" s="17">
        <v>1</v>
      </c>
      <c r="T15" s="16" t="s">
        <v>4259</v>
      </c>
      <c r="U15" s="20">
        <v>1.0659970000000001</v>
      </c>
      <c r="V15" s="16" t="s">
        <v>5673</v>
      </c>
      <c r="W15" s="17">
        <v>0</v>
      </c>
      <c r="X15" s="16" t="s">
        <v>4261</v>
      </c>
      <c r="Y15" s="20">
        <v>1.056881</v>
      </c>
      <c r="Z15" s="16" t="s">
        <v>5696</v>
      </c>
      <c r="AA15" s="17">
        <f>SUM(PRODUCT(A3L308C2,A3L308C3),PRODUCT(A3L308C4,A3L308C5),PRODUCT(A3L308C6,A3L308C7))/A3L308C1</f>
        <v>1.0023338666666666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2850</v>
      </c>
      <c r="H16" s="16" t="s">
        <v>4253</v>
      </c>
      <c r="I16" s="20">
        <v>1</v>
      </c>
      <c r="J16" s="16" t="s">
        <v>5670</v>
      </c>
      <c r="K16" s="17">
        <v>3575</v>
      </c>
      <c r="L16" s="16" t="s">
        <v>4255</v>
      </c>
      <c r="M16" s="20">
        <v>0.97884959999999999</v>
      </c>
      <c r="N16" s="16" t="s">
        <v>5671</v>
      </c>
      <c r="O16" s="17">
        <v>3368</v>
      </c>
      <c r="P16" s="16" t="s">
        <v>4257</v>
      </c>
      <c r="Q16" s="20">
        <v>1.028152</v>
      </c>
      <c r="R16" s="16" t="s">
        <v>5672</v>
      </c>
      <c r="S16" s="17">
        <v>4048</v>
      </c>
      <c r="T16" s="16" t="s">
        <v>4259</v>
      </c>
      <c r="U16" s="20">
        <v>1.0659970000000001</v>
      </c>
      <c r="V16" s="16" t="s">
        <v>5673</v>
      </c>
      <c r="W16" s="17">
        <v>3711</v>
      </c>
      <c r="X16" s="16" t="s">
        <v>4261</v>
      </c>
      <c r="Y16" s="20">
        <v>1.056881</v>
      </c>
      <c r="Z16" s="16" t="s">
        <v>5697</v>
      </c>
      <c r="AA16" s="17">
        <f>SUM(PRODUCT(A3L309C2,A3L309C3),PRODUCT(A3L309C4,A3L309C5),PRODUCT(A3L309C6,A3L309C7))/A3L309C1</f>
        <v>3270.7344186666669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49012</v>
      </c>
      <c r="H17" s="16" t="s">
        <v>4253</v>
      </c>
      <c r="I17" s="20">
        <v>1</v>
      </c>
      <c r="J17" s="16" t="s">
        <v>5670</v>
      </c>
      <c r="K17" s="17">
        <v>55340</v>
      </c>
      <c r="L17" s="16" t="s">
        <v>4255</v>
      </c>
      <c r="M17" s="20">
        <v>0.97884959999999999</v>
      </c>
      <c r="N17" s="16" t="s">
        <v>5671</v>
      </c>
      <c r="O17" s="17">
        <v>68187</v>
      </c>
      <c r="P17" s="16" t="s">
        <v>4257</v>
      </c>
      <c r="Q17" s="20">
        <v>1.028152</v>
      </c>
      <c r="R17" s="16" t="s">
        <v>5672</v>
      </c>
      <c r="S17" s="17">
        <v>72733</v>
      </c>
      <c r="T17" s="16" t="s">
        <v>4259</v>
      </c>
      <c r="U17" s="20">
        <v>1.0659970000000001</v>
      </c>
      <c r="V17" s="16" t="s">
        <v>5673</v>
      </c>
      <c r="W17" s="17">
        <v>74785</v>
      </c>
      <c r="X17" s="16" t="s">
        <v>4261</v>
      </c>
      <c r="Y17" s="20">
        <v>1.056881</v>
      </c>
      <c r="Z17" s="16" t="s">
        <v>5698</v>
      </c>
      <c r="AA17" s="17">
        <f>SUM(PRODUCT(A3L310C2,A3L310C3),PRODUCT(A3L310C4,A3L310C5),PRODUCT(A3L310C6,A3L310C7))/A3L310C1</f>
        <v>57762.712429333333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39509</v>
      </c>
      <c r="H18" s="16" t="s">
        <v>4253</v>
      </c>
      <c r="I18" s="20">
        <v>1</v>
      </c>
      <c r="J18" s="16" t="s">
        <v>5670</v>
      </c>
      <c r="K18" s="17">
        <v>51941</v>
      </c>
      <c r="L18" s="16" t="s">
        <v>4255</v>
      </c>
      <c r="M18" s="20">
        <v>0.97884959999999999</v>
      </c>
      <c r="N18" s="16" t="s">
        <v>5671</v>
      </c>
      <c r="O18" s="17">
        <v>58464</v>
      </c>
      <c r="P18" s="16" t="s">
        <v>4257</v>
      </c>
      <c r="Q18" s="20">
        <v>1.028152</v>
      </c>
      <c r="R18" s="16" t="s">
        <v>5672</v>
      </c>
      <c r="S18" s="17">
        <v>58360</v>
      </c>
      <c r="T18" s="16" t="s">
        <v>4259</v>
      </c>
      <c r="U18" s="20">
        <v>1.0659970000000001</v>
      </c>
      <c r="V18" s="16" t="s">
        <v>5673</v>
      </c>
      <c r="W18" s="17">
        <v>49194</v>
      </c>
      <c r="X18" s="16" t="s">
        <v>4261</v>
      </c>
      <c r="Y18" s="20">
        <v>1.056881</v>
      </c>
      <c r="Z18" s="16" t="s">
        <v>5699</v>
      </c>
      <c r="AA18" s="17">
        <f>SUM(PRODUCT(A3L311C2,A3L311C3),PRODUCT(A3L311C4,A3L311C5),PRODUCT(A3L311C6,A3L311C7))/A3L311C1</f>
        <v>50153.768533866671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21601</v>
      </c>
      <c r="H19" s="16" t="s">
        <v>4253</v>
      </c>
      <c r="I19" s="20">
        <v>1</v>
      </c>
      <c r="J19" s="16" t="s">
        <v>5670</v>
      </c>
      <c r="K19" s="17">
        <v>22768</v>
      </c>
      <c r="L19" s="16" t="s">
        <v>4255</v>
      </c>
      <c r="M19" s="20">
        <v>0.97884959999999999</v>
      </c>
      <c r="N19" s="16" t="s">
        <v>5671</v>
      </c>
      <c r="O19" s="17">
        <v>21733</v>
      </c>
      <c r="P19" s="16" t="s">
        <v>4257</v>
      </c>
      <c r="Q19" s="20">
        <v>1.028152</v>
      </c>
      <c r="R19" s="16" t="s">
        <v>5672</v>
      </c>
      <c r="S19" s="17">
        <v>24594</v>
      </c>
      <c r="T19" s="16" t="s">
        <v>4259</v>
      </c>
      <c r="U19" s="20">
        <v>1.0659970000000001</v>
      </c>
      <c r="V19" s="16" t="s">
        <v>5673</v>
      </c>
      <c r="W19" s="17">
        <v>24796</v>
      </c>
      <c r="X19" s="16" t="s">
        <v>4261</v>
      </c>
      <c r="Y19" s="20">
        <v>1.056881</v>
      </c>
      <c r="Z19" s="16" t="s">
        <v>5700</v>
      </c>
      <c r="AA19" s="17">
        <f>SUM(PRODUCT(A3L312C2,A3L312C3),PRODUCT(A3L312C4,A3L312C5),PRODUCT(A3L312C6,A3L312C7))/A3L312C1</f>
        <v>22077.425036266668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158397</v>
      </c>
      <c r="H20" s="16" t="s">
        <v>4253</v>
      </c>
      <c r="I20" s="20">
        <v>1</v>
      </c>
      <c r="J20" s="16" t="s">
        <v>5670</v>
      </c>
      <c r="K20" s="17">
        <v>155125</v>
      </c>
      <c r="L20" s="16" t="s">
        <v>4255</v>
      </c>
      <c r="M20" s="20">
        <v>0.97884959999999999</v>
      </c>
      <c r="N20" s="16" t="s">
        <v>5671</v>
      </c>
      <c r="O20" s="17">
        <v>166569</v>
      </c>
      <c r="P20" s="16" t="s">
        <v>4257</v>
      </c>
      <c r="Q20" s="20">
        <v>1.028152</v>
      </c>
      <c r="R20" s="16" t="s">
        <v>5672</v>
      </c>
      <c r="S20" s="17">
        <v>188230</v>
      </c>
      <c r="T20" s="16" t="s">
        <v>4259</v>
      </c>
      <c r="U20" s="20">
        <v>1.0659970000000001</v>
      </c>
      <c r="V20" s="16" t="s">
        <v>5673</v>
      </c>
      <c r="W20" s="17">
        <v>176980</v>
      </c>
      <c r="X20" s="16" t="s">
        <v>4261</v>
      </c>
      <c r="Y20" s="20">
        <v>1.056881</v>
      </c>
      <c r="Z20" s="16" t="s">
        <v>5701</v>
      </c>
      <c r="AA20" s="17">
        <f>SUM(PRODUCT(A3L313C2,A3L313C3),PRODUCT(A3L313C4,A3L313C5),PRODUCT(A3L313C6,A3L313C7))/A3L313C1</f>
        <v>160499.76489600001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14352</v>
      </c>
      <c r="H21" s="16" t="s">
        <v>4253</v>
      </c>
      <c r="I21" s="20">
        <v>1</v>
      </c>
      <c r="J21" s="16" t="s">
        <v>5670</v>
      </c>
      <c r="K21" s="17">
        <v>14146</v>
      </c>
      <c r="L21" s="16" t="s">
        <v>4255</v>
      </c>
      <c r="M21" s="20">
        <v>0.97884959999999999</v>
      </c>
      <c r="N21" s="16" t="s">
        <v>5671</v>
      </c>
      <c r="O21" s="17">
        <v>15538</v>
      </c>
      <c r="P21" s="16" t="s">
        <v>4257</v>
      </c>
      <c r="Q21" s="20">
        <v>1.028152</v>
      </c>
      <c r="R21" s="16" t="s">
        <v>5672</v>
      </c>
      <c r="S21" s="17">
        <v>15827</v>
      </c>
      <c r="T21" s="16" t="s">
        <v>4259</v>
      </c>
      <c r="U21" s="20">
        <v>1.0659970000000001</v>
      </c>
      <c r="V21" s="16" t="s">
        <v>5673</v>
      </c>
      <c r="W21" s="17">
        <v>14080</v>
      </c>
      <c r="X21" s="16" t="s">
        <v>4261</v>
      </c>
      <c r="Y21" s="20">
        <v>1.056881</v>
      </c>
      <c r="Z21" s="16" t="s">
        <v>5702</v>
      </c>
      <c r="AA21" s="17">
        <f>SUM(PRODUCT(A3L314C2,A3L314C3),PRODUCT(A3L314C4,A3L314C5),PRODUCT(A3L314C6,A3L314C7))/A3L314C1</f>
        <v>14724.744072533334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20411</v>
      </c>
      <c r="H22" s="16" t="s">
        <v>4253</v>
      </c>
      <c r="I22" s="20">
        <v>1</v>
      </c>
      <c r="J22" s="16" t="s">
        <v>5670</v>
      </c>
      <c r="K22" s="17">
        <v>18267</v>
      </c>
      <c r="L22" s="16" t="s">
        <v>4255</v>
      </c>
      <c r="M22" s="20">
        <v>0.97884959999999999</v>
      </c>
      <c r="N22" s="16" t="s">
        <v>5671</v>
      </c>
      <c r="O22" s="17">
        <v>25251</v>
      </c>
      <c r="P22" s="16" t="s">
        <v>4257</v>
      </c>
      <c r="Q22" s="20">
        <v>1.028152</v>
      </c>
      <c r="R22" s="16" t="s">
        <v>5672</v>
      </c>
      <c r="S22" s="17">
        <v>24170</v>
      </c>
      <c r="T22" s="16" t="s">
        <v>4259</v>
      </c>
      <c r="U22" s="20">
        <v>1.0659970000000001</v>
      </c>
      <c r="V22" s="16" t="s">
        <v>5673</v>
      </c>
      <c r="W22" s="17">
        <v>22060</v>
      </c>
      <c r="X22" s="16" t="s">
        <v>4261</v>
      </c>
      <c r="Y22" s="20">
        <v>1.056881</v>
      </c>
      <c r="Z22" s="16" t="s">
        <v>5703</v>
      </c>
      <c r="AA22" s="17">
        <f>SUM(PRODUCT(A3L315C2,A3L315C3),PRODUCT(A3L315C4,A3L315C5),PRODUCT(A3L315C6,A3L315C7))/A3L315C1</f>
        <v>21417.837265066668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9853</v>
      </c>
      <c r="H23" s="16" t="s">
        <v>4253</v>
      </c>
      <c r="I23" s="20">
        <v>1</v>
      </c>
      <c r="J23" s="16" t="s">
        <v>5670</v>
      </c>
      <c r="K23" s="17">
        <v>18836</v>
      </c>
      <c r="L23" s="16" t="s">
        <v>4255</v>
      </c>
      <c r="M23" s="20">
        <v>0.97884959999999999</v>
      </c>
      <c r="N23" s="16" t="s">
        <v>5671</v>
      </c>
      <c r="O23" s="17">
        <v>38513</v>
      </c>
      <c r="P23" s="16" t="s">
        <v>4257</v>
      </c>
      <c r="Q23" s="20">
        <v>1.028152</v>
      </c>
      <c r="R23" s="16" t="s">
        <v>5672</v>
      </c>
      <c r="S23" s="17">
        <v>45423</v>
      </c>
      <c r="T23" s="16" t="s">
        <v>4259</v>
      </c>
      <c r="U23" s="20">
        <v>1.0659970000000001</v>
      </c>
      <c r="V23" s="16" t="s">
        <v>5673</v>
      </c>
      <c r="W23" s="17">
        <v>27781</v>
      </c>
      <c r="X23" s="16" t="s">
        <v>4261</v>
      </c>
      <c r="Y23" s="20">
        <v>1.056881</v>
      </c>
      <c r="Z23" s="16" t="s">
        <v>5704</v>
      </c>
      <c r="AA23" s="17">
        <f>SUM(PRODUCT(A3L316C2,A3L316C3),PRODUCT(A3L316C4,A3L316C5),PRODUCT(A3L316C6,A3L316C7))/A3L316C1</f>
        <v>22629.276347199997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3415</v>
      </c>
      <c r="H24" s="16" t="s">
        <v>4253</v>
      </c>
      <c r="I24" s="20">
        <v>1</v>
      </c>
      <c r="J24" s="16" t="s">
        <v>5670</v>
      </c>
      <c r="K24" s="17">
        <v>3145</v>
      </c>
      <c r="L24" s="16" t="s">
        <v>4255</v>
      </c>
      <c r="M24" s="20">
        <v>0.97884959999999999</v>
      </c>
      <c r="N24" s="16" t="s">
        <v>5671</v>
      </c>
      <c r="O24" s="17">
        <v>4995</v>
      </c>
      <c r="P24" s="16" t="s">
        <v>4257</v>
      </c>
      <c r="Q24" s="20">
        <v>1.028152</v>
      </c>
      <c r="R24" s="16" t="s">
        <v>5672</v>
      </c>
      <c r="S24" s="17">
        <v>5794</v>
      </c>
      <c r="T24" s="16" t="s">
        <v>4259</v>
      </c>
      <c r="U24" s="20">
        <v>1.0659970000000001</v>
      </c>
      <c r="V24" s="16" t="s">
        <v>5673</v>
      </c>
      <c r="W24" s="17">
        <v>7983</v>
      </c>
      <c r="X24" s="16" t="s">
        <v>4261</v>
      </c>
      <c r="Y24" s="20">
        <v>1.056881</v>
      </c>
      <c r="Z24" s="16" t="s">
        <v>5705</v>
      </c>
      <c r="AA24" s="17">
        <f>SUM(PRODUCT(A3L317C2,A3L317C3),PRODUCT(A3L317C4,A3L317C5),PRODUCT(A3L317C6,A3L317C7))/A3L317C1</f>
        <v>3876.3670773333338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38786</v>
      </c>
      <c r="H25" s="16" t="s">
        <v>4253</v>
      </c>
      <c r="I25" s="20">
        <v>1</v>
      </c>
      <c r="J25" s="16" t="s">
        <v>5670</v>
      </c>
      <c r="K25" s="17">
        <v>42048</v>
      </c>
      <c r="L25" s="16" t="s">
        <v>4255</v>
      </c>
      <c r="M25" s="20">
        <v>0.97884959999999999</v>
      </c>
      <c r="N25" s="16" t="s">
        <v>5671</v>
      </c>
      <c r="O25" s="17">
        <v>37947</v>
      </c>
      <c r="P25" s="16" t="s">
        <v>4257</v>
      </c>
      <c r="Q25" s="20">
        <v>1.028152</v>
      </c>
      <c r="R25" s="16" t="s">
        <v>5672</v>
      </c>
      <c r="S25" s="17">
        <v>34160</v>
      </c>
      <c r="T25" s="16" t="s">
        <v>4259</v>
      </c>
      <c r="U25" s="20">
        <v>1.0659970000000001</v>
      </c>
      <c r="V25" s="16" t="s">
        <v>5673</v>
      </c>
      <c r="W25" s="17">
        <v>27697</v>
      </c>
      <c r="X25" s="16" t="s">
        <v>4261</v>
      </c>
      <c r="Y25" s="20">
        <v>1.056881</v>
      </c>
      <c r="Z25" s="16" t="s">
        <v>5706</v>
      </c>
      <c r="AA25" s="17">
        <f>SUM(PRODUCT(A3L318C2,A3L318C3),PRODUCT(A3L318C4,A3L318C5),PRODUCT(A3L318C6,A3L318C7))/A3L318C1</f>
        <v>39653.317308266669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11497</v>
      </c>
      <c r="H26" s="16" t="s">
        <v>4253</v>
      </c>
      <c r="I26" s="20">
        <v>1</v>
      </c>
      <c r="J26" s="16" t="s">
        <v>5670</v>
      </c>
      <c r="K26" s="17">
        <v>10547</v>
      </c>
      <c r="L26" s="16" t="s">
        <v>4255</v>
      </c>
      <c r="M26" s="20">
        <v>0.97884959999999999</v>
      </c>
      <c r="N26" s="16" t="s">
        <v>5671</v>
      </c>
      <c r="O26" s="17">
        <v>14492</v>
      </c>
      <c r="P26" s="16" t="s">
        <v>4257</v>
      </c>
      <c r="Q26" s="20">
        <v>1.028152</v>
      </c>
      <c r="R26" s="16" t="s">
        <v>5672</v>
      </c>
      <c r="S26" s="17">
        <v>10299</v>
      </c>
      <c r="T26" s="16" t="s">
        <v>4259</v>
      </c>
      <c r="U26" s="20">
        <v>1.0659970000000001</v>
      </c>
      <c r="V26" s="16" t="s">
        <v>5673</v>
      </c>
      <c r="W26" s="17">
        <v>12118</v>
      </c>
      <c r="X26" s="16" t="s">
        <v>4261</v>
      </c>
      <c r="Y26" s="20">
        <v>1.056881</v>
      </c>
      <c r="Z26" s="16" t="s">
        <v>5707</v>
      </c>
      <c r="AA26" s="17">
        <f>SUM(PRODUCT(A3L319C2,A3L319C3),PRODUCT(A3L319C4,A3L319C5),PRODUCT(A3L319C6,A3L319C7))/A3L319C1</f>
        <v>12240.301838400001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523</v>
      </c>
      <c r="H27" s="16" t="s">
        <v>4253</v>
      </c>
      <c r="I27" s="20">
        <v>1</v>
      </c>
      <c r="J27" s="16" t="s">
        <v>5670</v>
      </c>
      <c r="K27" s="17">
        <v>764</v>
      </c>
      <c r="L27" s="16" t="s">
        <v>4255</v>
      </c>
      <c r="M27" s="20">
        <v>0.97884959999999999</v>
      </c>
      <c r="N27" s="16" t="s">
        <v>5671</v>
      </c>
      <c r="O27" s="17">
        <v>699</v>
      </c>
      <c r="P27" s="16" t="s">
        <v>4257</v>
      </c>
      <c r="Q27" s="20">
        <v>1.028152</v>
      </c>
      <c r="R27" s="16" t="s">
        <v>5672</v>
      </c>
      <c r="S27" s="17">
        <v>425</v>
      </c>
      <c r="T27" s="16" t="s">
        <v>4259</v>
      </c>
      <c r="U27" s="20">
        <v>1.0659970000000001</v>
      </c>
      <c r="V27" s="16" t="s">
        <v>5673</v>
      </c>
      <c r="W27" s="17">
        <v>439</v>
      </c>
      <c r="X27" s="16" t="s">
        <v>4261</v>
      </c>
      <c r="Y27" s="20">
        <v>1.056881</v>
      </c>
      <c r="Z27" s="16" t="s">
        <v>5708</v>
      </c>
      <c r="AA27" s="17">
        <f>SUM(PRODUCT(A3L320C2,A3L320C3),PRODUCT(A3L320C4,A3L320C5),PRODUCT(A3L320C6,A3L320C7))/A3L320C1</f>
        <v>663.17311413333334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22459</v>
      </c>
      <c r="H28" s="16" t="s">
        <v>4253</v>
      </c>
      <c r="I28" s="20">
        <v>1</v>
      </c>
      <c r="J28" s="16" t="s">
        <v>5670</v>
      </c>
      <c r="K28" s="17">
        <v>26892</v>
      </c>
      <c r="L28" s="16" t="s">
        <v>4255</v>
      </c>
      <c r="M28" s="20">
        <v>0.97884959999999999</v>
      </c>
      <c r="N28" s="16" t="s">
        <v>5671</v>
      </c>
      <c r="O28" s="17">
        <v>26781</v>
      </c>
      <c r="P28" s="16" t="s">
        <v>4257</v>
      </c>
      <c r="Q28" s="20">
        <v>1.028152</v>
      </c>
      <c r="R28" s="16" t="s">
        <v>5672</v>
      </c>
      <c r="S28" s="17">
        <v>29116</v>
      </c>
      <c r="T28" s="16" t="s">
        <v>4259</v>
      </c>
      <c r="U28" s="20">
        <v>1.0659970000000001</v>
      </c>
      <c r="V28" s="16" t="s">
        <v>5673</v>
      </c>
      <c r="W28" s="17">
        <v>28576</v>
      </c>
      <c r="X28" s="16" t="s">
        <v>4261</v>
      </c>
      <c r="Y28" s="20">
        <v>1.056881</v>
      </c>
      <c r="Z28" s="16" t="s">
        <v>5709</v>
      </c>
      <c r="AA28" s="17">
        <f>SUM(PRODUCT(A3L321C2,A3L321C3),PRODUCT(A3L321C4,A3L321C5),PRODUCT(A3L321C6,A3L321C7))/A3L321C1</f>
        <v>25439.054051733332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28450</v>
      </c>
      <c r="H29" s="16" t="s">
        <v>4253</v>
      </c>
      <c r="I29" s="20">
        <v>1</v>
      </c>
      <c r="J29" s="16" t="s">
        <v>5670</v>
      </c>
      <c r="K29" s="17">
        <v>35239</v>
      </c>
      <c r="L29" s="16" t="s">
        <v>4255</v>
      </c>
      <c r="M29" s="20">
        <v>0.97884959999999999</v>
      </c>
      <c r="N29" s="16" t="s">
        <v>5671</v>
      </c>
      <c r="O29" s="17">
        <v>36302</v>
      </c>
      <c r="P29" s="16" t="s">
        <v>4257</v>
      </c>
      <c r="Q29" s="20">
        <v>1.028152</v>
      </c>
      <c r="R29" s="16" t="s">
        <v>5672</v>
      </c>
      <c r="S29" s="17">
        <v>33819</v>
      </c>
      <c r="T29" s="16" t="s">
        <v>4259</v>
      </c>
      <c r="U29" s="20">
        <v>1.0659970000000001</v>
      </c>
      <c r="V29" s="16" t="s">
        <v>5673</v>
      </c>
      <c r="W29" s="17">
        <v>31018</v>
      </c>
      <c r="X29" s="16" t="s">
        <v>4261</v>
      </c>
      <c r="Y29" s="20">
        <v>1.056881</v>
      </c>
      <c r="Z29" s="16" t="s">
        <v>5710</v>
      </c>
      <c r="AA29" s="17">
        <f>SUM(PRODUCT(A3L322C2,A3L322C3),PRODUCT(A3L322C4,A3L322C5),PRODUCT(A3L322C6,A3L322C7))/A3L322C1</f>
        <v>33422.551652800001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83</v>
      </c>
      <c r="H30" s="16" t="s">
        <v>4253</v>
      </c>
      <c r="I30" s="20">
        <v>1</v>
      </c>
      <c r="J30" s="16" t="s">
        <v>5670</v>
      </c>
      <c r="K30" s="17">
        <v>82</v>
      </c>
      <c r="L30" s="16" t="s">
        <v>4255</v>
      </c>
      <c r="M30" s="20">
        <v>0.97884959999999999</v>
      </c>
      <c r="N30" s="16" t="s">
        <v>5671</v>
      </c>
      <c r="O30" s="17">
        <v>55</v>
      </c>
      <c r="P30" s="16" t="s">
        <v>4257</v>
      </c>
      <c r="Q30" s="20">
        <v>1.028152</v>
      </c>
      <c r="R30" s="16" t="s">
        <v>5672</v>
      </c>
      <c r="S30" s="17">
        <v>356</v>
      </c>
      <c r="T30" s="16" t="s">
        <v>4259</v>
      </c>
      <c r="U30" s="20">
        <v>1.0659970000000001</v>
      </c>
      <c r="V30" s="16" t="s">
        <v>5673</v>
      </c>
      <c r="W30" s="17">
        <v>164</v>
      </c>
      <c r="X30" s="16" t="s">
        <v>4261</v>
      </c>
      <c r="Y30" s="20">
        <v>1.056881</v>
      </c>
      <c r="Z30" s="16" t="s">
        <v>5711</v>
      </c>
      <c r="AA30" s="17">
        <f>SUM(PRODUCT(A3L323C2,A3L323C3),PRODUCT(A3L323C4,A3L323C5),PRODUCT(A3L323C6,A3L323C7))/A3L323C1</f>
        <v>73.271342399999995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140</v>
      </c>
      <c r="H31" s="16" t="s">
        <v>4253</v>
      </c>
      <c r="I31" s="20">
        <v>1</v>
      </c>
      <c r="J31" s="16" t="s">
        <v>5670</v>
      </c>
      <c r="K31" s="17">
        <v>347</v>
      </c>
      <c r="L31" s="16" t="s">
        <v>4255</v>
      </c>
      <c r="M31" s="20">
        <v>0.97884959999999999</v>
      </c>
      <c r="N31" s="16" t="s">
        <v>5671</v>
      </c>
      <c r="O31" s="17">
        <v>985</v>
      </c>
      <c r="P31" s="16" t="s">
        <v>4257</v>
      </c>
      <c r="Q31" s="20">
        <v>1.028152</v>
      </c>
      <c r="R31" s="16" t="s">
        <v>5672</v>
      </c>
      <c r="S31" s="17">
        <v>456</v>
      </c>
      <c r="T31" s="16" t="s">
        <v>4259</v>
      </c>
      <c r="U31" s="20">
        <v>1.0659970000000001</v>
      </c>
      <c r="V31" s="16" t="s">
        <v>5673</v>
      </c>
      <c r="W31" s="17">
        <v>0</v>
      </c>
      <c r="X31" s="16" t="s">
        <v>4261</v>
      </c>
      <c r="Y31" s="20">
        <v>1.056881</v>
      </c>
      <c r="Z31" s="16" t="s">
        <v>5712</v>
      </c>
      <c r="AA31" s="17">
        <f>SUM(PRODUCT(A3L324C2,A3L324C3),PRODUCT(A3L324C4,A3L324C5),PRODUCT(A3L324C6,A3L324C7))/A3L324C1</f>
        <v>497.46351039999996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0.97884959999999999</v>
      </c>
      <c r="N32" s="16" t="s">
        <v>5671</v>
      </c>
      <c r="O32" s="17">
        <v>0</v>
      </c>
      <c r="P32" s="16" t="s">
        <v>4257</v>
      </c>
      <c r="Q32" s="20">
        <v>1.028152</v>
      </c>
      <c r="R32" s="16" t="s">
        <v>5672</v>
      </c>
      <c r="S32" s="17">
        <v>0</v>
      </c>
      <c r="T32" s="16" t="s">
        <v>4259</v>
      </c>
      <c r="U32" s="20">
        <v>1.0659970000000001</v>
      </c>
      <c r="V32" s="16" t="s">
        <v>5673</v>
      </c>
      <c r="W32" s="17">
        <v>116</v>
      </c>
      <c r="X32" s="16" t="s">
        <v>4261</v>
      </c>
      <c r="Y32" s="20">
        <v>1.056881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421339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459063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519880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547811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501498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468402.76522826671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1.1089709999999999</v>
      </c>
      <c r="N34" s="16" t="s">
        <v>5671</v>
      </c>
      <c r="O34" s="17">
        <v>0</v>
      </c>
      <c r="P34" s="16" t="s">
        <v>4257</v>
      </c>
      <c r="Q34" s="20">
        <v>1.0264869999999999</v>
      </c>
      <c r="R34" s="16" t="s">
        <v>5672</v>
      </c>
      <c r="S34" s="17">
        <v>0</v>
      </c>
      <c r="T34" s="16" t="s">
        <v>4259</v>
      </c>
      <c r="U34" s="20">
        <v>1.0069710000000001</v>
      </c>
      <c r="V34" s="16" t="s">
        <v>5673</v>
      </c>
      <c r="W34" s="17">
        <v>0</v>
      </c>
      <c r="X34" s="16" t="s">
        <v>4261</v>
      </c>
      <c r="Y34" s="20">
        <v>1.1204449999999999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4639</v>
      </c>
      <c r="H35" s="16" t="s">
        <v>4253</v>
      </c>
      <c r="I35" s="20">
        <v>1</v>
      </c>
      <c r="J35" s="16" t="s">
        <v>5670</v>
      </c>
      <c r="K35" s="17">
        <v>2004</v>
      </c>
      <c r="L35" s="16" t="s">
        <v>4255</v>
      </c>
      <c r="M35" s="20">
        <v>1.1089709999999999</v>
      </c>
      <c r="N35" s="16" t="s">
        <v>5671</v>
      </c>
      <c r="O35" s="17">
        <v>4140</v>
      </c>
      <c r="P35" s="16" t="s">
        <v>4257</v>
      </c>
      <c r="Q35" s="20">
        <v>1.0264869999999999</v>
      </c>
      <c r="R35" s="16" t="s">
        <v>5672</v>
      </c>
      <c r="S35" s="17">
        <v>5293</v>
      </c>
      <c r="T35" s="16" t="s">
        <v>4259</v>
      </c>
      <c r="U35" s="20">
        <v>1.0069710000000001</v>
      </c>
      <c r="V35" s="16" t="s">
        <v>5673</v>
      </c>
      <c r="W35" s="17">
        <v>5065</v>
      </c>
      <c r="X35" s="16" t="s">
        <v>4261</v>
      </c>
      <c r="Y35" s="20">
        <v>1.1204449999999999</v>
      </c>
      <c r="Z35" s="16" t="s">
        <v>5721</v>
      </c>
      <c r="AA35" s="17">
        <f>SUM(PRODUCT(A3L328C2,A3L328C3),PRODUCT(A3L328C4,A3L328C5),PRODUCT(A3L328C6,A3L328C7))/A3L328C1</f>
        <v>3703.6780213333332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1.1089709999999999</v>
      </c>
      <c r="N36" s="16" t="s">
        <v>5671</v>
      </c>
      <c r="O36" s="17">
        <v>0</v>
      </c>
      <c r="P36" s="16" t="s">
        <v>4257</v>
      </c>
      <c r="Q36" s="20">
        <v>1.0264869999999999</v>
      </c>
      <c r="R36" s="16" t="s">
        <v>5672</v>
      </c>
      <c r="S36" s="17">
        <v>0</v>
      </c>
      <c r="T36" s="16" t="s">
        <v>4259</v>
      </c>
      <c r="U36" s="20">
        <v>1.0069710000000001</v>
      </c>
      <c r="V36" s="16" t="s">
        <v>5673</v>
      </c>
      <c r="W36" s="17">
        <v>0</v>
      </c>
      <c r="X36" s="16" t="s">
        <v>4261</v>
      </c>
      <c r="Y36" s="20">
        <v>1.1204449999999999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257</v>
      </c>
      <c r="H37" s="16" t="s">
        <v>4253</v>
      </c>
      <c r="I37" s="20">
        <v>1</v>
      </c>
      <c r="J37" s="16" t="s">
        <v>5670</v>
      </c>
      <c r="K37" s="17">
        <v>310</v>
      </c>
      <c r="L37" s="16" t="s">
        <v>4255</v>
      </c>
      <c r="M37" s="20">
        <v>1.1089709999999999</v>
      </c>
      <c r="N37" s="16" t="s">
        <v>5671</v>
      </c>
      <c r="O37" s="17">
        <v>304</v>
      </c>
      <c r="P37" s="16" t="s">
        <v>4257</v>
      </c>
      <c r="Q37" s="20">
        <v>1.0264869999999999</v>
      </c>
      <c r="R37" s="16" t="s">
        <v>5672</v>
      </c>
      <c r="S37" s="17">
        <v>479</v>
      </c>
      <c r="T37" s="16" t="s">
        <v>4259</v>
      </c>
      <c r="U37" s="20">
        <v>1.0069710000000001</v>
      </c>
      <c r="V37" s="16" t="s">
        <v>5673</v>
      </c>
      <c r="W37" s="17">
        <v>458</v>
      </c>
      <c r="X37" s="16" t="s">
        <v>4261</v>
      </c>
      <c r="Y37" s="20">
        <v>1.1204449999999999</v>
      </c>
      <c r="Z37" s="16" t="s">
        <v>5723</v>
      </c>
      <c r="AA37" s="17">
        <f>SUM(PRODUCT(A3L330C2,A3L330C3),PRODUCT(A3L330C4,A3L330C5),PRODUCT(A3L330C6,A3L330C7))/A3L330C1</f>
        <v>304.27768599999996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1.1089709999999999</v>
      </c>
      <c r="N38" s="16" t="s">
        <v>5671</v>
      </c>
      <c r="O38" s="17">
        <v>0</v>
      </c>
      <c r="P38" s="16" t="s">
        <v>4257</v>
      </c>
      <c r="Q38" s="20">
        <v>1.0264869999999999</v>
      </c>
      <c r="R38" s="16" t="s">
        <v>5672</v>
      </c>
      <c r="S38" s="17">
        <v>0</v>
      </c>
      <c r="T38" s="16" t="s">
        <v>4259</v>
      </c>
      <c r="U38" s="20">
        <v>1.0069710000000001</v>
      </c>
      <c r="V38" s="16" t="s">
        <v>5673</v>
      </c>
      <c r="W38" s="17">
        <v>0</v>
      </c>
      <c r="X38" s="16" t="s">
        <v>4261</v>
      </c>
      <c r="Y38" s="20">
        <v>1.1204449999999999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3227</v>
      </c>
      <c r="H39" s="16" t="s">
        <v>4253</v>
      </c>
      <c r="I39" s="20">
        <v>1</v>
      </c>
      <c r="J39" s="16" t="s">
        <v>5670</v>
      </c>
      <c r="K39" s="17">
        <v>4076</v>
      </c>
      <c r="L39" s="16" t="s">
        <v>4255</v>
      </c>
      <c r="M39" s="20">
        <v>1.1089709999999999</v>
      </c>
      <c r="N39" s="16" t="s">
        <v>5671</v>
      </c>
      <c r="O39" s="17">
        <v>1337</v>
      </c>
      <c r="P39" s="16" t="s">
        <v>4257</v>
      </c>
      <c r="Q39" s="20">
        <v>1.0264869999999999</v>
      </c>
      <c r="R39" s="16" t="s">
        <v>5672</v>
      </c>
      <c r="S39" s="17">
        <v>1712</v>
      </c>
      <c r="T39" s="16" t="s">
        <v>4259</v>
      </c>
      <c r="U39" s="20">
        <v>1.0069710000000001</v>
      </c>
      <c r="V39" s="16" t="s">
        <v>5673</v>
      </c>
      <c r="W39" s="17">
        <v>1383</v>
      </c>
      <c r="X39" s="16" t="s">
        <v>4261</v>
      </c>
      <c r="Y39" s="20">
        <v>1.1204449999999999</v>
      </c>
      <c r="Z39" s="16" t="s">
        <v>5725</v>
      </c>
      <c r="AA39" s="17">
        <f>SUM(PRODUCT(A3L332C2,A3L332C3),PRODUCT(A3L332C4,A3L332C5),PRODUCT(A3L332C6,A3L332C7))/A3L332C1</f>
        <v>3039.8596383333329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49015</v>
      </c>
      <c r="H40" s="16" t="s">
        <v>4253</v>
      </c>
      <c r="I40" s="20">
        <v>1</v>
      </c>
      <c r="J40" s="16" t="s">
        <v>5670</v>
      </c>
      <c r="K40" s="17">
        <v>49195</v>
      </c>
      <c r="L40" s="16" t="s">
        <v>4255</v>
      </c>
      <c r="M40" s="20">
        <v>1.1089709999999999</v>
      </c>
      <c r="N40" s="16" t="s">
        <v>5671</v>
      </c>
      <c r="O40" s="17">
        <v>54315</v>
      </c>
      <c r="P40" s="16" t="s">
        <v>4257</v>
      </c>
      <c r="Q40" s="20">
        <v>1.0264869999999999</v>
      </c>
      <c r="R40" s="16" t="s">
        <v>5672</v>
      </c>
      <c r="S40" s="17">
        <v>49035</v>
      </c>
      <c r="T40" s="16" t="s">
        <v>4259</v>
      </c>
      <c r="U40" s="20">
        <v>1.0069710000000001</v>
      </c>
      <c r="V40" s="16" t="s">
        <v>5673</v>
      </c>
      <c r="W40" s="17">
        <v>45409</v>
      </c>
      <c r="X40" s="16" t="s">
        <v>4261</v>
      </c>
      <c r="Y40" s="20">
        <v>1.1204449999999999</v>
      </c>
      <c r="Z40" s="16" t="s">
        <v>5726</v>
      </c>
      <c r="AA40" s="17">
        <f>SUM(PRODUCT(A3L333C2,A3L333C3),PRODUCT(A3L333C4,A3L333C5),PRODUCT(A3L333C6,A3L333C7))/A3L333C1</f>
        <v>53108.15658333333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1.1089709999999999</v>
      </c>
      <c r="N41" s="16" t="s">
        <v>5671</v>
      </c>
      <c r="O41" s="17">
        <v>0</v>
      </c>
      <c r="P41" s="16" t="s">
        <v>4257</v>
      </c>
      <c r="Q41" s="20">
        <v>1.0264869999999999</v>
      </c>
      <c r="R41" s="16" t="s">
        <v>5672</v>
      </c>
      <c r="S41" s="17">
        <v>0</v>
      </c>
      <c r="T41" s="16" t="s">
        <v>4259</v>
      </c>
      <c r="U41" s="20">
        <v>1.0069710000000001</v>
      </c>
      <c r="V41" s="16" t="s">
        <v>5673</v>
      </c>
      <c r="W41" s="17">
        <v>0</v>
      </c>
      <c r="X41" s="16" t="s">
        <v>4261</v>
      </c>
      <c r="Y41" s="20">
        <v>1.1204449999999999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1.1089709999999999</v>
      </c>
      <c r="N42" s="16" t="s">
        <v>5671</v>
      </c>
      <c r="O42" s="17">
        <v>0</v>
      </c>
      <c r="P42" s="16" t="s">
        <v>4257</v>
      </c>
      <c r="Q42" s="20">
        <v>1.0264869999999999</v>
      </c>
      <c r="R42" s="16" t="s">
        <v>5672</v>
      </c>
      <c r="S42" s="17">
        <v>0</v>
      </c>
      <c r="T42" s="16" t="s">
        <v>4259</v>
      </c>
      <c r="U42" s="20">
        <v>1.0069710000000001</v>
      </c>
      <c r="V42" s="16" t="s">
        <v>5673</v>
      </c>
      <c r="W42" s="17">
        <v>0</v>
      </c>
      <c r="X42" s="16" t="s">
        <v>4261</v>
      </c>
      <c r="Y42" s="20">
        <v>1.1204449999999999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7050</v>
      </c>
      <c r="H43" s="16" t="s">
        <v>4253</v>
      </c>
      <c r="I43" s="20">
        <v>1</v>
      </c>
      <c r="J43" s="16" t="s">
        <v>5670</v>
      </c>
      <c r="K43" s="17">
        <v>7334</v>
      </c>
      <c r="L43" s="16" t="s">
        <v>4255</v>
      </c>
      <c r="M43" s="20">
        <v>1.1089709999999999</v>
      </c>
      <c r="N43" s="16" t="s">
        <v>5671</v>
      </c>
      <c r="O43" s="17">
        <v>7593</v>
      </c>
      <c r="P43" s="16" t="s">
        <v>4257</v>
      </c>
      <c r="Q43" s="20">
        <v>1.0264869999999999</v>
      </c>
      <c r="R43" s="16" t="s">
        <v>5672</v>
      </c>
      <c r="S43" s="17">
        <v>7790</v>
      </c>
      <c r="T43" s="16" t="s">
        <v>4259</v>
      </c>
      <c r="U43" s="20">
        <v>1.0069710000000001</v>
      </c>
      <c r="V43" s="16" t="s">
        <v>5673</v>
      </c>
      <c r="W43" s="17">
        <v>8399</v>
      </c>
      <c r="X43" s="16" t="s">
        <v>4261</v>
      </c>
      <c r="Y43" s="20">
        <v>1.1204449999999999</v>
      </c>
      <c r="Z43" s="16" t="s">
        <v>5729</v>
      </c>
      <c r="AA43" s="17">
        <f>SUM(PRODUCT(A3L336C2,A3L336C3),PRODUCT(A3L336C4,A3L336C5),PRODUCT(A3L336C6,A3L336C7))/A3L336C1</f>
        <v>7659.1030350000001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67562</v>
      </c>
      <c r="H44" s="16" t="s">
        <v>4253</v>
      </c>
      <c r="I44" s="20">
        <v>1</v>
      </c>
      <c r="J44" s="16" t="s">
        <v>5670</v>
      </c>
      <c r="K44" s="17">
        <v>51348</v>
      </c>
      <c r="L44" s="16" t="s">
        <v>4255</v>
      </c>
      <c r="M44" s="20">
        <v>1.1089709999999999</v>
      </c>
      <c r="N44" s="16" t="s">
        <v>5671</v>
      </c>
      <c r="O44" s="17">
        <v>49820</v>
      </c>
      <c r="P44" s="16" t="s">
        <v>4257</v>
      </c>
      <c r="Q44" s="20">
        <v>1.0264869999999999</v>
      </c>
      <c r="R44" s="16" t="s">
        <v>5672</v>
      </c>
      <c r="S44" s="17">
        <v>40279</v>
      </c>
      <c r="T44" s="16" t="s">
        <v>4259</v>
      </c>
      <c r="U44" s="20">
        <v>1.0069710000000001</v>
      </c>
      <c r="V44" s="16" t="s">
        <v>5673</v>
      </c>
      <c r="W44" s="17">
        <v>36845</v>
      </c>
      <c r="X44" s="16" t="s">
        <v>4261</v>
      </c>
      <c r="Y44" s="20">
        <v>1.1204449999999999</v>
      </c>
      <c r="Z44" s="16" t="s">
        <v>5730</v>
      </c>
      <c r="AA44" s="17">
        <f>SUM(PRODUCT(A3L337C2,A3L337C3),PRODUCT(A3L337C4,A3L337C5),PRODUCT(A3L337C6,A3L337C7))/A3L337C1</f>
        <v>58548.341749333333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9009</v>
      </c>
      <c r="H45" s="16" t="s">
        <v>4253</v>
      </c>
      <c r="I45" s="20">
        <v>1</v>
      </c>
      <c r="J45" s="16" t="s">
        <v>5670</v>
      </c>
      <c r="K45" s="17">
        <v>7867</v>
      </c>
      <c r="L45" s="16" t="s">
        <v>4255</v>
      </c>
      <c r="M45" s="20">
        <v>1.0581739999999999</v>
      </c>
      <c r="N45" s="16" t="s">
        <v>5671</v>
      </c>
      <c r="O45" s="17">
        <v>8894</v>
      </c>
      <c r="P45" s="16" t="s">
        <v>4257</v>
      </c>
      <c r="Q45" s="20">
        <v>1.0269809999999999</v>
      </c>
      <c r="R45" s="16" t="s">
        <v>5672</v>
      </c>
      <c r="S45" s="17">
        <v>9879</v>
      </c>
      <c r="T45" s="16" t="s">
        <v>4259</v>
      </c>
      <c r="U45" s="20">
        <v>1.030675</v>
      </c>
      <c r="V45" s="16" t="s">
        <v>5673</v>
      </c>
      <c r="W45" s="17">
        <v>8670</v>
      </c>
      <c r="X45" s="16" t="s">
        <v>4261</v>
      </c>
      <c r="Y45" s="20">
        <v>1.0970839999999999</v>
      </c>
      <c r="Z45" s="16" t="s">
        <v>5731</v>
      </c>
      <c r="AA45" s="17">
        <f>SUM(PRODUCT(A3L338C2,A3L338C3),PRODUCT(A3L338C4,A3L338C5),PRODUCT(A3L338C6,A3L338C7))/A3L338C1</f>
        <v>8822.5412906666661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10616</v>
      </c>
      <c r="H46" s="16" t="s">
        <v>4253</v>
      </c>
      <c r="I46" s="20">
        <v>1</v>
      </c>
      <c r="J46" s="16" t="s">
        <v>5670</v>
      </c>
      <c r="K46" s="17">
        <v>8549</v>
      </c>
      <c r="L46" s="16" t="s">
        <v>4255</v>
      </c>
      <c r="M46" s="20">
        <v>0.97884959999999999</v>
      </c>
      <c r="N46" s="16" t="s">
        <v>5671</v>
      </c>
      <c r="O46" s="17">
        <v>9032</v>
      </c>
      <c r="P46" s="16" t="s">
        <v>4257</v>
      </c>
      <c r="Q46" s="20">
        <v>1.028152</v>
      </c>
      <c r="R46" s="16" t="s">
        <v>5672</v>
      </c>
      <c r="S46" s="17">
        <v>8323</v>
      </c>
      <c r="T46" s="16" t="s">
        <v>4259</v>
      </c>
      <c r="U46" s="20">
        <v>1.0659970000000001</v>
      </c>
      <c r="V46" s="16" t="s">
        <v>5673</v>
      </c>
      <c r="W46" s="17">
        <v>6901</v>
      </c>
      <c r="X46" s="16" t="s">
        <v>4261</v>
      </c>
      <c r="Y46" s="20">
        <v>1.056881</v>
      </c>
      <c r="Z46" s="16" t="s">
        <v>5732</v>
      </c>
      <c r="AA46" s="17">
        <f>SUM(PRODUCT(A3L339C2,A3L339C3),PRODUCT(A3L339C4,A3L339C5),PRODUCT(A3L339C6,A3L339C7))/A3L339C1</f>
        <v>9423.4846981333321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2310</v>
      </c>
      <c r="H47" s="16" t="s">
        <v>4253</v>
      </c>
      <c r="I47" s="20">
        <v>1</v>
      </c>
      <c r="J47" s="16" t="s">
        <v>5670</v>
      </c>
      <c r="K47" s="17">
        <v>2751</v>
      </c>
      <c r="L47" s="16" t="s">
        <v>4255</v>
      </c>
      <c r="M47" s="20">
        <v>1.1089709999999999</v>
      </c>
      <c r="N47" s="16" t="s">
        <v>5671</v>
      </c>
      <c r="O47" s="17">
        <v>2253</v>
      </c>
      <c r="P47" s="16" t="s">
        <v>4257</v>
      </c>
      <c r="Q47" s="20">
        <v>1.0264869999999999</v>
      </c>
      <c r="R47" s="16" t="s">
        <v>5672</v>
      </c>
      <c r="S47" s="17">
        <v>1814</v>
      </c>
      <c r="T47" s="16" t="s">
        <v>4259</v>
      </c>
      <c r="U47" s="20">
        <v>1.0069710000000001</v>
      </c>
      <c r="V47" s="16" t="s">
        <v>5673</v>
      </c>
      <c r="W47" s="17">
        <v>1033</v>
      </c>
      <c r="X47" s="16" t="s">
        <v>4261</v>
      </c>
      <c r="Y47" s="20">
        <v>1.1204449999999999</v>
      </c>
      <c r="Z47" s="16" t="s">
        <v>5733</v>
      </c>
      <c r="AA47" s="17">
        <f>SUM(PRODUCT(A3L340C2,A3L340C3),PRODUCT(A3L340C4,A3L340C5),PRODUCT(A3L340C6,A3L340C7))/A3L340C1</f>
        <v>2557.8181439999998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76978</v>
      </c>
      <c r="H48" s="16" t="s">
        <v>4253</v>
      </c>
      <c r="I48" s="20">
        <v>1</v>
      </c>
      <c r="J48" s="16" t="s">
        <v>5670</v>
      </c>
      <c r="K48" s="17">
        <v>84905</v>
      </c>
      <c r="L48" s="16" t="s">
        <v>4255</v>
      </c>
      <c r="M48" s="20">
        <v>1.1089709999999999</v>
      </c>
      <c r="N48" s="16" t="s">
        <v>5671</v>
      </c>
      <c r="O48" s="17">
        <v>83057</v>
      </c>
      <c r="P48" s="16" t="s">
        <v>4257</v>
      </c>
      <c r="Q48" s="20">
        <v>1.0264869999999999</v>
      </c>
      <c r="R48" s="16" t="s">
        <v>5672</v>
      </c>
      <c r="S48" s="17">
        <v>80511</v>
      </c>
      <c r="T48" s="16" t="s">
        <v>4259</v>
      </c>
      <c r="U48" s="20">
        <v>1.0069710000000001</v>
      </c>
      <c r="V48" s="16" t="s">
        <v>5673</v>
      </c>
      <c r="W48" s="17">
        <v>78420</v>
      </c>
      <c r="X48" s="16" t="s">
        <v>4261</v>
      </c>
      <c r="Y48" s="20">
        <v>1.1204449999999999</v>
      </c>
      <c r="Z48" s="16" t="s">
        <v>5734</v>
      </c>
      <c r="AA48" s="17">
        <f>SUM(PRODUCT(A3L341C2,A3L341C3),PRODUCT(A3L341C4,A3L341C5),PRODUCT(A3L341C6,A3L341C7))/A3L341C1</f>
        <v>85464.037837999989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208728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199172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200566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185099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175979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211827.45455133333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1803552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1819181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2162687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2273902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2037918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1974604.2121212666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3227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4076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1337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1712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1383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3039.8596383333329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7D64-D368-42B5-B51A-C930FCF8354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60787</v>
      </c>
      <c r="H8" s="16" t="s">
        <v>4253</v>
      </c>
      <c r="I8" s="20">
        <v>1</v>
      </c>
      <c r="J8" s="16" t="s">
        <v>5670</v>
      </c>
      <c r="K8" s="17">
        <v>61423</v>
      </c>
      <c r="L8" s="16" t="s">
        <v>4255</v>
      </c>
      <c r="M8" s="20">
        <v>1.0199929999999999</v>
      </c>
      <c r="N8" s="16" t="s">
        <v>5671</v>
      </c>
      <c r="O8" s="17">
        <v>61613</v>
      </c>
      <c r="P8" s="16" t="s">
        <v>4257</v>
      </c>
      <c r="Q8" s="20">
        <v>1.0450269999999999</v>
      </c>
      <c r="R8" s="16" t="s">
        <v>5672</v>
      </c>
      <c r="S8" s="17">
        <v>76917</v>
      </c>
      <c r="T8" s="16" t="s">
        <v>4259</v>
      </c>
      <c r="U8" s="20">
        <v>1.0477339999999999</v>
      </c>
      <c r="V8" s="16" t="s">
        <v>5673</v>
      </c>
      <c r="W8" s="17">
        <v>68825</v>
      </c>
      <c r="X8" s="16" t="s">
        <v>4261</v>
      </c>
      <c r="Y8" s="20">
        <v>1.093032</v>
      </c>
      <c r="Z8" s="16" t="s">
        <v>5768</v>
      </c>
      <c r="AA8" s="17">
        <f>SUM(PRODUCT(A3L401C2,A3L401C3))/A3L401C1</f>
        <v>60787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873202</v>
      </c>
      <c r="H9" s="16" t="s">
        <v>4253</v>
      </c>
      <c r="I9" s="20">
        <v>1</v>
      </c>
      <c r="J9" s="16" t="s">
        <v>5670</v>
      </c>
      <c r="K9" s="17">
        <v>882589</v>
      </c>
      <c r="L9" s="16" t="s">
        <v>4255</v>
      </c>
      <c r="M9" s="20">
        <v>1.0199929999999999</v>
      </c>
      <c r="N9" s="16" t="s">
        <v>5671</v>
      </c>
      <c r="O9" s="17">
        <v>877411</v>
      </c>
      <c r="P9" s="16" t="s">
        <v>4257</v>
      </c>
      <c r="Q9" s="20">
        <v>1.0450269999999999</v>
      </c>
      <c r="R9" s="16" t="s">
        <v>5672</v>
      </c>
      <c r="S9" s="17">
        <v>927713</v>
      </c>
      <c r="T9" s="16" t="s">
        <v>4259</v>
      </c>
      <c r="U9" s="20">
        <v>1.0477339999999999</v>
      </c>
      <c r="V9" s="16" t="s">
        <v>5673</v>
      </c>
      <c r="W9" s="17">
        <v>1007444</v>
      </c>
      <c r="X9" s="16" t="s">
        <v>4261</v>
      </c>
      <c r="Y9" s="20">
        <v>1.093032</v>
      </c>
      <c r="Z9" s="16" t="s">
        <v>5769</v>
      </c>
      <c r="AA9" s="17">
        <f>SUM(PRODUCT(A3L402C2,A3L402C3))/A3L402C1</f>
        <v>873202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1.0199929999999999</v>
      </c>
      <c r="N10" s="16" t="s">
        <v>5671</v>
      </c>
      <c r="O10" s="17">
        <v>0</v>
      </c>
      <c r="P10" s="16" t="s">
        <v>4257</v>
      </c>
      <c r="Q10" s="20">
        <v>1.0450269999999999</v>
      </c>
      <c r="R10" s="16" t="s">
        <v>5672</v>
      </c>
      <c r="S10" s="17">
        <v>0</v>
      </c>
      <c r="T10" s="16" t="s">
        <v>4259</v>
      </c>
      <c r="U10" s="20">
        <v>1.0477339999999999</v>
      </c>
      <c r="V10" s="16" t="s">
        <v>5673</v>
      </c>
      <c r="W10" s="17">
        <v>0</v>
      </c>
      <c r="X10" s="16" t="s">
        <v>4261</v>
      </c>
      <c r="Y10" s="20">
        <v>1.093032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1.0199929999999999</v>
      </c>
      <c r="N11" s="16" t="s">
        <v>5671</v>
      </c>
      <c r="O11" s="17">
        <v>0</v>
      </c>
      <c r="P11" s="16" t="s">
        <v>4257</v>
      </c>
      <c r="Q11" s="20">
        <v>1.0450269999999999</v>
      </c>
      <c r="R11" s="16" t="s">
        <v>5672</v>
      </c>
      <c r="S11" s="17">
        <v>0</v>
      </c>
      <c r="T11" s="16" t="s">
        <v>4259</v>
      </c>
      <c r="U11" s="20">
        <v>1.0477339999999999</v>
      </c>
      <c r="V11" s="16" t="s">
        <v>5673</v>
      </c>
      <c r="W11" s="17">
        <v>0</v>
      </c>
      <c r="X11" s="16" t="s">
        <v>4261</v>
      </c>
      <c r="Y11" s="20">
        <v>1.093032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873202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882589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877411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927713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1007444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873202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60787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61423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61613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76917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68825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60787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933989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944012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939024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1004630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1076269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933989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1.0199929999999999</v>
      </c>
      <c r="N15" s="16" t="s">
        <v>5671</v>
      </c>
      <c r="O15" s="17">
        <v>0</v>
      </c>
      <c r="P15" s="16" t="s">
        <v>4257</v>
      </c>
      <c r="Q15" s="20">
        <v>1.0450269999999999</v>
      </c>
      <c r="R15" s="16" t="s">
        <v>5672</v>
      </c>
      <c r="S15" s="17">
        <v>0</v>
      </c>
      <c r="T15" s="16" t="s">
        <v>4259</v>
      </c>
      <c r="U15" s="20">
        <v>1.0477339999999999</v>
      </c>
      <c r="V15" s="16" t="s">
        <v>5673</v>
      </c>
      <c r="W15" s="17">
        <v>-105</v>
      </c>
      <c r="X15" s="16" t="s">
        <v>4261</v>
      </c>
      <c r="Y15" s="20">
        <v>1.093032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193</v>
      </c>
      <c r="H16" s="16" t="s">
        <v>4253</v>
      </c>
      <c r="I16" s="20">
        <v>1</v>
      </c>
      <c r="J16" s="16" t="s">
        <v>5670</v>
      </c>
      <c r="K16" s="17">
        <v>199</v>
      </c>
      <c r="L16" s="16" t="s">
        <v>4255</v>
      </c>
      <c r="M16" s="20">
        <v>1.0199929999999999</v>
      </c>
      <c r="N16" s="16" t="s">
        <v>5671</v>
      </c>
      <c r="O16" s="17">
        <v>338</v>
      </c>
      <c r="P16" s="16" t="s">
        <v>4257</v>
      </c>
      <c r="Q16" s="20">
        <v>1.0450269999999999</v>
      </c>
      <c r="R16" s="16" t="s">
        <v>5672</v>
      </c>
      <c r="S16" s="17">
        <v>-75</v>
      </c>
      <c r="T16" s="16" t="s">
        <v>4259</v>
      </c>
      <c r="U16" s="20">
        <v>1.0477339999999999</v>
      </c>
      <c r="V16" s="16" t="s">
        <v>5673</v>
      </c>
      <c r="W16" s="17">
        <v>-539</v>
      </c>
      <c r="X16" s="16" t="s">
        <v>4261</v>
      </c>
      <c r="Y16" s="20">
        <v>1.093032</v>
      </c>
      <c r="Z16" s="16" t="s">
        <v>5791</v>
      </c>
      <c r="AA16" s="17">
        <f>SUM(PRODUCT(A3L409C2,A3L409C3))/A3L409C1</f>
        <v>193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7110</v>
      </c>
      <c r="H17" s="16" t="s">
        <v>4253</v>
      </c>
      <c r="I17" s="20">
        <v>1</v>
      </c>
      <c r="J17" s="16" t="s">
        <v>5670</v>
      </c>
      <c r="K17" s="17">
        <v>7370</v>
      </c>
      <c r="L17" s="16" t="s">
        <v>4255</v>
      </c>
      <c r="M17" s="20">
        <v>1.0199929999999999</v>
      </c>
      <c r="N17" s="16" t="s">
        <v>5671</v>
      </c>
      <c r="O17" s="17">
        <v>7688</v>
      </c>
      <c r="P17" s="16" t="s">
        <v>4257</v>
      </c>
      <c r="Q17" s="20">
        <v>1.0450269999999999</v>
      </c>
      <c r="R17" s="16" t="s">
        <v>5672</v>
      </c>
      <c r="S17" s="17">
        <v>9003</v>
      </c>
      <c r="T17" s="16" t="s">
        <v>4259</v>
      </c>
      <c r="U17" s="20">
        <v>1.0477339999999999</v>
      </c>
      <c r="V17" s="16" t="s">
        <v>5673</v>
      </c>
      <c r="W17" s="17">
        <v>9097</v>
      </c>
      <c r="X17" s="16" t="s">
        <v>4261</v>
      </c>
      <c r="Y17" s="20">
        <v>1.093032</v>
      </c>
      <c r="Z17" s="16" t="s">
        <v>5792</v>
      </c>
      <c r="AA17" s="17">
        <f>SUM(PRODUCT(A3L410C2,A3L410C3))/A3L410C1</f>
        <v>7110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6705</v>
      </c>
      <c r="H18" s="16" t="s">
        <v>4253</v>
      </c>
      <c r="I18" s="20">
        <v>1</v>
      </c>
      <c r="J18" s="16" t="s">
        <v>5670</v>
      </c>
      <c r="K18" s="17">
        <v>6759</v>
      </c>
      <c r="L18" s="16" t="s">
        <v>4255</v>
      </c>
      <c r="M18" s="20">
        <v>1.0199929999999999</v>
      </c>
      <c r="N18" s="16" t="s">
        <v>5671</v>
      </c>
      <c r="O18" s="17">
        <v>6671</v>
      </c>
      <c r="P18" s="16" t="s">
        <v>4257</v>
      </c>
      <c r="Q18" s="20">
        <v>1.0450269999999999</v>
      </c>
      <c r="R18" s="16" t="s">
        <v>5672</v>
      </c>
      <c r="S18" s="17">
        <v>6055</v>
      </c>
      <c r="T18" s="16" t="s">
        <v>4259</v>
      </c>
      <c r="U18" s="20">
        <v>1.0477339999999999</v>
      </c>
      <c r="V18" s="16" t="s">
        <v>5673</v>
      </c>
      <c r="W18" s="17">
        <v>6130</v>
      </c>
      <c r="X18" s="16" t="s">
        <v>4261</v>
      </c>
      <c r="Y18" s="20">
        <v>1.093032</v>
      </c>
      <c r="Z18" s="16" t="s">
        <v>5793</v>
      </c>
      <c r="AA18" s="17">
        <f>SUM(PRODUCT(A3L411C2,A3L411C3))/A3L411C1</f>
        <v>6705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4311</v>
      </c>
      <c r="H19" s="16" t="s">
        <v>4253</v>
      </c>
      <c r="I19" s="20">
        <v>1</v>
      </c>
      <c r="J19" s="16" t="s">
        <v>5670</v>
      </c>
      <c r="K19" s="17">
        <v>4362</v>
      </c>
      <c r="L19" s="16" t="s">
        <v>4255</v>
      </c>
      <c r="M19" s="20">
        <v>1.0199929999999999</v>
      </c>
      <c r="N19" s="16" t="s">
        <v>5671</v>
      </c>
      <c r="O19" s="17">
        <v>3874</v>
      </c>
      <c r="P19" s="16" t="s">
        <v>4257</v>
      </c>
      <c r="Q19" s="20">
        <v>1.0450269999999999</v>
      </c>
      <c r="R19" s="16" t="s">
        <v>5672</v>
      </c>
      <c r="S19" s="17">
        <v>4103</v>
      </c>
      <c r="T19" s="16" t="s">
        <v>4259</v>
      </c>
      <c r="U19" s="20">
        <v>1.0477339999999999</v>
      </c>
      <c r="V19" s="16" t="s">
        <v>5673</v>
      </c>
      <c r="W19" s="17">
        <v>3991</v>
      </c>
      <c r="X19" s="16" t="s">
        <v>4261</v>
      </c>
      <c r="Y19" s="20">
        <v>1.093032</v>
      </c>
      <c r="Z19" s="16" t="s">
        <v>5794</v>
      </c>
      <c r="AA19" s="17">
        <f>SUM(PRODUCT(A3L412C2,A3L412C3))/A3L412C1</f>
        <v>4311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48929</v>
      </c>
      <c r="H20" s="16" t="s">
        <v>4253</v>
      </c>
      <c r="I20" s="20">
        <v>1</v>
      </c>
      <c r="J20" s="16" t="s">
        <v>5670</v>
      </c>
      <c r="K20" s="17">
        <v>49659</v>
      </c>
      <c r="L20" s="16" t="s">
        <v>4255</v>
      </c>
      <c r="M20" s="20">
        <v>1.0199929999999999</v>
      </c>
      <c r="N20" s="16" t="s">
        <v>5671</v>
      </c>
      <c r="O20" s="17">
        <v>44301</v>
      </c>
      <c r="P20" s="16" t="s">
        <v>4257</v>
      </c>
      <c r="Q20" s="20">
        <v>1.0450269999999999</v>
      </c>
      <c r="R20" s="16" t="s">
        <v>5672</v>
      </c>
      <c r="S20" s="17">
        <v>46455</v>
      </c>
      <c r="T20" s="16" t="s">
        <v>4259</v>
      </c>
      <c r="U20" s="20">
        <v>1.0477339999999999</v>
      </c>
      <c r="V20" s="16" t="s">
        <v>5673</v>
      </c>
      <c r="W20" s="17">
        <v>43213</v>
      </c>
      <c r="X20" s="16" t="s">
        <v>4261</v>
      </c>
      <c r="Y20" s="20">
        <v>1.093032</v>
      </c>
      <c r="Z20" s="16" t="s">
        <v>5795</v>
      </c>
      <c r="AA20" s="17">
        <f>SUM(PRODUCT(A3L413C2,A3L413C3))/A3L413C1</f>
        <v>48929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3655</v>
      </c>
      <c r="H21" s="16" t="s">
        <v>4253</v>
      </c>
      <c r="I21" s="20">
        <v>1</v>
      </c>
      <c r="J21" s="16" t="s">
        <v>5670</v>
      </c>
      <c r="K21" s="17">
        <v>3941</v>
      </c>
      <c r="L21" s="16" t="s">
        <v>4255</v>
      </c>
      <c r="M21" s="20">
        <v>1.0199929999999999</v>
      </c>
      <c r="N21" s="16" t="s">
        <v>5671</v>
      </c>
      <c r="O21" s="17">
        <v>4758</v>
      </c>
      <c r="P21" s="16" t="s">
        <v>4257</v>
      </c>
      <c r="Q21" s="20">
        <v>1.0450269999999999</v>
      </c>
      <c r="R21" s="16" t="s">
        <v>5672</v>
      </c>
      <c r="S21" s="17">
        <v>2425</v>
      </c>
      <c r="T21" s="16" t="s">
        <v>4259</v>
      </c>
      <c r="U21" s="20">
        <v>1.0477339999999999</v>
      </c>
      <c r="V21" s="16" t="s">
        <v>5673</v>
      </c>
      <c r="W21" s="17">
        <v>3197</v>
      </c>
      <c r="X21" s="16" t="s">
        <v>4261</v>
      </c>
      <c r="Y21" s="20">
        <v>1.093032</v>
      </c>
      <c r="Z21" s="16" t="s">
        <v>5796</v>
      </c>
      <c r="AA21" s="17">
        <f>SUM(PRODUCT(A3L414C2,A3L414C3))/A3L414C1</f>
        <v>3655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3147</v>
      </c>
      <c r="H22" s="16" t="s">
        <v>4253</v>
      </c>
      <c r="I22" s="20">
        <v>1</v>
      </c>
      <c r="J22" s="16" t="s">
        <v>5670</v>
      </c>
      <c r="K22" s="17">
        <v>3131</v>
      </c>
      <c r="L22" s="16" t="s">
        <v>4255</v>
      </c>
      <c r="M22" s="20">
        <v>1.0199929999999999</v>
      </c>
      <c r="N22" s="16" t="s">
        <v>5671</v>
      </c>
      <c r="O22" s="17">
        <v>2982</v>
      </c>
      <c r="P22" s="16" t="s">
        <v>4257</v>
      </c>
      <c r="Q22" s="20">
        <v>1.0450269999999999</v>
      </c>
      <c r="R22" s="16" t="s">
        <v>5672</v>
      </c>
      <c r="S22" s="17">
        <v>3032</v>
      </c>
      <c r="T22" s="16" t="s">
        <v>4259</v>
      </c>
      <c r="U22" s="20">
        <v>1.0477339999999999</v>
      </c>
      <c r="V22" s="16" t="s">
        <v>5673</v>
      </c>
      <c r="W22" s="17">
        <v>3021</v>
      </c>
      <c r="X22" s="16" t="s">
        <v>4261</v>
      </c>
      <c r="Y22" s="20">
        <v>1.093032</v>
      </c>
      <c r="Z22" s="16" t="s">
        <v>5797</v>
      </c>
      <c r="AA22" s="17">
        <f>SUM(PRODUCT(A3L415C2,A3L415C3))/A3L415C1</f>
        <v>3147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15664</v>
      </c>
      <c r="H23" s="16" t="s">
        <v>4253</v>
      </c>
      <c r="I23" s="20">
        <v>1</v>
      </c>
      <c r="J23" s="16" t="s">
        <v>5670</v>
      </c>
      <c r="K23" s="17">
        <v>12536</v>
      </c>
      <c r="L23" s="16" t="s">
        <v>4255</v>
      </c>
      <c r="M23" s="20">
        <v>1.0199929999999999</v>
      </c>
      <c r="N23" s="16" t="s">
        <v>5671</v>
      </c>
      <c r="O23" s="17">
        <v>12893</v>
      </c>
      <c r="P23" s="16" t="s">
        <v>4257</v>
      </c>
      <c r="Q23" s="20">
        <v>1.0450269999999999</v>
      </c>
      <c r="R23" s="16" t="s">
        <v>5672</v>
      </c>
      <c r="S23" s="17">
        <v>13908</v>
      </c>
      <c r="T23" s="16" t="s">
        <v>4259</v>
      </c>
      <c r="U23" s="20">
        <v>1.0477339999999999</v>
      </c>
      <c r="V23" s="16" t="s">
        <v>5673</v>
      </c>
      <c r="W23" s="17">
        <v>14077</v>
      </c>
      <c r="X23" s="16" t="s">
        <v>4261</v>
      </c>
      <c r="Y23" s="20">
        <v>1.093032</v>
      </c>
      <c r="Z23" s="16" t="s">
        <v>5798</v>
      </c>
      <c r="AA23" s="17">
        <f>SUM(PRODUCT(A3L416C2,A3L416C3))/A3L416C1</f>
        <v>15664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623</v>
      </c>
      <c r="H24" s="16" t="s">
        <v>4253</v>
      </c>
      <c r="I24" s="20">
        <v>1</v>
      </c>
      <c r="J24" s="16" t="s">
        <v>5670</v>
      </c>
      <c r="K24" s="17">
        <v>953</v>
      </c>
      <c r="L24" s="16" t="s">
        <v>4255</v>
      </c>
      <c r="M24" s="20">
        <v>1.0199929999999999</v>
      </c>
      <c r="N24" s="16" t="s">
        <v>5671</v>
      </c>
      <c r="O24" s="17">
        <v>1467</v>
      </c>
      <c r="P24" s="16" t="s">
        <v>4257</v>
      </c>
      <c r="Q24" s="20">
        <v>1.0450269999999999</v>
      </c>
      <c r="R24" s="16" t="s">
        <v>5672</v>
      </c>
      <c r="S24" s="17">
        <v>2333</v>
      </c>
      <c r="T24" s="16" t="s">
        <v>4259</v>
      </c>
      <c r="U24" s="20">
        <v>1.0477339999999999</v>
      </c>
      <c r="V24" s="16" t="s">
        <v>5673</v>
      </c>
      <c r="W24" s="17">
        <v>2474</v>
      </c>
      <c r="X24" s="16" t="s">
        <v>4261</v>
      </c>
      <c r="Y24" s="20">
        <v>1.093032</v>
      </c>
      <c r="Z24" s="16" t="s">
        <v>5799</v>
      </c>
      <c r="AA24" s="17">
        <f>SUM(PRODUCT(A3L417C2,A3L417C3))/A3L417C1</f>
        <v>623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10164</v>
      </c>
      <c r="H25" s="16" t="s">
        <v>4253</v>
      </c>
      <c r="I25" s="20">
        <v>1</v>
      </c>
      <c r="J25" s="16" t="s">
        <v>5670</v>
      </c>
      <c r="K25" s="17">
        <v>10121</v>
      </c>
      <c r="L25" s="16" t="s">
        <v>4255</v>
      </c>
      <c r="M25" s="20">
        <v>1.0199929999999999</v>
      </c>
      <c r="N25" s="16" t="s">
        <v>5671</v>
      </c>
      <c r="O25" s="17">
        <v>10044</v>
      </c>
      <c r="P25" s="16" t="s">
        <v>4257</v>
      </c>
      <c r="Q25" s="20">
        <v>1.0450269999999999</v>
      </c>
      <c r="R25" s="16" t="s">
        <v>5672</v>
      </c>
      <c r="S25" s="17">
        <v>9986</v>
      </c>
      <c r="T25" s="16" t="s">
        <v>4259</v>
      </c>
      <c r="U25" s="20">
        <v>1.0477339999999999</v>
      </c>
      <c r="V25" s="16" t="s">
        <v>5673</v>
      </c>
      <c r="W25" s="17">
        <v>8316</v>
      </c>
      <c r="X25" s="16" t="s">
        <v>4261</v>
      </c>
      <c r="Y25" s="20">
        <v>1.093032</v>
      </c>
      <c r="Z25" s="16" t="s">
        <v>5800</v>
      </c>
      <c r="AA25" s="17">
        <f>SUM(PRODUCT(A3L418C2,A3L418C3))/A3L418C1</f>
        <v>10164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3686</v>
      </c>
      <c r="H26" s="16" t="s">
        <v>4253</v>
      </c>
      <c r="I26" s="20">
        <v>1</v>
      </c>
      <c r="J26" s="16" t="s">
        <v>5670</v>
      </c>
      <c r="K26" s="17">
        <v>4004</v>
      </c>
      <c r="L26" s="16" t="s">
        <v>4255</v>
      </c>
      <c r="M26" s="20">
        <v>1.0199929999999999</v>
      </c>
      <c r="N26" s="16" t="s">
        <v>5671</v>
      </c>
      <c r="O26" s="17">
        <v>4274</v>
      </c>
      <c r="P26" s="16" t="s">
        <v>4257</v>
      </c>
      <c r="Q26" s="20">
        <v>1.0450269999999999</v>
      </c>
      <c r="R26" s="16" t="s">
        <v>5672</v>
      </c>
      <c r="S26" s="17">
        <v>5827</v>
      </c>
      <c r="T26" s="16" t="s">
        <v>4259</v>
      </c>
      <c r="U26" s="20">
        <v>1.0477339999999999</v>
      </c>
      <c r="V26" s="16" t="s">
        <v>5673</v>
      </c>
      <c r="W26" s="17">
        <v>5859</v>
      </c>
      <c r="X26" s="16" t="s">
        <v>4261</v>
      </c>
      <c r="Y26" s="20">
        <v>1.093032</v>
      </c>
      <c r="Z26" s="16" t="s">
        <v>5801</v>
      </c>
      <c r="AA26" s="17">
        <f>SUM(PRODUCT(A3L419C2,A3L419C3))/A3L419C1</f>
        <v>3686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-47</v>
      </c>
      <c r="H27" s="16" t="s">
        <v>4253</v>
      </c>
      <c r="I27" s="20">
        <v>1</v>
      </c>
      <c r="J27" s="16" t="s">
        <v>5670</v>
      </c>
      <c r="K27" s="17">
        <v>-44</v>
      </c>
      <c r="L27" s="16" t="s">
        <v>4255</v>
      </c>
      <c r="M27" s="20">
        <v>1.0199929999999999</v>
      </c>
      <c r="N27" s="16" t="s">
        <v>5671</v>
      </c>
      <c r="O27" s="17">
        <v>31</v>
      </c>
      <c r="P27" s="16" t="s">
        <v>4257</v>
      </c>
      <c r="Q27" s="20">
        <v>1.0450269999999999</v>
      </c>
      <c r="R27" s="16" t="s">
        <v>5672</v>
      </c>
      <c r="S27" s="17">
        <v>-58</v>
      </c>
      <c r="T27" s="16" t="s">
        <v>4259</v>
      </c>
      <c r="U27" s="20">
        <v>1.0477339999999999</v>
      </c>
      <c r="V27" s="16" t="s">
        <v>5673</v>
      </c>
      <c r="W27" s="17">
        <v>-57</v>
      </c>
      <c r="X27" s="16" t="s">
        <v>4261</v>
      </c>
      <c r="Y27" s="20">
        <v>1.093032</v>
      </c>
      <c r="Z27" s="16" t="s">
        <v>5802</v>
      </c>
      <c r="AA27" s="17">
        <f>SUM(PRODUCT(A3L420C2,A3L420C3))/A3L420C1</f>
        <v>-47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2023</v>
      </c>
      <c r="H28" s="16" t="s">
        <v>4253</v>
      </c>
      <c r="I28" s="20">
        <v>1</v>
      </c>
      <c r="J28" s="16" t="s">
        <v>5670</v>
      </c>
      <c r="K28" s="17">
        <v>2070</v>
      </c>
      <c r="L28" s="16" t="s">
        <v>4255</v>
      </c>
      <c r="M28" s="20">
        <v>1.0199929999999999</v>
      </c>
      <c r="N28" s="16" t="s">
        <v>5671</v>
      </c>
      <c r="O28" s="17">
        <v>1759</v>
      </c>
      <c r="P28" s="16" t="s">
        <v>4257</v>
      </c>
      <c r="Q28" s="20">
        <v>1.0450269999999999</v>
      </c>
      <c r="R28" s="16" t="s">
        <v>5672</v>
      </c>
      <c r="S28" s="17">
        <v>2280</v>
      </c>
      <c r="T28" s="16" t="s">
        <v>4259</v>
      </c>
      <c r="U28" s="20">
        <v>1.0477339999999999</v>
      </c>
      <c r="V28" s="16" t="s">
        <v>5673</v>
      </c>
      <c r="W28" s="17">
        <v>2234</v>
      </c>
      <c r="X28" s="16" t="s">
        <v>4261</v>
      </c>
      <c r="Y28" s="20">
        <v>1.093032</v>
      </c>
      <c r="Z28" s="16" t="s">
        <v>5803</v>
      </c>
      <c r="AA28" s="17">
        <f>SUM(PRODUCT(A3L421C2,A3L421C3))/A3L421C1</f>
        <v>2023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-214</v>
      </c>
      <c r="H29" s="16" t="s">
        <v>4253</v>
      </c>
      <c r="I29" s="20">
        <v>1</v>
      </c>
      <c r="J29" s="16" t="s">
        <v>5670</v>
      </c>
      <c r="K29" s="17">
        <v>-211</v>
      </c>
      <c r="L29" s="16" t="s">
        <v>4255</v>
      </c>
      <c r="M29" s="20">
        <v>1.0199929999999999</v>
      </c>
      <c r="N29" s="16" t="s">
        <v>5671</v>
      </c>
      <c r="O29" s="17">
        <v>-597</v>
      </c>
      <c r="P29" s="16" t="s">
        <v>4257</v>
      </c>
      <c r="Q29" s="20">
        <v>1.0450269999999999</v>
      </c>
      <c r="R29" s="16" t="s">
        <v>5672</v>
      </c>
      <c r="S29" s="17">
        <v>-424</v>
      </c>
      <c r="T29" s="16" t="s">
        <v>4259</v>
      </c>
      <c r="U29" s="20">
        <v>1.0477339999999999</v>
      </c>
      <c r="V29" s="16" t="s">
        <v>5673</v>
      </c>
      <c r="W29" s="17">
        <v>134</v>
      </c>
      <c r="X29" s="16" t="s">
        <v>4261</v>
      </c>
      <c r="Y29" s="20">
        <v>1.093032</v>
      </c>
      <c r="Z29" s="16" t="s">
        <v>5804</v>
      </c>
      <c r="AA29" s="17">
        <f>SUM(PRODUCT(A3L422C2,A3L422C3))/A3L422C1</f>
        <v>-214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-80</v>
      </c>
      <c r="H30" s="16" t="s">
        <v>4253</v>
      </c>
      <c r="I30" s="20">
        <v>1</v>
      </c>
      <c r="J30" s="16" t="s">
        <v>5670</v>
      </c>
      <c r="K30" s="17">
        <v>-58</v>
      </c>
      <c r="L30" s="16" t="s">
        <v>4255</v>
      </c>
      <c r="M30" s="20">
        <v>1.0199929999999999</v>
      </c>
      <c r="N30" s="16" t="s">
        <v>5671</v>
      </c>
      <c r="O30" s="17">
        <v>-398</v>
      </c>
      <c r="P30" s="16" t="s">
        <v>4257</v>
      </c>
      <c r="Q30" s="20">
        <v>1.0450269999999999</v>
      </c>
      <c r="R30" s="16" t="s">
        <v>5672</v>
      </c>
      <c r="S30" s="17">
        <v>-98</v>
      </c>
      <c r="T30" s="16" t="s">
        <v>4259</v>
      </c>
      <c r="U30" s="20">
        <v>1.0477339999999999</v>
      </c>
      <c r="V30" s="16" t="s">
        <v>5673</v>
      </c>
      <c r="W30" s="17">
        <v>-84</v>
      </c>
      <c r="X30" s="16" t="s">
        <v>4261</v>
      </c>
      <c r="Y30" s="20">
        <v>1.093032</v>
      </c>
      <c r="Z30" s="16" t="s">
        <v>5805</v>
      </c>
      <c r="AA30" s="17">
        <f>SUM(PRODUCT(A3L423C2,A3L423C3))/A3L423C1</f>
        <v>-80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29317</v>
      </c>
      <c r="H31" s="16" t="s">
        <v>4253</v>
      </c>
      <c r="I31" s="20">
        <v>1</v>
      </c>
      <c r="J31" s="16" t="s">
        <v>5670</v>
      </c>
      <c r="K31" s="17">
        <v>30095</v>
      </c>
      <c r="L31" s="16" t="s">
        <v>4255</v>
      </c>
      <c r="M31" s="20">
        <v>1.0199929999999999</v>
      </c>
      <c r="N31" s="16" t="s">
        <v>5671</v>
      </c>
      <c r="O31" s="17">
        <v>35113</v>
      </c>
      <c r="P31" s="16" t="s">
        <v>4257</v>
      </c>
      <c r="Q31" s="20">
        <v>1.0450269999999999</v>
      </c>
      <c r="R31" s="16" t="s">
        <v>5672</v>
      </c>
      <c r="S31" s="17">
        <v>45609</v>
      </c>
      <c r="T31" s="16" t="s">
        <v>4259</v>
      </c>
      <c r="U31" s="20">
        <v>1.0477339999999999</v>
      </c>
      <c r="V31" s="16" t="s">
        <v>5673</v>
      </c>
      <c r="W31" s="17">
        <v>43844</v>
      </c>
      <c r="X31" s="16" t="s">
        <v>4261</v>
      </c>
      <c r="Y31" s="20">
        <v>1.093032</v>
      </c>
      <c r="Z31" s="16" t="s">
        <v>5806</v>
      </c>
      <c r="AA31" s="17">
        <f>SUM(PRODUCT(A3L424C2,A3L424C3))/A3L424C1</f>
        <v>29317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12352</v>
      </c>
      <c r="H32" s="16" t="s">
        <v>4253</v>
      </c>
      <c r="I32" s="20">
        <v>1</v>
      </c>
      <c r="J32" s="16" t="s">
        <v>5670</v>
      </c>
      <c r="K32" s="17">
        <v>12044</v>
      </c>
      <c r="L32" s="16" t="s">
        <v>4255</v>
      </c>
      <c r="M32" s="20">
        <v>1.0199929999999999</v>
      </c>
      <c r="N32" s="16" t="s">
        <v>5671</v>
      </c>
      <c r="O32" s="17">
        <v>8579</v>
      </c>
      <c r="P32" s="16" t="s">
        <v>4257</v>
      </c>
      <c r="Q32" s="20">
        <v>1.0450269999999999</v>
      </c>
      <c r="R32" s="16" t="s">
        <v>5672</v>
      </c>
      <c r="S32" s="17">
        <v>11036</v>
      </c>
      <c r="T32" s="16" t="s">
        <v>4259</v>
      </c>
      <c r="U32" s="20">
        <v>1.0477339999999999</v>
      </c>
      <c r="V32" s="16" t="s">
        <v>5673</v>
      </c>
      <c r="W32" s="17">
        <v>12928</v>
      </c>
      <c r="X32" s="16" t="s">
        <v>4261</v>
      </c>
      <c r="Y32" s="20">
        <v>1.093032</v>
      </c>
      <c r="Z32" s="16" t="s">
        <v>5807</v>
      </c>
      <c r="AA32" s="17">
        <f>SUM(PRODUCT(A3L425C2,A3L425C3))/A3L425C1</f>
        <v>12352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147538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146931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143777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161397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157730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147538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1.0199929999999999</v>
      </c>
      <c r="N34" s="16" t="s">
        <v>5671</v>
      </c>
      <c r="O34" s="17">
        <v>0</v>
      </c>
      <c r="P34" s="16" t="s">
        <v>4257</v>
      </c>
      <c r="Q34" s="20">
        <v>1.0450269999999999</v>
      </c>
      <c r="R34" s="16" t="s">
        <v>5672</v>
      </c>
      <c r="S34" s="17">
        <v>0</v>
      </c>
      <c r="T34" s="16" t="s">
        <v>4259</v>
      </c>
      <c r="U34" s="20">
        <v>1.0477339999999999</v>
      </c>
      <c r="V34" s="16" t="s">
        <v>5673</v>
      </c>
      <c r="W34" s="17">
        <v>0</v>
      </c>
      <c r="X34" s="16" t="s">
        <v>4261</v>
      </c>
      <c r="Y34" s="20">
        <v>1.093032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1.0199929999999999</v>
      </c>
      <c r="N35" s="16" t="s">
        <v>5671</v>
      </c>
      <c r="O35" s="17">
        <v>0</v>
      </c>
      <c r="P35" s="16" t="s">
        <v>4257</v>
      </c>
      <c r="Q35" s="20">
        <v>1.0450269999999999</v>
      </c>
      <c r="R35" s="16" t="s">
        <v>5672</v>
      </c>
      <c r="S35" s="17">
        <v>0</v>
      </c>
      <c r="T35" s="16" t="s">
        <v>4259</v>
      </c>
      <c r="U35" s="20">
        <v>1.0477339999999999</v>
      </c>
      <c r="V35" s="16" t="s">
        <v>5673</v>
      </c>
      <c r="W35" s="17">
        <v>0</v>
      </c>
      <c r="X35" s="16" t="s">
        <v>4261</v>
      </c>
      <c r="Y35" s="20">
        <v>1.093032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1.0199929999999999</v>
      </c>
      <c r="N36" s="16" t="s">
        <v>5671</v>
      </c>
      <c r="O36" s="17">
        <v>0</v>
      </c>
      <c r="P36" s="16" t="s">
        <v>4257</v>
      </c>
      <c r="Q36" s="20">
        <v>1.0450269999999999</v>
      </c>
      <c r="R36" s="16" t="s">
        <v>5672</v>
      </c>
      <c r="S36" s="17">
        <v>0</v>
      </c>
      <c r="T36" s="16" t="s">
        <v>4259</v>
      </c>
      <c r="U36" s="20">
        <v>1.0477339999999999</v>
      </c>
      <c r="V36" s="16" t="s">
        <v>5673</v>
      </c>
      <c r="W36" s="17">
        <v>0</v>
      </c>
      <c r="X36" s="16" t="s">
        <v>4261</v>
      </c>
      <c r="Y36" s="20">
        <v>1.093032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1.0199929999999999</v>
      </c>
      <c r="N37" s="16" t="s">
        <v>5671</v>
      </c>
      <c r="O37" s="17">
        <v>0</v>
      </c>
      <c r="P37" s="16" t="s">
        <v>4257</v>
      </c>
      <c r="Q37" s="20">
        <v>1.0450269999999999</v>
      </c>
      <c r="R37" s="16" t="s">
        <v>5672</v>
      </c>
      <c r="S37" s="17">
        <v>0</v>
      </c>
      <c r="T37" s="16" t="s">
        <v>4259</v>
      </c>
      <c r="U37" s="20">
        <v>1.0477339999999999</v>
      </c>
      <c r="V37" s="16" t="s">
        <v>5673</v>
      </c>
      <c r="W37" s="17">
        <v>0</v>
      </c>
      <c r="X37" s="16" t="s">
        <v>4261</v>
      </c>
      <c r="Y37" s="20">
        <v>1.093032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1.0199929999999999</v>
      </c>
      <c r="N38" s="16" t="s">
        <v>5671</v>
      </c>
      <c r="O38" s="17">
        <v>0</v>
      </c>
      <c r="P38" s="16" t="s">
        <v>4257</v>
      </c>
      <c r="Q38" s="20">
        <v>1.0450269999999999</v>
      </c>
      <c r="R38" s="16" t="s">
        <v>5672</v>
      </c>
      <c r="S38" s="17">
        <v>0</v>
      </c>
      <c r="T38" s="16" t="s">
        <v>4259</v>
      </c>
      <c r="U38" s="20">
        <v>1.0477339999999999</v>
      </c>
      <c r="V38" s="16" t="s">
        <v>5673</v>
      </c>
      <c r="W38" s="17">
        <v>0</v>
      </c>
      <c r="X38" s="16" t="s">
        <v>4261</v>
      </c>
      <c r="Y38" s="20">
        <v>1.093032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1805</v>
      </c>
      <c r="H39" s="16" t="s">
        <v>4253</v>
      </c>
      <c r="I39" s="20">
        <v>1</v>
      </c>
      <c r="J39" s="16" t="s">
        <v>5670</v>
      </c>
      <c r="K39" s="17">
        <v>1691</v>
      </c>
      <c r="L39" s="16" t="s">
        <v>4255</v>
      </c>
      <c r="M39" s="20">
        <v>1.0199929999999999</v>
      </c>
      <c r="N39" s="16" t="s">
        <v>5671</v>
      </c>
      <c r="O39" s="17">
        <v>1807</v>
      </c>
      <c r="P39" s="16" t="s">
        <v>4257</v>
      </c>
      <c r="Q39" s="20">
        <v>1.0450269999999999</v>
      </c>
      <c r="R39" s="16" t="s">
        <v>5672</v>
      </c>
      <c r="S39" s="17">
        <v>1743</v>
      </c>
      <c r="T39" s="16" t="s">
        <v>4259</v>
      </c>
      <c r="U39" s="20">
        <v>1.0477339999999999</v>
      </c>
      <c r="V39" s="16" t="s">
        <v>5673</v>
      </c>
      <c r="W39" s="17">
        <v>1712</v>
      </c>
      <c r="X39" s="16" t="s">
        <v>4261</v>
      </c>
      <c r="Y39" s="20">
        <v>1.093032</v>
      </c>
      <c r="Z39" s="16" t="s">
        <v>5819</v>
      </c>
      <c r="AA39" s="17">
        <f>SUM(PRODUCT(A3L432C2,A3L432C3))/A3L432C1</f>
        <v>1805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36680</v>
      </c>
      <c r="H40" s="16" t="s">
        <v>4253</v>
      </c>
      <c r="I40" s="20">
        <v>1</v>
      </c>
      <c r="J40" s="16" t="s">
        <v>5670</v>
      </c>
      <c r="K40" s="17">
        <v>37901</v>
      </c>
      <c r="L40" s="16" t="s">
        <v>4255</v>
      </c>
      <c r="M40" s="20">
        <v>1.0199929999999999</v>
      </c>
      <c r="N40" s="16" t="s">
        <v>5671</v>
      </c>
      <c r="O40" s="17">
        <v>40005</v>
      </c>
      <c r="P40" s="16" t="s">
        <v>4257</v>
      </c>
      <c r="Q40" s="20">
        <v>1.0450269999999999</v>
      </c>
      <c r="R40" s="16" t="s">
        <v>5672</v>
      </c>
      <c r="S40" s="17">
        <v>40961</v>
      </c>
      <c r="T40" s="16" t="s">
        <v>4259</v>
      </c>
      <c r="U40" s="20">
        <v>1.0477339999999999</v>
      </c>
      <c r="V40" s="16" t="s">
        <v>5673</v>
      </c>
      <c r="W40" s="17">
        <v>39600</v>
      </c>
      <c r="X40" s="16" t="s">
        <v>4261</v>
      </c>
      <c r="Y40" s="20">
        <v>1.093032</v>
      </c>
      <c r="Z40" s="16" t="s">
        <v>5820</v>
      </c>
      <c r="AA40" s="17">
        <f>SUM(PRODUCT(A3L433C2,A3L433C3))/A3L433C1</f>
        <v>36680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1.0199929999999999</v>
      </c>
      <c r="N41" s="16" t="s">
        <v>5671</v>
      </c>
      <c r="O41" s="17">
        <v>0</v>
      </c>
      <c r="P41" s="16" t="s">
        <v>4257</v>
      </c>
      <c r="Q41" s="20">
        <v>1.0450269999999999</v>
      </c>
      <c r="R41" s="16" t="s">
        <v>5672</v>
      </c>
      <c r="S41" s="17">
        <v>0</v>
      </c>
      <c r="T41" s="16" t="s">
        <v>4259</v>
      </c>
      <c r="U41" s="20">
        <v>1.0477339999999999</v>
      </c>
      <c r="V41" s="16" t="s">
        <v>5673</v>
      </c>
      <c r="W41" s="17">
        <v>0</v>
      </c>
      <c r="X41" s="16" t="s">
        <v>4261</v>
      </c>
      <c r="Y41" s="20">
        <v>1.093032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1.0199929999999999</v>
      </c>
      <c r="N42" s="16" t="s">
        <v>5671</v>
      </c>
      <c r="O42" s="17">
        <v>0</v>
      </c>
      <c r="P42" s="16" t="s">
        <v>4257</v>
      </c>
      <c r="Q42" s="20">
        <v>1.0450269999999999</v>
      </c>
      <c r="R42" s="16" t="s">
        <v>5672</v>
      </c>
      <c r="S42" s="17">
        <v>0</v>
      </c>
      <c r="T42" s="16" t="s">
        <v>4259</v>
      </c>
      <c r="U42" s="20">
        <v>1.0477339999999999</v>
      </c>
      <c r="V42" s="16" t="s">
        <v>5673</v>
      </c>
      <c r="W42" s="17">
        <v>0</v>
      </c>
      <c r="X42" s="16" t="s">
        <v>4261</v>
      </c>
      <c r="Y42" s="20">
        <v>1.093032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1.0199929999999999</v>
      </c>
      <c r="N43" s="16" t="s">
        <v>5671</v>
      </c>
      <c r="O43" s="17">
        <v>0</v>
      </c>
      <c r="P43" s="16" t="s">
        <v>4257</v>
      </c>
      <c r="Q43" s="20">
        <v>1.0450269999999999</v>
      </c>
      <c r="R43" s="16" t="s">
        <v>5672</v>
      </c>
      <c r="S43" s="17">
        <v>0</v>
      </c>
      <c r="T43" s="16" t="s">
        <v>4259</v>
      </c>
      <c r="U43" s="20">
        <v>1.0477339999999999</v>
      </c>
      <c r="V43" s="16" t="s">
        <v>5673</v>
      </c>
      <c r="W43" s="17">
        <v>10</v>
      </c>
      <c r="X43" s="16" t="s">
        <v>4261</v>
      </c>
      <c r="Y43" s="20">
        <v>1.093032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246211</v>
      </c>
      <c r="H44" s="16" t="s">
        <v>4253</v>
      </c>
      <c r="I44" s="20">
        <v>1</v>
      </c>
      <c r="J44" s="16" t="s">
        <v>5670</v>
      </c>
      <c r="K44" s="17">
        <v>241214</v>
      </c>
      <c r="L44" s="16" t="s">
        <v>4255</v>
      </c>
      <c r="M44" s="20">
        <v>1.0199929999999999</v>
      </c>
      <c r="N44" s="16" t="s">
        <v>5671</v>
      </c>
      <c r="O44" s="17">
        <v>219799</v>
      </c>
      <c r="P44" s="16" t="s">
        <v>4257</v>
      </c>
      <c r="Q44" s="20">
        <v>1.0450269999999999</v>
      </c>
      <c r="R44" s="16" t="s">
        <v>5672</v>
      </c>
      <c r="S44" s="17">
        <v>213618</v>
      </c>
      <c r="T44" s="16" t="s">
        <v>4259</v>
      </c>
      <c r="U44" s="20">
        <v>1.0477339999999999</v>
      </c>
      <c r="V44" s="16" t="s">
        <v>5673</v>
      </c>
      <c r="W44" s="17">
        <v>196491</v>
      </c>
      <c r="X44" s="16" t="s">
        <v>4261</v>
      </c>
      <c r="Y44" s="20">
        <v>1.093032</v>
      </c>
      <c r="Z44" s="16" t="s">
        <v>5824</v>
      </c>
      <c r="AA44" s="17">
        <f>SUM(PRODUCT(A3L437C2,A3L437C3))/A3L437C1</f>
        <v>246211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8956</v>
      </c>
      <c r="H45" s="16" t="s">
        <v>4253</v>
      </c>
      <c r="I45" s="20">
        <v>1</v>
      </c>
      <c r="J45" s="16" t="s">
        <v>5670</v>
      </c>
      <c r="K45" s="17">
        <v>10470</v>
      </c>
      <c r="L45" s="16" t="s">
        <v>4255</v>
      </c>
      <c r="M45" s="20">
        <v>1.0199929999999999</v>
      </c>
      <c r="N45" s="16" t="s">
        <v>5671</v>
      </c>
      <c r="O45" s="17">
        <v>10666</v>
      </c>
      <c r="P45" s="16" t="s">
        <v>4257</v>
      </c>
      <c r="Q45" s="20">
        <v>1.0450269999999999</v>
      </c>
      <c r="R45" s="16" t="s">
        <v>5672</v>
      </c>
      <c r="S45" s="17">
        <v>11129</v>
      </c>
      <c r="T45" s="16" t="s">
        <v>4259</v>
      </c>
      <c r="U45" s="20">
        <v>1.0477339999999999</v>
      </c>
      <c r="V45" s="16" t="s">
        <v>5673</v>
      </c>
      <c r="W45" s="17">
        <v>9317</v>
      </c>
      <c r="X45" s="16" t="s">
        <v>4261</v>
      </c>
      <c r="Y45" s="20">
        <v>1.093032</v>
      </c>
      <c r="Z45" s="16" t="s">
        <v>5825</v>
      </c>
      <c r="AA45" s="17">
        <f>SUM(PRODUCT(A3L438C2,A3L438C3))/A3L438C1</f>
        <v>8956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3490</v>
      </c>
      <c r="H46" s="16" t="s">
        <v>4253</v>
      </c>
      <c r="I46" s="20">
        <v>1</v>
      </c>
      <c r="J46" s="16" t="s">
        <v>5670</v>
      </c>
      <c r="K46" s="17">
        <v>4491</v>
      </c>
      <c r="L46" s="16" t="s">
        <v>4255</v>
      </c>
      <c r="M46" s="20">
        <v>1.0199929999999999</v>
      </c>
      <c r="N46" s="16" t="s">
        <v>5671</v>
      </c>
      <c r="O46" s="17">
        <v>4787</v>
      </c>
      <c r="P46" s="16" t="s">
        <v>4257</v>
      </c>
      <c r="Q46" s="20">
        <v>1.0450269999999999</v>
      </c>
      <c r="R46" s="16" t="s">
        <v>5672</v>
      </c>
      <c r="S46" s="17">
        <v>5253</v>
      </c>
      <c r="T46" s="16" t="s">
        <v>4259</v>
      </c>
      <c r="U46" s="20">
        <v>1.0477339999999999</v>
      </c>
      <c r="V46" s="16" t="s">
        <v>5673</v>
      </c>
      <c r="W46" s="17">
        <v>4977</v>
      </c>
      <c r="X46" s="16" t="s">
        <v>4261</v>
      </c>
      <c r="Y46" s="20">
        <v>1.093032</v>
      </c>
      <c r="Z46" s="16" t="s">
        <v>5826</v>
      </c>
      <c r="AA46" s="17">
        <f>SUM(PRODUCT(A3L439C2,A3L439C3))/A3L439C1</f>
        <v>3490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368</v>
      </c>
      <c r="H47" s="16" t="s">
        <v>4253</v>
      </c>
      <c r="I47" s="20">
        <v>1</v>
      </c>
      <c r="J47" s="16" t="s">
        <v>5670</v>
      </c>
      <c r="K47" s="17">
        <v>523</v>
      </c>
      <c r="L47" s="16" t="s">
        <v>4255</v>
      </c>
      <c r="M47" s="20">
        <v>1.0199929999999999</v>
      </c>
      <c r="N47" s="16" t="s">
        <v>5671</v>
      </c>
      <c r="O47" s="17">
        <v>544</v>
      </c>
      <c r="P47" s="16" t="s">
        <v>4257</v>
      </c>
      <c r="Q47" s="20">
        <v>1.0450269999999999</v>
      </c>
      <c r="R47" s="16" t="s">
        <v>5672</v>
      </c>
      <c r="S47" s="17">
        <v>567</v>
      </c>
      <c r="T47" s="16" t="s">
        <v>4259</v>
      </c>
      <c r="U47" s="20">
        <v>1.0477339999999999</v>
      </c>
      <c r="V47" s="16" t="s">
        <v>5673</v>
      </c>
      <c r="W47" s="17">
        <v>527</v>
      </c>
      <c r="X47" s="16" t="s">
        <v>4261</v>
      </c>
      <c r="Y47" s="20">
        <v>1.093032</v>
      </c>
      <c r="Z47" s="16" t="s">
        <v>5827</v>
      </c>
      <c r="AA47" s="17">
        <f>SUM(PRODUCT(A3L440C2,A3L440C3))/A3L440C1</f>
        <v>368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93237</v>
      </c>
      <c r="H48" s="16" t="s">
        <v>4253</v>
      </c>
      <c r="I48" s="20">
        <v>1</v>
      </c>
      <c r="J48" s="16" t="s">
        <v>5670</v>
      </c>
      <c r="K48" s="17">
        <v>82765</v>
      </c>
      <c r="L48" s="16" t="s">
        <v>4255</v>
      </c>
      <c r="M48" s="20">
        <v>1.0199929999999999</v>
      </c>
      <c r="N48" s="16" t="s">
        <v>5671</v>
      </c>
      <c r="O48" s="17">
        <v>67903</v>
      </c>
      <c r="P48" s="16" t="s">
        <v>4257</v>
      </c>
      <c r="Q48" s="20">
        <v>1.0450269999999999</v>
      </c>
      <c r="R48" s="16" t="s">
        <v>5672</v>
      </c>
      <c r="S48" s="17">
        <v>46351</v>
      </c>
      <c r="T48" s="16" t="s">
        <v>4259</v>
      </c>
      <c r="U48" s="20">
        <v>1.0477339999999999</v>
      </c>
      <c r="V48" s="16" t="s">
        <v>5673</v>
      </c>
      <c r="W48" s="17">
        <v>48963</v>
      </c>
      <c r="X48" s="16" t="s">
        <v>4261</v>
      </c>
      <c r="Y48" s="20">
        <v>1.093032</v>
      </c>
      <c r="Z48" s="16" t="s">
        <v>5828</v>
      </c>
      <c r="AA48" s="17">
        <f>SUM(PRODUCT(A3L441C2,A3L441C3))/A3L441C1</f>
        <v>93237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377933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363571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329514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302673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286776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377933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1459460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1454514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1412315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1468700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1520775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1459460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1805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1691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1807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1743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1712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1805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71067-1F8E-4071-835C-80E3FC8F4B1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1120627</v>
      </c>
      <c r="F8" s="16" t="s">
        <v>5669</v>
      </c>
      <c r="G8" s="17">
        <v>2677</v>
      </c>
      <c r="H8" s="16" t="s">
        <v>5855</v>
      </c>
      <c r="I8" s="17">
        <f>A3L501C1+A3L501C2</f>
        <v>1123304</v>
      </c>
      <c r="J8" s="16" t="s">
        <v>5669</v>
      </c>
      <c r="K8" s="17">
        <v>499908</v>
      </c>
      <c r="L8" s="16" t="s">
        <v>5669</v>
      </c>
      <c r="M8" s="17">
        <v>1402</v>
      </c>
      <c r="N8" s="16" t="s">
        <v>5856</v>
      </c>
      <c r="O8" s="17">
        <f>A3L501C4+A3L501C5</f>
        <v>501310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17287705</v>
      </c>
      <c r="F9" s="16" t="s">
        <v>5669</v>
      </c>
      <c r="G9" s="17">
        <v>1234883</v>
      </c>
      <c r="H9" s="16" t="s">
        <v>5857</v>
      </c>
      <c r="I9" s="17">
        <f>A3L502C1+A3L502C2</f>
        <v>18522588</v>
      </c>
      <c r="J9" s="16" t="s">
        <v>5669</v>
      </c>
      <c r="K9" s="17">
        <v>5895281</v>
      </c>
      <c r="L9" s="16" t="s">
        <v>5669</v>
      </c>
      <c r="M9" s="17">
        <v>875727</v>
      </c>
      <c r="N9" s="16" t="s">
        <v>5858</v>
      </c>
      <c r="O9" s="17">
        <f>A3L502C4+A3L502C5</f>
        <v>6771008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17287705</v>
      </c>
      <c r="F12" s="16" t="s">
        <v>5864</v>
      </c>
      <c r="G12" s="17">
        <f>(A3L502C2+A3L504C2)</f>
        <v>1234883</v>
      </c>
      <c r="H12" s="16" t="s">
        <v>5865</v>
      </c>
      <c r="I12" s="17">
        <f>(A3L502C3+A3L504C3)</f>
        <v>18522588</v>
      </c>
      <c r="J12" s="16" t="s">
        <v>5866</v>
      </c>
      <c r="K12" s="17">
        <f>(A3L502C4+A3L504C4)</f>
        <v>5895281</v>
      </c>
      <c r="L12" s="16" t="s">
        <v>5867</v>
      </c>
      <c r="M12" s="17">
        <f>(A3L502C5+A3L504C5)</f>
        <v>875727</v>
      </c>
      <c r="N12" s="16" t="s">
        <v>5868</v>
      </c>
      <c r="O12" s="17">
        <f>(A3L502C6+A3L504C6)</f>
        <v>6771008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1120627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1123304</v>
      </c>
      <c r="J13" s="16" t="s">
        <v>5872</v>
      </c>
      <c r="K13" s="17">
        <f>(A3L501C4+A3L503C4)</f>
        <v>499908</v>
      </c>
      <c r="L13" s="16" t="s">
        <v>5873</v>
      </c>
      <c r="M13" s="17">
        <f>(A3L501C5+A3L503C5)</f>
        <v>1402</v>
      </c>
      <c r="N13" s="16" t="s">
        <v>5874</v>
      </c>
      <c r="O13" s="17">
        <f>(A3L501C6+A3L503C6)</f>
        <v>501310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18408332</v>
      </c>
      <c r="F14" s="16" t="s">
        <v>5876</v>
      </c>
      <c r="G14" s="17">
        <f>(A3L505C2+A3L506C2)</f>
        <v>1237560</v>
      </c>
      <c r="H14" s="16" t="s">
        <v>5877</v>
      </c>
      <c r="I14" s="17">
        <f>(A3L505C3+A3L506C3)</f>
        <v>19645892</v>
      </c>
      <c r="J14" s="16" t="s">
        <v>5878</v>
      </c>
      <c r="K14" s="17">
        <f>(A3L505C4+A3L506C4)</f>
        <v>6395189</v>
      </c>
      <c r="L14" s="16" t="s">
        <v>5879</v>
      </c>
      <c r="M14" s="17">
        <f>(A3L505C5+A3L506C5)</f>
        <v>877129</v>
      </c>
      <c r="N14" s="16" t="s">
        <v>5880</v>
      </c>
      <c r="O14" s="17">
        <f>(A3L505C6+A3L506C6)</f>
        <v>7272318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28230</v>
      </c>
      <c r="F16" s="16" t="s">
        <v>5669</v>
      </c>
      <c r="G16" s="17">
        <v>0</v>
      </c>
      <c r="H16" s="16" t="s">
        <v>5883</v>
      </c>
      <c r="I16" s="17">
        <f>A3L509C1+A3L509C2</f>
        <v>28230</v>
      </c>
      <c r="J16" s="16" t="s">
        <v>5669</v>
      </c>
      <c r="K16" s="17">
        <v>5571</v>
      </c>
      <c r="L16" s="16" t="s">
        <v>5669</v>
      </c>
      <c r="M16" s="17">
        <v>0</v>
      </c>
      <c r="N16" s="16" t="s">
        <v>5884</v>
      </c>
      <c r="O16" s="17">
        <f>A3L509C4+A3L509C5</f>
        <v>5571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274689</v>
      </c>
      <c r="F17" s="16" t="s">
        <v>5669</v>
      </c>
      <c r="G17" s="17">
        <v>0</v>
      </c>
      <c r="H17" s="16" t="s">
        <v>5885</v>
      </c>
      <c r="I17" s="17">
        <f>A3L510C1+A3L510C2</f>
        <v>274689</v>
      </c>
      <c r="J17" s="16" t="s">
        <v>5669</v>
      </c>
      <c r="K17" s="17">
        <v>97356</v>
      </c>
      <c r="L17" s="16" t="s">
        <v>5669</v>
      </c>
      <c r="M17" s="17">
        <v>0</v>
      </c>
      <c r="N17" s="16" t="s">
        <v>5886</v>
      </c>
      <c r="O17" s="17">
        <f>A3L510C4+A3L510C5</f>
        <v>97356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304027</v>
      </c>
      <c r="F18" s="16" t="s">
        <v>5669</v>
      </c>
      <c r="G18" s="17">
        <v>0</v>
      </c>
      <c r="H18" s="16" t="s">
        <v>5887</v>
      </c>
      <c r="I18" s="17">
        <f>A3L511C1+A3L511C2</f>
        <v>304027</v>
      </c>
      <c r="J18" s="16" t="s">
        <v>5669</v>
      </c>
      <c r="K18" s="17">
        <v>106503</v>
      </c>
      <c r="L18" s="16" t="s">
        <v>5669</v>
      </c>
      <c r="M18" s="17">
        <v>0</v>
      </c>
      <c r="N18" s="16" t="s">
        <v>5888</v>
      </c>
      <c r="O18" s="17">
        <f>A3L511C4+A3L511C5</f>
        <v>106503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194583</v>
      </c>
      <c r="F19" s="16" t="s">
        <v>5669</v>
      </c>
      <c r="G19" s="17">
        <v>0</v>
      </c>
      <c r="H19" s="16" t="s">
        <v>5889</v>
      </c>
      <c r="I19" s="17">
        <f>A3L512C1+A3L512C2</f>
        <v>194583</v>
      </c>
      <c r="J19" s="16" t="s">
        <v>5669</v>
      </c>
      <c r="K19" s="17">
        <v>57463</v>
      </c>
      <c r="L19" s="16" t="s">
        <v>5669</v>
      </c>
      <c r="M19" s="17">
        <v>0</v>
      </c>
      <c r="N19" s="16" t="s">
        <v>5890</v>
      </c>
      <c r="O19" s="17">
        <f>A3L512C4+A3L512C5</f>
        <v>57463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2010071</v>
      </c>
      <c r="F20" s="16" t="s">
        <v>5669</v>
      </c>
      <c r="G20" s="17">
        <v>116992</v>
      </c>
      <c r="H20" s="16" t="s">
        <v>5891</v>
      </c>
      <c r="I20" s="17">
        <f>A3L513C1+A3L513C2</f>
        <v>2127063</v>
      </c>
      <c r="J20" s="16" t="s">
        <v>5669</v>
      </c>
      <c r="K20" s="17">
        <v>518701</v>
      </c>
      <c r="L20" s="16" t="s">
        <v>5669</v>
      </c>
      <c r="M20" s="17">
        <v>39645</v>
      </c>
      <c r="N20" s="16" t="s">
        <v>5892</v>
      </c>
      <c r="O20" s="17">
        <f>A3L513C4+A3L513C5</f>
        <v>558346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192468</v>
      </c>
      <c r="F21" s="16" t="s">
        <v>5669</v>
      </c>
      <c r="G21" s="17">
        <v>0</v>
      </c>
      <c r="H21" s="16" t="s">
        <v>5893</v>
      </c>
      <c r="I21" s="17">
        <f>A3L514C1+A3L514C2</f>
        <v>192468</v>
      </c>
      <c r="J21" s="16" t="s">
        <v>5669</v>
      </c>
      <c r="K21" s="17">
        <v>90701</v>
      </c>
      <c r="L21" s="16" t="s">
        <v>5669</v>
      </c>
      <c r="M21" s="17">
        <v>0</v>
      </c>
      <c r="N21" s="16" t="s">
        <v>5894</v>
      </c>
      <c r="O21" s="17">
        <f>A3L514C4+A3L514C5</f>
        <v>90701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121444</v>
      </c>
      <c r="F22" s="16" t="s">
        <v>5669</v>
      </c>
      <c r="G22" s="17">
        <v>9359</v>
      </c>
      <c r="H22" s="16" t="s">
        <v>5895</v>
      </c>
      <c r="I22" s="17">
        <f>A3L515C1+A3L515C2</f>
        <v>130803</v>
      </c>
      <c r="J22" s="16" t="s">
        <v>5669</v>
      </c>
      <c r="K22" s="17">
        <v>18782</v>
      </c>
      <c r="L22" s="16" t="s">
        <v>5669</v>
      </c>
      <c r="M22" s="17">
        <v>3031</v>
      </c>
      <c r="N22" s="16" t="s">
        <v>5896</v>
      </c>
      <c r="O22" s="17">
        <f>A3L515C4+A3L515C5</f>
        <v>21813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429302</v>
      </c>
      <c r="F23" s="16" t="s">
        <v>5669</v>
      </c>
      <c r="G23" s="17">
        <v>0</v>
      </c>
      <c r="H23" s="16" t="s">
        <v>5897</v>
      </c>
      <c r="I23" s="17">
        <f>A3L516C1+A3L516C2</f>
        <v>429302</v>
      </c>
      <c r="J23" s="16" t="s">
        <v>5669</v>
      </c>
      <c r="K23" s="17">
        <v>63583</v>
      </c>
      <c r="L23" s="16" t="s">
        <v>5669</v>
      </c>
      <c r="M23" s="17">
        <v>0</v>
      </c>
      <c r="N23" s="16" t="s">
        <v>5898</v>
      </c>
      <c r="O23" s="17">
        <f>A3L516C4+A3L516C5</f>
        <v>63583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59112</v>
      </c>
      <c r="F24" s="16" t="s">
        <v>5669</v>
      </c>
      <c r="G24" s="17">
        <v>0</v>
      </c>
      <c r="H24" s="16" t="s">
        <v>5899</v>
      </c>
      <c r="I24" s="17">
        <f>A3L517C1+A3L517C2</f>
        <v>59112</v>
      </c>
      <c r="J24" s="16" t="s">
        <v>5669</v>
      </c>
      <c r="K24" s="17">
        <v>22893</v>
      </c>
      <c r="L24" s="16" t="s">
        <v>5669</v>
      </c>
      <c r="M24" s="17">
        <v>0</v>
      </c>
      <c r="N24" s="16" t="s">
        <v>5900</v>
      </c>
      <c r="O24" s="17">
        <f>A3L517C4+A3L517C5</f>
        <v>22893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336219</v>
      </c>
      <c r="F25" s="16" t="s">
        <v>5669</v>
      </c>
      <c r="G25" s="17">
        <v>56881</v>
      </c>
      <c r="H25" s="16" t="s">
        <v>5901</v>
      </c>
      <c r="I25" s="17">
        <f>A3L518C1+A3L518C2</f>
        <v>393100</v>
      </c>
      <c r="J25" s="16" t="s">
        <v>5669</v>
      </c>
      <c r="K25" s="17">
        <v>35987</v>
      </c>
      <c r="L25" s="16" t="s">
        <v>5669</v>
      </c>
      <c r="M25" s="17">
        <v>24508</v>
      </c>
      <c r="N25" s="16" t="s">
        <v>5902</v>
      </c>
      <c r="O25" s="17">
        <f>A3L518C4+A3L518C5</f>
        <v>60495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135108</v>
      </c>
      <c r="F26" s="16" t="s">
        <v>5669</v>
      </c>
      <c r="G26" s="17">
        <v>26024</v>
      </c>
      <c r="H26" s="16" t="s">
        <v>5903</v>
      </c>
      <c r="I26" s="17">
        <f>A3L519C1+A3L519C2</f>
        <v>161132</v>
      </c>
      <c r="J26" s="16" t="s">
        <v>5669</v>
      </c>
      <c r="K26" s="17">
        <v>35682</v>
      </c>
      <c r="L26" s="16" t="s">
        <v>5669</v>
      </c>
      <c r="M26" s="17">
        <v>8956</v>
      </c>
      <c r="N26" s="16" t="s">
        <v>5904</v>
      </c>
      <c r="O26" s="17">
        <f>A3L519C4+A3L519C5</f>
        <v>44638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2808</v>
      </c>
      <c r="F27" s="16" t="s">
        <v>5669</v>
      </c>
      <c r="G27" s="17">
        <v>0</v>
      </c>
      <c r="H27" s="16" t="s">
        <v>5905</v>
      </c>
      <c r="I27" s="17">
        <f>A3L520C1+A3L520C2</f>
        <v>2808</v>
      </c>
      <c r="J27" s="16" t="s">
        <v>5669</v>
      </c>
      <c r="K27" s="17">
        <v>1606</v>
      </c>
      <c r="L27" s="16" t="s">
        <v>5669</v>
      </c>
      <c r="M27" s="17">
        <v>0</v>
      </c>
      <c r="N27" s="16" t="s">
        <v>5906</v>
      </c>
      <c r="O27" s="17">
        <f>A3L520C4+A3L520C5</f>
        <v>1606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123170</v>
      </c>
      <c r="F28" s="16" t="s">
        <v>5669</v>
      </c>
      <c r="G28" s="17">
        <v>0</v>
      </c>
      <c r="H28" s="16" t="s">
        <v>5907</v>
      </c>
      <c r="I28" s="17">
        <f>A3L521C1+A3L521C2</f>
        <v>123170</v>
      </c>
      <c r="J28" s="16" t="s">
        <v>5669</v>
      </c>
      <c r="K28" s="17">
        <v>47114</v>
      </c>
      <c r="L28" s="16" t="s">
        <v>5669</v>
      </c>
      <c r="M28" s="17">
        <v>0</v>
      </c>
      <c r="N28" s="16" t="s">
        <v>5908</v>
      </c>
      <c r="O28" s="17">
        <f>A3L521C4+A3L521C5</f>
        <v>47114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1151</v>
      </c>
      <c r="F29" s="16" t="s">
        <v>5669</v>
      </c>
      <c r="G29" s="17">
        <v>0</v>
      </c>
      <c r="H29" s="16" t="s">
        <v>5909</v>
      </c>
      <c r="I29" s="17">
        <f>A3L522C1+A3L522C2</f>
        <v>1151</v>
      </c>
      <c r="J29" s="16" t="s">
        <v>5669</v>
      </c>
      <c r="K29" s="17">
        <v>593</v>
      </c>
      <c r="L29" s="16" t="s">
        <v>5669</v>
      </c>
      <c r="M29" s="17">
        <v>0</v>
      </c>
      <c r="N29" s="16" t="s">
        <v>5910</v>
      </c>
      <c r="O29" s="17">
        <f>A3L522C4+A3L522C5</f>
        <v>593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8131</v>
      </c>
      <c r="F30" s="16" t="s">
        <v>5669</v>
      </c>
      <c r="G30" s="17">
        <v>0</v>
      </c>
      <c r="H30" s="16" t="s">
        <v>5911</v>
      </c>
      <c r="I30" s="17">
        <f>A3L523C1+A3L523C2</f>
        <v>8131</v>
      </c>
      <c r="J30" s="16" t="s">
        <v>5669</v>
      </c>
      <c r="K30" s="17">
        <v>3728</v>
      </c>
      <c r="L30" s="16" t="s">
        <v>5669</v>
      </c>
      <c r="M30" s="17">
        <v>0</v>
      </c>
      <c r="N30" s="16" t="s">
        <v>5912</v>
      </c>
      <c r="O30" s="17">
        <f>A3L523C4+A3L523C5</f>
        <v>3728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987666</v>
      </c>
      <c r="F31" s="16" t="s">
        <v>5669</v>
      </c>
      <c r="G31" s="17">
        <v>0</v>
      </c>
      <c r="H31" s="16" t="s">
        <v>5913</v>
      </c>
      <c r="I31" s="17">
        <f>A3L524C1+A3L524C2</f>
        <v>987666</v>
      </c>
      <c r="J31" s="16" t="s">
        <v>5669</v>
      </c>
      <c r="K31" s="17">
        <v>338255</v>
      </c>
      <c r="L31" s="16" t="s">
        <v>5669</v>
      </c>
      <c r="M31" s="17">
        <v>0</v>
      </c>
      <c r="N31" s="16" t="s">
        <v>5914</v>
      </c>
      <c r="O31" s="17">
        <f>A3L524C4+A3L524C5</f>
        <v>338255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176329</v>
      </c>
      <c r="F32" s="16" t="s">
        <v>5669</v>
      </c>
      <c r="G32" s="17">
        <v>0</v>
      </c>
      <c r="H32" s="16" t="s">
        <v>5915</v>
      </c>
      <c r="I32" s="17">
        <f>A3L525C1+A3L525C2</f>
        <v>176329</v>
      </c>
      <c r="J32" s="16" t="s">
        <v>5669</v>
      </c>
      <c r="K32" s="17">
        <v>38871</v>
      </c>
      <c r="L32" s="16" t="s">
        <v>5669</v>
      </c>
      <c r="M32" s="17">
        <v>0</v>
      </c>
      <c r="N32" s="16" t="s">
        <v>5916</v>
      </c>
      <c r="O32" s="17">
        <f>A3L525C4+A3L525C5</f>
        <v>38871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5384508</v>
      </c>
      <c r="F33" s="16" t="s">
        <v>5918</v>
      </c>
      <c r="G33" s="17">
        <f>SUM(A3L508C2:A3L525C2)</f>
        <v>209256</v>
      </c>
      <c r="H33" s="16" t="s">
        <v>5919</v>
      </c>
      <c r="I33" s="17">
        <f>SUM(A3L508C3:A3L525C3)</f>
        <v>5593764</v>
      </c>
      <c r="J33" s="16" t="s">
        <v>5920</v>
      </c>
      <c r="K33" s="17">
        <f>SUM(A3L508C4:A3L525C4)</f>
        <v>1483389</v>
      </c>
      <c r="L33" s="16" t="s">
        <v>5921</v>
      </c>
      <c r="M33" s="17">
        <f>SUM(A3L508C5:A3L525C5)</f>
        <v>76140</v>
      </c>
      <c r="N33" s="16" t="s">
        <v>5922</v>
      </c>
      <c r="O33" s="17">
        <f>SUM(A3L508C6:A3L525C6)</f>
        <v>1559529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17971</v>
      </c>
      <c r="F39" s="16" t="s">
        <v>5669</v>
      </c>
      <c r="G39" s="17">
        <v>0</v>
      </c>
      <c r="H39" s="16" t="s">
        <v>5933</v>
      </c>
      <c r="I39" s="17">
        <f>A3L532C1+A3L532C2</f>
        <v>17971</v>
      </c>
      <c r="J39" s="16" t="s">
        <v>5669</v>
      </c>
      <c r="K39" s="17">
        <v>5831</v>
      </c>
      <c r="L39" s="16" t="s">
        <v>5669</v>
      </c>
      <c r="M39" s="17">
        <v>0</v>
      </c>
      <c r="N39" s="16" t="s">
        <v>5934</v>
      </c>
      <c r="O39" s="17">
        <f>A3L532C4+A3L532C5</f>
        <v>5831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637894</v>
      </c>
      <c r="F40" s="16" t="s">
        <v>5669</v>
      </c>
      <c r="G40" s="17">
        <v>0</v>
      </c>
      <c r="H40" s="16" t="s">
        <v>5935</v>
      </c>
      <c r="I40" s="17">
        <f>A3L533C1+A3L533C2</f>
        <v>637894</v>
      </c>
      <c r="J40" s="16" t="s">
        <v>5669</v>
      </c>
      <c r="K40" s="17">
        <v>305610</v>
      </c>
      <c r="L40" s="16" t="s">
        <v>5669</v>
      </c>
      <c r="M40" s="17">
        <v>0</v>
      </c>
      <c r="N40" s="16" t="s">
        <v>5936</v>
      </c>
      <c r="O40" s="17">
        <f>A3L533C4+A3L533C5</f>
        <v>305610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2932096</v>
      </c>
      <c r="F44" s="16" t="s">
        <v>5669</v>
      </c>
      <c r="G44" s="17">
        <v>81</v>
      </c>
      <c r="H44" s="16" t="s">
        <v>5943</v>
      </c>
      <c r="I44" s="17">
        <f>A3L537C1+A3L537C2</f>
        <v>2932177</v>
      </c>
      <c r="J44" s="16" t="s">
        <v>5669</v>
      </c>
      <c r="K44" s="17">
        <v>1323098</v>
      </c>
      <c r="L44" s="16" t="s">
        <v>5669</v>
      </c>
      <c r="M44" s="17">
        <v>81</v>
      </c>
      <c r="N44" s="16" t="s">
        <v>5944</v>
      </c>
      <c r="O44" s="17">
        <f>A3L537C4+A3L537C5</f>
        <v>1323179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363796</v>
      </c>
      <c r="F45" s="16" t="s">
        <v>5669</v>
      </c>
      <c r="G45" s="17">
        <v>0</v>
      </c>
      <c r="H45" s="16" t="s">
        <v>5945</v>
      </c>
      <c r="I45" s="17">
        <f>A3L538C1+A3L538C2</f>
        <v>363796</v>
      </c>
      <c r="J45" s="16" t="s">
        <v>5669</v>
      </c>
      <c r="K45" s="17">
        <v>144475</v>
      </c>
      <c r="L45" s="16" t="s">
        <v>5669</v>
      </c>
      <c r="M45" s="17">
        <v>0</v>
      </c>
      <c r="N45" s="16" t="s">
        <v>5946</v>
      </c>
      <c r="O45" s="17">
        <f>A3L538C4+A3L538C5</f>
        <v>144475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172774</v>
      </c>
      <c r="F46" s="16" t="s">
        <v>5669</v>
      </c>
      <c r="G46" s="17">
        <v>0</v>
      </c>
      <c r="H46" s="16" t="s">
        <v>5947</v>
      </c>
      <c r="I46" s="17">
        <f>A3L539C1+A3L539C2</f>
        <v>172774</v>
      </c>
      <c r="J46" s="16" t="s">
        <v>5669</v>
      </c>
      <c r="K46" s="17">
        <v>60216</v>
      </c>
      <c r="L46" s="16" t="s">
        <v>5669</v>
      </c>
      <c r="M46" s="17">
        <v>0</v>
      </c>
      <c r="N46" s="16" t="s">
        <v>5948</v>
      </c>
      <c r="O46" s="17">
        <f>A3L539C4+A3L539C5</f>
        <v>60216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15831</v>
      </c>
      <c r="F47" s="16" t="s">
        <v>5669</v>
      </c>
      <c r="G47" s="17">
        <v>0</v>
      </c>
      <c r="H47" s="16" t="s">
        <v>5949</v>
      </c>
      <c r="I47" s="17">
        <f>A3L540C1+A3L540C2</f>
        <v>15831</v>
      </c>
      <c r="J47" s="16" t="s">
        <v>5669</v>
      </c>
      <c r="K47" s="17">
        <v>5079</v>
      </c>
      <c r="L47" s="16" t="s">
        <v>5669</v>
      </c>
      <c r="M47" s="17">
        <v>0</v>
      </c>
      <c r="N47" s="16" t="s">
        <v>5950</v>
      </c>
      <c r="O47" s="17">
        <f>A3L540C4+A3L540C5</f>
        <v>5079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2092165</v>
      </c>
      <c r="F48" s="16" t="s">
        <v>5669</v>
      </c>
      <c r="G48" s="17">
        <v>20420</v>
      </c>
      <c r="H48" s="16" t="s">
        <v>5951</v>
      </c>
      <c r="I48" s="17">
        <f>A3L541C1+A3L541C2</f>
        <v>2112585</v>
      </c>
      <c r="J48" s="16" t="s">
        <v>5669</v>
      </c>
      <c r="K48" s="17">
        <v>680167</v>
      </c>
      <c r="L48" s="16" t="s">
        <v>5669</v>
      </c>
      <c r="M48" s="17">
        <v>9227</v>
      </c>
      <c r="N48" s="16" t="s">
        <v>5952</v>
      </c>
      <c r="O48" s="17">
        <f>A3L541C4+A3L541C5</f>
        <v>689394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5680126</v>
      </c>
      <c r="F49" s="16" t="s">
        <v>5954</v>
      </c>
      <c r="G49" s="17">
        <f>SUM(A3L527C2:A3L537C2)+A3L541C2</f>
        <v>20501</v>
      </c>
      <c r="H49" s="16" t="s">
        <v>5955</v>
      </c>
      <c r="I49" s="17">
        <f>SUM(A3L527C3:A3L537C3)+A3L541C3</f>
        <v>5700627</v>
      </c>
      <c r="J49" s="16" t="s">
        <v>5956</v>
      </c>
      <c r="K49" s="17">
        <f>SUM(A3L527C4:A3L537C4)+A3L541C4</f>
        <v>2314706</v>
      </c>
      <c r="L49" s="16" t="s">
        <v>5957</v>
      </c>
      <c r="M49" s="17">
        <f>SUM(A3L527C5:A3L537C5)+A3L541C5</f>
        <v>9308</v>
      </c>
      <c r="N49" s="16" t="s">
        <v>5958</v>
      </c>
      <c r="O49" s="17">
        <f>SUM(A3L527C6:A3L537C6)+A3L541C6</f>
        <v>2324014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17971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17971</v>
      </c>
      <c r="J50" s="16" t="s">
        <v>5962</v>
      </c>
      <c r="K50" s="17">
        <f>(A3L531C4+A3L532C4)</f>
        <v>5831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5831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B799F-35A5-4626-99EC-0F89262CBFCB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-120</v>
      </c>
      <c r="H8" s="16" t="s">
        <v>4253</v>
      </c>
      <c r="I8" s="20">
        <v>1</v>
      </c>
      <c r="J8" s="16" t="s">
        <v>5670</v>
      </c>
      <c r="K8" s="17">
        <v>24</v>
      </c>
      <c r="L8" s="16" t="s">
        <v>4255</v>
      </c>
      <c r="M8" s="20">
        <v>1.1356580000000001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-120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288047</v>
      </c>
      <c r="H9" s="16" t="s">
        <v>4253</v>
      </c>
      <c r="I9" s="20">
        <v>1</v>
      </c>
      <c r="J9" s="16" t="s">
        <v>5670</v>
      </c>
      <c r="K9" s="17">
        <v>302916</v>
      </c>
      <c r="L9" s="16" t="s">
        <v>4255</v>
      </c>
      <c r="M9" s="20">
        <v>1.1356580000000001</v>
      </c>
      <c r="N9" s="16" t="s">
        <v>5671</v>
      </c>
      <c r="O9" s="17">
        <v>402861</v>
      </c>
      <c r="P9" s="16" t="s">
        <v>4257</v>
      </c>
      <c r="Q9" s="20">
        <v>1.0266040000000001</v>
      </c>
      <c r="R9" s="16" t="s">
        <v>5672</v>
      </c>
      <c r="S9" s="17">
        <v>382591</v>
      </c>
      <c r="T9" s="16" t="s">
        <v>4259</v>
      </c>
      <c r="U9" s="20">
        <v>0.99382610000000005</v>
      </c>
      <c r="V9" s="16" t="s">
        <v>5673</v>
      </c>
      <c r="W9" s="17">
        <v>470268</v>
      </c>
      <c r="X9" s="16" t="s">
        <v>4261</v>
      </c>
      <c r="Y9" s="20">
        <v>1.1338299999999999</v>
      </c>
      <c r="Z9" s="16" t="s">
        <v>5968</v>
      </c>
      <c r="AA9" s="17">
        <f>SUM(PRODUCT(A3L602C2,A3L602C3))/A3L602C1</f>
        <v>288047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288047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302916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402861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382591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470268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288047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-120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24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-120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287927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302940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402861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382591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470268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287927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2566</v>
      </c>
      <c r="H16" s="16" t="s">
        <v>4253</v>
      </c>
      <c r="I16" s="20">
        <v>1</v>
      </c>
      <c r="J16" s="16" t="s">
        <v>5670</v>
      </c>
      <c r="K16" s="17">
        <v>2145</v>
      </c>
      <c r="L16" s="16" t="s">
        <v>4255</v>
      </c>
      <c r="M16" s="20">
        <v>1.1356580000000001</v>
      </c>
      <c r="N16" s="16" t="s">
        <v>5671</v>
      </c>
      <c r="O16" s="17">
        <v>1726</v>
      </c>
      <c r="P16" s="16" t="s">
        <v>4257</v>
      </c>
      <c r="Q16" s="20">
        <v>1.0266040000000001</v>
      </c>
      <c r="R16" s="16" t="s">
        <v>5672</v>
      </c>
      <c r="S16" s="17">
        <v>1868</v>
      </c>
      <c r="T16" s="16" t="s">
        <v>4259</v>
      </c>
      <c r="U16" s="20">
        <v>0.99382610000000005</v>
      </c>
      <c r="V16" s="16" t="s">
        <v>5673</v>
      </c>
      <c r="W16" s="17">
        <v>1941</v>
      </c>
      <c r="X16" s="16" t="s">
        <v>4261</v>
      </c>
      <c r="Y16" s="20">
        <v>1.1338299999999999</v>
      </c>
      <c r="Z16" s="16" t="s">
        <v>5990</v>
      </c>
      <c r="AA16" s="17">
        <f>SUM(PRODUCT(A3L609C2,A3L609C3))/A3L609C1</f>
        <v>2566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38788</v>
      </c>
      <c r="H17" s="16" t="s">
        <v>4253</v>
      </c>
      <c r="I17" s="20">
        <v>1</v>
      </c>
      <c r="J17" s="16" t="s">
        <v>5670</v>
      </c>
      <c r="K17" s="17">
        <v>43104</v>
      </c>
      <c r="L17" s="16" t="s">
        <v>4255</v>
      </c>
      <c r="M17" s="20">
        <v>1.1356580000000001</v>
      </c>
      <c r="N17" s="16" t="s">
        <v>5671</v>
      </c>
      <c r="O17" s="17">
        <v>43036</v>
      </c>
      <c r="P17" s="16" t="s">
        <v>4257</v>
      </c>
      <c r="Q17" s="20">
        <v>1.0266040000000001</v>
      </c>
      <c r="R17" s="16" t="s">
        <v>5672</v>
      </c>
      <c r="S17" s="17">
        <v>49721</v>
      </c>
      <c r="T17" s="16" t="s">
        <v>4259</v>
      </c>
      <c r="U17" s="20">
        <v>0.99382610000000005</v>
      </c>
      <c r="V17" s="16" t="s">
        <v>5673</v>
      </c>
      <c r="W17" s="17">
        <v>44738</v>
      </c>
      <c r="X17" s="16" t="s">
        <v>4261</v>
      </c>
      <c r="Y17" s="20">
        <v>1.1338299999999999</v>
      </c>
      <c r="Z17" s="16" t="s">
        <v>5991</v>
      </c>
      <c r="AA17" s="17">
        <f>SUM(PRODUCT(A3L610C2,A3L610C3))/A3L610C1</f>
        <v>38788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6916</v>
      </c>
      <c r="H18" s="16" t="s">
        <v>4253</v>
      </c>
      <c r="I18" s="20">
        <v>1</v>
      </c>
      <c r="J18" s="16" t="s">
        <v>5670</v>
      </c>
      <c r="K18" s="17">
        <v>6665</v>
      </c>
      <c r="L18" s="16" t="s">
        <v>4255</v>
      </c>
      <c r="M18" s="20">
        <v>1.1356580000000001</v>
      </c>
      <c r="N18" s="16" t="s">
        <v>5671</v>
      </c>
      <c r="O18" s="17">
        <v>6577</v>
      </c>
      <c r="P18" s="16" t="s">
        <v>4257</v>
      </c>
      <c r="Q18" s="20">
        <v>1.0266040000000001</v>
      </c>
      <c r="R18" s="16" t="s">
        <v>5672</v>
      </c>
      <c r="S18" s="17">
        <v>6941</v>
      </c>
      <c r="T18" s="16" t="s">
        <v>4259</v>
      </c>
      <c r="U18" s="20">
        <v>0.99382610000000005</v>
      </c>
      <c r="V18" s="16" t="s">
        <v>5673</v>
      </c>
      <c r="W18" s="17">
        <v>10446</v>
      </c>
      <c r="X18" s="16" t="s">
        <v>4261</v>
      </c>
      <c r="Y18" s="20">
        <v>1.1338299999999999</v>
      </c>
      <c r="Z18" s="16" t="s">
        <v>5992</v>
      </c>
      <c r="AA18" s="17">
        <f>SUM(PRODUCT(A3L611C2,A3L611C3))/A3L611C1</f>
        <v>6916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30681</v>
      </c>
      <c r="H19" s="16" t="s">
        <v>4253</v>
      </c>
      <c r="I19" s="20">
        <v>1</v>
      </c>
      <c r="J19" s="16" t="s">
        <v>5670</v>
      </c>
      <c r="K19" s="17">
        <v>30365</v>
      </c>
      <c r="L19" s="16" t="s">
        <v>4255</v>
      </c>
      <c r="M19" s="20">
        <v>1.1356580000000001</v>
      </c>
      <c r="N19" s="16" t="s">
        <v>5671</v>
      </c>
      <c r="O19" s="17">
        <v>35596</v>
      </c>
      <c r="P19" s="16" t="s">
        <v>4257</v>
      </c>
      <c r="Q19" s="20">
        <v>1.0266040000000001</v>
      </c>
      <c r="R19" s="16" t="s">
        <v>5672</v>
      </c>
      <c r="S19" s="17">
        <v>32308</v>
      </c>
      <c r="T19" s="16" t="s">
        <v>4259</v>
      </c>
      <c r="U19" s="20">
        <v>0.99382610000000005</v>
      </c>
      <c r="V19" s="16" t="s">
        <v>5673</v>
      </c>
      <c r="W19" s="17">
        <v>33995</v>
      </c>
      <c r="X19" s="16" t="s">
        <v>4261</v>
      </c>
      <c r="Y19" s="20">
        <v>1.1338299999999999</v>
      </c>
      <c r="Z19" s="16" t="s">
        <v>5993</v>
      </c>
      <c r="AA19" s="17">
        <f>SUM(PRODUCT(A3L612C2,A3L612C3))/A3L612C1</f>
        <v>30681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120531</v>
      </c>
      <c r="H20" s="16" t="s">
        <v>4253</v>
      </c>
      <c r="I20" s="20">
        <v>1</v>
      </c>
      <c r="J20" s="16" t="s">
        <v>5670</v>
      </c>
      <c r="K20" s="17">
        <v>115514</v>
      </c>
      <c r="L20" s="16" t="s">
        <v>4255</v>
      </c>
      <c r="M20" s="20">
        <v>1.1356580000000001</v>
      </c>
      <c r="N20" s="16" t="s">
        <v>5671</v>
      </c>
      <c r="O20" s="17">
        <v>129380</v>
      </c>
      <c r="P20" s="16" t="s">
        <v>4257</v>
      </c>
      <c r="Q20" s="20">
        <v>1.0266040000000001</v>
      </c>
      <c r="R20" s="16" t="s">
        <v>5672</v>
      </c>
      <c r="S20" s="17">
        <v>154589</v>
      </c>
      <c r="T20" s="16" t="s">
        <v>4259</v>
      </c>
      <c r="U20" s="20">
        <v>0.99382610000000005</v>
      </c>
      <c r="V20" s="16" t="s">
        <v>5673</v>
      </c>
      <c r="W20" s="17">
        <v>150908</v>
      </c>
      <c r="X20" s="16" t="s">
        <v>4261</v>
      </c>
      <c r="Y20" s="20">
        <v>1.1338299999999999</v>
      </c>
      <c r="Z20" s="16" t="s">
        <v>5994</v>
      </c>
      <c r="AA20" s="17">
        <f>SUM(PRODUCT(A3L613C2,A3L613C3))/A3L613C1</f>
        <v>120531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49</v>
      </c>
      <c r="H21" s="16" t="s">
        <v>4253</v>
      </c>
      <c r="I21" s="20">
        <v>1</v>
      </c>
      <c r="J21" s="16" t="s">
        <v>5670</v>
      </c>
      <c r="K21" s="17">
        <v>1793</v>
      </c>
      <c r="L21" s="16" t="s">
        <v>4255</v>
      </c>
      <c r="M21" s="20">
        <v>1.1356580000000001</v>
      </c>
      <c r="N21" s="16" t="s">
        <v>5671</v>
      </c>
      <c r="O21" s="17">
        <v>2297</v>
      </c>
      <c r="P21" s="16" t="s">
        <v>4257</v>
      </c>
      <c r="Q21" s="20">
        <v>1.0266040000000001</v>
      </c>
      <c r="R21" s="16" t="s">
        <v>5672</v>
      </c>
      <c r="S21" s="17">
        <v>4833</v>
      </c>
      <c r="T21" s="16" t="s">
        <v>4259</v>
      </c>
      <c r="U21" s="20">
        <v>0.99382610000000005</v>
      </c>
      <c r="V21" s="16" t="s">
        <v>5673</v>
      </c>
      <c r="W21" s="17">
        <v>4786</v>
      </c>
      <c r="X21" s="16" t="s">
        <v>4261</v>
      </c>
      <c r="Y21" s="20">
        <v>1.1338299999999999</v>
      </c>
      <c r="Z21" s="16" t="s">
        <v>5995</v>
      </c>
      <c r="AA21" s="17">
        <f>SUM(PRODUCT(A3L614C2,A3L614C3))/A3L614C1</f>
        <v>49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15668</v>
      </c>
      <c r="H22" s="16" t="s">
        <v>4253</v>
      </c>
      <c r="I22" s="20">
        <v>1</v>
      </c>
      <c r="J22" s="16" t="s">
        <v>5670</v>
      </c>
      <c r="K22" s="17">
        <v>19567</v>
      </c>
      <c r="L22" s="16" t="s">
        <v>4255</v>
      </c>
      <c r="M22" s="20">
        <v>1.1356580000000001</v>
      </c>
      <c r="N22" s="16" t="s">
        <v>5671</v>
      </c>
      <c r="O22" s="17">
        <v>23217</v>
      </c>
      <c r="P22" s="16" t="s">
        <v>4257</v>
      </c>
      <c r="Q22" s="20">
        <v>1.0266040000000001</v>
      </c>
      <c r="R22" s="16" t="s">
        <v>5672</v>
      </c>
      <c r="S22" s="17">
        <v>26351</v>
      </c>
      <c r="T22" s="16" t="s">
        <v>4259</v>
      </c>
      <c r="U22" s="20">
        <v>0.99382610000000005</v>
      </c>
      <c r="V22" s="16" t="s">
        <v>5673</v>
      </c>
      <c r="W22" s="17">
        <v>29133</v>
      </c>
      <c r="X22" s="16" t="s">
        <v>4261</v>
      </c>
      <c r="Y22" s="20">
        <v>1.1338299999999999</v>
      </c>
      <c r="Z22" s="16" t="s">
        <v>5996</v>
      </c>
      <c r="AA22" s="17">
        <f>SUM(PRODUCT(A3L615C2,A3L615C3))/A3L615C1</f>
        <v>15668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9210</v>
      </c>
      <c r="H23" s="16" t="s">
        <v>4253</v>
      </c>
      <c r="I23" s="20">
        <v>1</v>
      </c>
      <c r="J23" s="16" t="s">
        <v>5670</v>
      </c>
      <c r="K23" s="17">
        <v>12233</v>
      </c>
      <c r="L23" s="16" t="s">
        <v>4255</v>
      </c>
      <c r="M23" s="20">
        <v>1.1356580000000001</v>
      </c>
      <c r="N23" s="16" t="s">
        <v>5671</v>
      </c>
      <c r="O23" s="17">
        <v>12059</v>
      </c>
      <c r="P23" s="16" t="s">
        <v>4257</v>
      </c>
      <c r="Q23" s="20">
        <v>1.0266040000000001</v>
      </c>
      <c r="R23" s="16" t="s">
        <v>5672</v>
      </c>
      <c r="S23" s="17">
        <v>16306</v>
      </c>
      <c r="T23" s="16" t="s">
        <v>4259</v>
      </c>
      <c r="U23" s="20">
        <v>0.99382610000000005</v>
      </c>
      <c r="V23" s="16" t="s">
        <v>5673</v>
      </c>
      <c r="W23" s="17">
        <v>18381</v>
      </c>
      <c r="X23" s="16" t="s">
        <v>4261</v>
      </c>
      <c r="Y23" s="20">
        <v>1.1338299999999999</v>
      </c>
      <c r="Z23" s="16" t="s">
        <v>5997</v>
      </c>
      <c r="AA23" s="17">
        <f>SUM(PRODUCT(A3L616C2,A3L616C3))/A3L616C1</f>
        <v>9210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4520</v>
      </c>
      <c r="H24" s="16" t="s">
        <v>4253</v>
      </c>
      <c r="I24" s="20">
        <v>1</v>
      </c>
      <c r="J24" s="16" t="s">
        <v>5670</v>
      </c>
      <c r="K24" s="17">
        <v>4309</v>
      </c>
      <c r="L24" s="16" t="s">
        <v>4255</v>
      </c>
      <c r="M24" s="20">
        <v>1.1356580000000001</v>
      </c>
      <c r="N24" s="16" t="s">
        <v>5671</v>
      </c>
      <c r="O24" s="17">
        <v>10028</v>
      </c>
      <c r="P24" s="16" t="s">
        <v>4257</v>
      </c>
      <c r="Q24" s="20">
        <v>1.0266040000000001</v>
      </c>
      <c r="R24" s="16" t="s">
        <v>5672</v>
      </c>
      <c r="S24" s="17">
        <v>9936</v>
      </c>
      <c r="T24" s="16" t="s">
        <v>4259</v>
      </c>
      <c r="U24" s="20">
        <v>0.99382610000000005</v>
      </c>
      <c r="V24" s="16" t="s">
        <v>5673</v>
      </c>
      <c r="W24" s="17">
        <v>7938</v>
      </c>
      <c r="X24" s="16" t="s">
        <v>4261</v>
      </c>
      <c r="Y24" s="20">
        <v>1.1338299999999999</v>
      </c>
      <c r="Z24" s="16" t="s">
        <v>5998</v>
      </c>
      <c r="AA24" s="17">
        <f>SUM(PRODUCT(A3L617C2,A3L617C3))/A3L617C1</f>
        <v>4520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59666</v>
      </c>
      <c r="H25" s="16" t="s">
        <v>4253</v>
      </c>
      <c r="I25" s="20">
        <v>1</v>
      </c>
      <c r="J25" s="16" t="s">
        <v>5670</v>
      </c>
      <c r="K25" s="17">
        <v>62847</v>
      </c>
      <c r="L25" s="16" t="s">
        <v>4255</v>
      </c>
      <c r="M25" s="20">
        <v>1.1356580000000001</v>
      </c>
      <c r="N25" s="16" t="s">
        <v>5671</v>
      </c>
      <c r="O25" s="17">
        <v>69064</v>
      </c>
      <c r="P25" s="16" t="s">
        <v>4257</v>
      </c>
      <c r="Q25" s="20">
        <v>1.0266040000000001</v>
      </c>
      <c r="R25" s="16" t="s">
        <v>5672</v>
      </c>
      <c r="S25" s="17">
        <v>72918</v>
      </c>
      <c r="T25" s="16" t="s">
        <v>4259</v>
      </c>
      <c r="U25" s="20">
        <v>0.99382610000000005</v>
      </c>
      <c r="V25" s="16" t="s">
        <v>5673</v>
      </c>
      <c r="W25" s="17">
        <v>10477</v>
      </c>
      <c r="X25" s="16" t="s">
        <v>4261</v>
      </c>
      <c r="Y25" s="20">
        <v>1.1338299999999999</v>
      </c>
      <c r="Z25" s="16" t="s">
        <v>5999</v>
      </c>
      <c r="AA25" s="17">
        <f>SUM(PRODUCT(A3L618C2,A3L618C3))/A3L618C1</f>
        <v>59666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4454</v>
      </c>
      <c r="H26" s="16" t="s">
        <v>4253</v>
      </c>
      <c r="I26" s="20">
        <v>1</v>
      </c>
      <c r="J26" s="16" t="s">
        <v>5670</v>
      </c>
      <c r="K26" s="17">
        <v>5525</v>
      </c>
      <c r="L26" s="16" t="s">
        <v>4255</v>
      </c>
      <c r="M26" s="20">
        <v>1.1356580000000001</v>
      </c>
      <c r="N26" s="16" t="s">
        <v>5671</v>
      </c>
      <c r="O26" s="17">
        <v>6745</v>
      </c>
      <c r="P26" s="16" t="s">
        <v>4257</v>
      </c>
      <c r="Q26" s="20">
        <v>1.0266040000000001</v>
      </c>
      <c r="R26" s="16" t="s">
        <v>5672</v>
      </c>
      <c r="S26" s="17">
        <v>7563</v>
      </c>
      <c r="T26" s="16" t="s">
        <v>4259</v>
      </c>
      <c r="U26" s="20">
        <v>0.99382610000000005</v>
      </c>
      <c r="V26" s="16" t="s">
        <v>5673</v>
      </c>
      <c r="W26" s="17">
        <v>9575</v>
      </c>
      <c r="X26" s="16" t="s">
        <v>4261</v>
      </c>
      <c r="Y26" s="20">
        <v>1.1338299999999999</v>
      </c>
      <c r="Z26" s="16" t="s">
        <v>6000</v>
      </c>
      <c r="AA26" s="17">
        <f>SUM(PRODUCT(A3L619C2,A3L619C3))/A3L619C1</f>
        <v>4454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20062</v>
      </c>
      <c r="H28" s="16" t="s">
        <v>4253</v>
      </c>
      <c r="I28" s="20">
        <v>1</v>
      </c>
      <c r="J28" s="16" t="s">
        <v>5670</v>
      </c>
      <c r="K28" s="17">
        <v>20295</v>
      </c>
      <c r="L28" s="16" t="s">
        <v>4255</v>
      </c>
      <c r="M28" s="20">
        <v>1.1356580000000001</v>
      </c>
      <c r="N28" s="16" t="s">
        <v>5671</v>
      </c>
      <c r="O28" s="17">
        <v>23180</v>
      </c>
      <c r="P28" s="16" t="s">
        <v>4257</v>
      </c>
      <c r="Q28" s="20">
        <v>1.0266040000000001</v>
      </c>
      <c r="R28" s="16" t="s">
        <v>5672</v>
      </c>
      <c r="S28" s="17">
        <v>23239</v>
      </c>
      <c r="T28" s="16" t="s">
        <v>4259</v>
      </c>
      <c r="U28" s="20">
        <v>0.99382610000000005</v>
      </c>
      <c r="V28" s="16" t="s">
        <v>5673</v>
      </c>
      <c r="W28" s="17">
        <v>20839</v>
      </c>
      <c r="X28" s="16" t="s">
        <v>4261</v>
      </c>
      <c r="Y28" s="20">
        <v>1.1338299999999999</v>
      </c>
      <c r="Z28" s="16" t="s">
        <v>6002</v>
      </c>
      <c r="AA28" s="17">
        <f>SUM(PRODUCT(A3L621C2,A3L621C3))/A3L621C1</f>
        <v>20062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734</v>
      </c>
      <c r="H29" s="16" t="s">
        <v>4253</v>
      </c>
      <c r="I29" s="20">
        <v>1</v>
      </c>
      <c r="J29" s="16" t="s">
        <v>5670</v>
      </c>
      <c r="K29" s="17">
        <v>780</v>
      </c>
      <c r="L29" s="16" t="s">
        <v>4255</v>
      </c>
      <c r="M29" s="20">
        <v>1.1356580000000001</v>
      </c>
      <c r="N29" s="16" t="s">
        <v>5671</v>
      </c>
      <c r="O29" s="17">
        <v>4775</v>
      </c>
      <c r="P29" s="16" t="s">
        <v>4257</v>
      </c>
      <c r="Q29" s="20">
        <v>1.0266040000000001</v>
      </c>
      <c r="R29" s="16" t="s">
        <v>5672</v>
      </c>
      <c r="S29" s="17">
        <v>3832</v>
      </c>
      <c r="T29" s="16" t="s">
        <v>4259</v>
      </c>
      <c r="U29" s="20">
        <v>0.99382610000000005</v>
      </c>
      <c r="V29" s="16" t="s">
        <v>5673</v>
      </c>
      <c r="W29" s="17">
        <v>1708</v>
      </c>
      <c r="X29" s="16" t="s">
        <v>4261</v>
      </c>
      <c r="Y29" s="20">
        <v>1.1338299999999999</v>
      </c>
      <c r="Z29" s="16" t="s">
        <v>6003</v>
      </c>
      <c r="AA29" s="17">
        <f>SUM(PRODUCT(A3L622C2,A3L622C3))/A3L622C1</f>
        <v>734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25247</v>
      </c>
      <c r="H31" s="16" t="s">
        <v>4253</v>
      </c>
      <c r="I31" s="20">
        <v>1</v>
      </c>
      <c r="J31" s="16" t="s">
        <v>5670</v>
      </c>
      <c r="K31" s="17">
        <v>24923</v>
      </c>
      <c r="L31" s="16" t="s">
        <v>4255</v>
      </c>
      <c r="M31" s="20">
        <v>1.1356580000000001</v>
      </c>
      <c r="N31" s="16" t="s">
        <v>5671</v>
      </c>
      <c r="O31" s="17">
        <v>21451</v>
      </c>
      <c r="P31" s="16" t="s">
        <v>4257</v>
      </c>
      <c r="Q31" s="20">
        <v>1.0266040000000001</v>
      </c>
      <c r="R31" s="16" t="s">
        <v>5672</v>
      </c>
      <c r="S31" s="17">
        <v>19675</v>
      </c>
      <c r="T31" s="16" t="s">
        <v>4259</v>
      </c>
      <c r="U31" s="20">
        <v>0.99382610000000005</v>
      </c>
      <c r="V31" s="16" t="s">
        <v>5673</v>
      </c>
      <c r="W31" s="17">
        <v>20463</v>
      </c>
      <c r="X31" s="16" t="s">
        <v>4261</v>
      </c>
      <c r="Y31" s="20">
        <v>1.1338299999999999</v>
      </c>
      <c r="Z31" s="16" t="s">
        <v>6005</v>
      </c>
      <c r="AA31" s="17">
        <f>SUM(PRODUCT(A3L624C2,A3L624C3))/A3L624C1</f>
        <v>25247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339092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350065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389131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430080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365328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339092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-2202</v>
      </c>
      <c r="H37" s="16" t="s">
        <v>4253</v>
      </c>
      <c r="I37" s="20">
        <v>1</v>
      </c>
      <c r="J37" s="16" t="s">
        <v>5670</v>
      </c>
      <c r="K37" s="17">
        <v>-2542</v>
      </c>
      <c r="L37" s="16" t="s">
        <v>4255</v>
      </c>
      <c r="M37" s="20">
        <v>1.1356580000000001</v>
      </c>
      <c r="N37" s="16" t="s">
        <v>5671</v>
      </c>
      <c r="O37" s="17">
        <v>-3445</v>
      </c>
      <c r="P37" s="16" t="s">
        <v>4257</v>
      </c>
      <c r="Q37" s="20">
        <v>1.0266040000000001</v>
      </c>
      <c r="R37" s="16" t="s">
        <v>5672</v>
      </c>
      <c r="S37" s="17">
        <v>-3310</v>
      </c>
      <c r="T37" s="16" t="s">
        <v>4259</v>
      </c>
      <c r="U37" s="20">
        <v>0.99382610000000005</v>
      </c>
      <c r="V37" s="16" t="s">
        <v>5673</v>
      </c>
      <c r="W37" s="17">
        <v>-2325</v>
      </c>
      <c r="X37" s="16" t="s">
        <v>4261</v>
      </c>
      <c r="Y37" s="20">
        <v>1.1338299999999999</v>
      </c>
      <c r="Z37" s="16" t="s">
        <v>6016</v>
      </c>
      <c r="AA37" s="17">
        <f>SUM(PRODUCT(A3L630C2,A3L630C3))/A3L630C1</f>
        <v>-2202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2820</v>
      </c>
      <c r="H39" s="16" t="s">
        <v>4253</v>
      </c>
      <c r="I39" s="20">
        <v>1</v>
      </c>
      <c r="J39" s="16" t="s">
        <v>5670</v>
      </c>
      <c r="K39" s="17">
        <v>3171</v>
      </c>
      <c r="L39" s="16" t="s">
        <v>4255</v>
      </c>
      <c r="M39" s="20">
        <v>1.1356580000000001</v>
      </c>
      <c r="N39" s="16" t="s">
        <v>5671</v>
      </c>
      <c r="O39" s="17">
        <v>3065</v>
      </c>
      <c r="P39" s="16" t="s">
        <v>4257</v>
      </c>
      <c r="Q39" s="20">
        <v>1.0266040000000001</v>
      </c>
      <c r="R39" s="16" t="s">
        <v>5672</v>
      </c>
      <c r="S39" s="17">
        <v>2643</v>
      </c>
      <c r="T39" s="16" t="s">
        <v>4259</v>
      </c>
      <c r="U39" s="20">
        <v>0.99382610000000005</v>
      </c>
      <c r="V39" s="16" t="s">
        <v>5673</v>
      </c>
      <c r="W39" s="17">
        <v>2898</v>
      </c>
      <c r="X39" s="16" t="s">
        <v>4261</v>
      </c>
      <c r="Y39" s="20">
        <v>1.1338299999999999</v>
      </c>
      <c r="Z39" s="16" t="s">
        <v>6018</v>
      </c>
      <c r="AA39" s="17">
        <f>SUM(PRODUCT(A3L632C2,A3L632C3))/A3L632C1</f>
        <v>2820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60649</v>
      </c>
      <c r="H40" s="16" t="s">
        <v>4253</v>
      </c>
      <c r="I40" s="20">
        <v>1</v>
      </c>
      <c r="J40" s="16" t="s">
        <v>5670</v>
      </c>
      <c r="K40" s="17">
        <v>65432</v>
      </c>
      <c r="L40" s="16" t="s">
        <v>4255</v>
      </c>
      <c r="M40" s="20">
        <v>1.1356580000000001</v>
      </c>
      <c r="N40" s="16" t="s">
        <v>5671</v>
      </c>
      <c r="O40" s="17">
        <v>68641</v>
      </c>
      <c r="P40" s="16" t="s">
        <v>4257</v>
      </c>
      <c r="Q40" s="20">
        <v>1.0266040000000001</v>
      </c>
      <c r="R40" s="16" t="s">
        <v>5672</v>
      </c>
      <c r="S40" s="17">
        <v>74329</v>
      </c>
      <c r="T40" s="16" t="s">
        <v>4259</v>
      </c>
      <c r="U40" s="20">
        <v>0.99382610000000005</v>
      </c>
      <c r="V40" s="16" t="s">
        <v>5673</v>
      </c>
      <c r="W40" s="17">
        <v>73526</v>
      </c>
      <c r="X40" s="16" t="s">
        <v>4261</v>
      </c>
      <c r="Y40" s="20">
        <v>1.1338299999999999</v>
      </c>
      <c r="Z40" s="16" t="s">
        <v>6019</v>
      </c>
      <c r="AA40" s="17">
        <f>SUM(PRODUCT(A3L633C2,A3L633C3))/A3L633C1</f>
        <v>60649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13</v>
      </c>
      <c r="H44" s="16" t="s">
        <v>4253</v>
      </c>
      <c r="I44" s="20">
        <v>1</v>
      </c>
      <c r="J44" s="16" t="s">
        <v>5670</v>
      </c>
      <c r="K44" s="17">
        <v>61</v>
      </c>
      <c r="L44" s="16" t="s">
        <v>4255</v>
      </c>
      <c r="M44" s="20">
        <v>1.1356580000000001</v>
      </c>
      <c r="N44" s="16" t="s">
        <v>5671</v>
      </c>
      <c r="O44" s="17">
        <v>851</v>
      </c>
      <c r="P44" s="16" t="s">
        <v>4257</v>
      </c>
      <c r="Q44" s="20">
        <v>1.0266040000000001</v>
      </c>
      <c r="R44" s="16" t="s">
        <v>5672</v>
      </c>
      <c r="S44" s="17">
        <v>2897</v>
      </c>
      <c r="T44" s="16" t="s">
        <v>4259</v>
      </c>
      <c r="U44" s="20">
        <v>0.99382610000000005</v>
      </c>
      <c r="V44" s="16" t="s">
        <v>5673</v>
      </c>
      <c r="W44" s="17">
        <v>1187</v>
      </c>
      <c r="X44" s="16" t="s">
        <v>4261</v>
      </c>
      <c r="Y44" s="20">
        <v>1.1338299999999999</v>
      </c>
      <c r="Z44" s="16" t="s">
        <v>6023</v>
      </c>
      <c r="AA44" s="17">
        <f>SUM(PRODUCT(A3L637C2,A3L637C3))/A3L637C1</f>
        <v>13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27262</v>
      </c>
      <c r="H48" s="16" t="s">
        <v>4253</v>
      </c>
      <c r="I48" s="20">
        <v>1</v>
      </c>
      <c r="J48" s="16" t="s">
        <v>5670</v>
      </c>
      <c r="K48" s="17">
        <v>37726</v>
      </c>
      <c r="L48" s="16" t="s">
        <v>4255</v>
      </c>
      <c r="M48" s="20">
        <v>1.1356580000000001</v>
      </c>
      <c r="N48" s="16" t="s">
        <v>5671</v>
      </c>
      <c r="O48" s="17">
        <v>54517</v>
      </c>
      <c r="P48" s="16" t="s">
        <v>4257</v>
      </c>
      <c r="Q48" s="20">
        <v>1.0266040000000001</v>
      </c>
      <c r="R48" s="16" t="s">
        <v>5672</v>
      </c>
      <c r="S48" s="17">
        <v>68987</v>
      </c>
      <c r="T48" s="16" t="s">
        <v>4259</v>
      </c>
      <c r="U48" s="20">
        <v>0.99382610000000005</v>
      </c>
      <c r="V48" s="16" t="s">
        <v>5673</v>
      </c>
      <c r="W48" s="17">
        <v>72346</v>
      </c>
      <c r="X48" s="16" t="s">
        <v>4261</v>
      </c>
      <c r="Y48" s="20">
        <v>1.1338299999999999</v>
      </c>
      <c r="Z48" s="16" t="s">
        <v>6027</v>
      </c>
      <c r="AA48" s="17">
        <f>SUM(PRODUCT(A3L641C2,A3L641C3))/A3L641C1</f>
        <v>27262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88542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103848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123629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145546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147632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88542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2820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3171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3065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2643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2898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2820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ABC94-C3CA-46DF-9130-645EDDD67389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IF(SSAC="Y",0,189499)</f>
        <v>189499</v>
      </c>
      <c r="H8" s="16" t="s">
        <v>4253</v>
      </c>
      <c r="I8" s="20">
        <v>1</v>
      </c>
      <c r="J8" s="16" t="s">
        <v>6069</v>
      </c>
      <c r="K8" s="17">
        <f>IF(SSAC="Y",0,186656)</f>
        <v>186656</v>
      </c>
      <c r="L8" s="16" t="s">
        <v>4255</v>
      </c>
      <c r="M8" s="20">
        <v>1.0199929999999999</v>
      </c>
      <c r="N8" s="16" t="s">
        <v>6070</v>
      </c>
      <c r="O8" s="17">
        <f>IF(SSAC="Y",0,182169)</f>
        <v>182169</v>
      </c>
      <c r="P8" s="16" t="s">
        <v>4257</v>
      </c>
      <c r="Q8" s="20">
        <v>1.0450269999999999</v>
      </c>
      <c r="R8" s="16" t="s">
        <v>6071</v>
      </c>
      <c r="S8" s="17">
        <f>IF(SSAC="Y",0,179384)</f>
        <v>179384</v>
      </c>
      <c r="T8" s="16" t="s">
        <v>4259</v>
      </c>
      <c r="U8" s="20">
        <v>1.0477339999999999</v>
      </c>
      <c r="V8" s="16" t="s">
        <v>6072</v>
      </c>
      <c r="W8" s="17">
        <f>IF(SSAC="Y",0,177544)</f>
        <v>177544</v>
      </c>
      <c r="X8" s="16" t="s">
        <v>4261</v>
      </c>
      <c r="Y8" s="20">
        <v>1.093032</v>
      </c>
      <c r="Z8" s="16" t="s">
        <v>6073</v>
      </c>
      <c r="AA8" s="17">
        <f>SUM(PRODUCT(A3L701C2,A3L701C3))/A3L701C1</f>
        <v>189499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IF(SSAC="Y",0,6936)</f>
        <v>6936</v>
      </c>
      <c r="H9" s="16" t="s">
        <v>4253</v>
      </c>
      <c r="I9" s="20">
        <v>1</v>
      </c>
      <c r="J9" s="16" t="s">
        <v>6069</v>
      </c>
      <c r="K9" s="17">
        <f>IF(SSAC="Y",0,6799)</f>
        <v>6799</v>
      </c>
      <c r="L9" s="16" t="s">
        <v>4255</v>
      </c>
      <c r="M9" s="20">
        <v>1.0199929999999999</v>
      </c>
      <c r="N9" s="16" t="s">
        <v>6070</v>
      </c>
      <c r="O9" s="17">
        <f>IF(SSAC="Y",0,5422)</f>
        <v>5422</v>
      </c>
      <c r="P9" s="16" t="s">
        <v>4257</v>
      </c>
      <c r="Q9" s="20">
        <v>1.0450269999999999</v>
      </c>
      <c r="R9" s="16" t="s">
        <v>6071</v>
      </c>
      <c r="S9" s="17">
        <f>IF(SSAC="Y",0,5017)</f>
        <v>5017</v>
      </c>
      <c r="T9" s="16" t="s">
        <v>4259</v>
      </c>
      <c r="U9" s="20">
        <v>1.0477339999999999</v>
      </c>
      <c r="V9" s="16" t="s">
        <v>6072</v>
      </c>
      <c r="W9" s="17">
        <f>IF(SSAC="Y",0,4658)</f>
        <v>4658</v>
      </c>
      <c r="X9" s="16" t="s">
        <v>4261</v>
      </c>
      <c r="Y9" s="20">
        <v>1.093032</v>
      </c>
      <c r="Z9" s="16" t="s">
        <v>6074</v>
      </c>
      <c r="AA9" s="17">
        <f>SUM(PRODUCT(A3L702C2,A3L702C3))/A3L702C1</f>
        <v>6936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IF(SSAC="Y",0,13412)</f>
        <v>13412</v>
      </c>
      <c r="H10" s="16" t="s">
        <v>4253</v>
      </c>
      <c r="I10" s="20">
        <v>1</v>
      </c>
      <c r="J10" s="16" t="s">
        <v>6069</v>
      </c>
      <c r="K10" s="17">
        <f>IF(SSAC="Y",0,13284)</f>
        <v>13284</v>
      </c>
      <c r="L10" s="16" t="s">
        <v>4255</v>
      </c>
      <c r="M10" s="20">
        <v>1.0199929999999999</v>
      </c>
      <c r="N10" s="16" t="s">
        <v>6070</v>
      </c>
      <c r="O10" s="17">
        <f>IF(SSAC="Y",0,13304)</f>
        <v>13304</v>
      </c>
      <c r="P10" s="16" t="s">
        <v>4257</v>
      </c>
      <c r="Q10" s="20">
        <v>1.0450269999999999</v>
      </c>
      <c r="R10" s="16" t="s">
        <v>6071</v>
      </c>
      <c r="S10" s="17">
        <f>IF(SSAC="Y",0,13187)</f>
        <v>13187</v>
      </c>
      <c r="T10" s="16" t="s">
        <v>4259</v>
      </c>
      <c r="U10" s="20">
        <v>1.0477339999999999</v>
      </c>
      <c r="V10" s="16" t="s">
        <v>6072</v>
      </c>
      <c r="W10" s="17">
        <f>IF(SSAC="Y",0,13122)</f>
        <v>13122</v>
      </c>
      <c r="X10" s="16" t="s">
        <v>4261</v>
      </c>
      <c r="Y10" s="20">
        <v>1.093032</v>
      </c>
      <c r="Z10" s="16" t="s">
        <v>6075</v>
      </c>
      <c r="AA10" s="17">
        <f>SUM(PRODUCT(A3L703C2,A3L703C3))/A3L703C1</f>
        <v>13412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IF(SSAC="Y",0,200789)</f>
        <v>200789</v>
      </c>
      <c r="H11" s="16" t="s">
        <v>4253</v>
      </c>
      <c r="I11" s="20">
        <v>1</v>
      </c>
      <c r="J11" s="16" t="s">
        <v>6069</v>
      </c>
      <c r="K11" s="17">
        <f>IF(SSAC="Y",0,189923)</f>
        <v>189923</v>
      </c>
      <c r="L11" s="16" t="s">
        <v>4255</v>
      </c>
      <c r="M11" s="20">
        <v>1.0199929999999999</v>
      </c>
      <c r="N11" s="16" t="s">
        <v>6070</v>
      </c>
      <c r="O11" s="17">
        <f>IF(SSAC="Y",0,182086)</f>
        <v>182086</v>
      </c>
      <c r="P11" s="16" t="s">
        <v>4257</v>
      </c>
      <c r="Q11" s="20">
        <v>1.0450269999999999</v>
      </c>
      <c r="R11" s="16" t="s">
        <v>6071</v>
      </c>
      <c r="S11" s="17">
        <f>IF(SSAC="Y",0,174524)</f>
        <v>174524</v>
      </c>
      <c r="T11" s="16" t="s">
        <v>4259</v>
      </c>
      <c r="U11" s="20">
        <v>1.0477339999999999</v>
      </c>
      <c r="V11" s="16" t="s">
        <v>6072</v>
      </c>
      <c r="W11" s="17">
        <f>IF(SSAC="Y",0,168121)</f>
        <v>168121</v>
      </c>
      <c r="X11" s="16" t="s">
        <v>4261</v>
      </c>
      <c r="Y11" s="20">
        <v>1.093032</v>
      </c>
      <c r="Z11" s="16" t="s">
        <v>6076</v>
      </c>
      <c r="AA11" s="17">
        <f>SUM(PRODUCT(A3L704C2,A3L704C3))/A3L704C1</f>
        <v>200789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IF(SSAC="Y",0,869618)</f>
        <v>869618</v>
      </c>
      <c r="H13" s="16" t="s">
        <v>4253</v>
      </c>
      <c r="I13" s="20">
        <v>1</v>
      </c>
      <c r="J13" s="16" t="s">
        <v>6069</v>
      </c>
      <c r="K13" s="17">
        <f>IF(SSAC="Y",0,847753)</f>
        <v>847753</v>
      </c>
      <c r="L13" s="16" t="s">
        <v>4255</v>
      </c>
      <c r="M13" s="20">
        <v>1.0199929999999999</v>
      </c>
      <c r="N13" s="16" t="s">
        <v>6070</v>
      </c>
      <c r="O13" s="17">
        <f>IF(SSAC="Y",0,839636)</f>
        <v>839636</v>
      </c>
      <c r="P13" s="16" t="s">
        <v>4257</v>
      </c>
      <c r="Q13" s="20">
        <v>1.0450269999999999</v>
      </c>
      <c r="R13" s="16" t="s">
        <v>6071</v>
      </c>
      <c r="S13" s="17">
        <f>IF(SSAC="Y",0,840843)</f>
        <v>840843</v>
      </c>
      <c r="T13" s="16" t="s">
        <v>4259</v>
      </c>
      <c r="U13" s="20">
        <v>1.0477339999999999</v>
      </c>
      <c r="V13" s="16" t="s">
        <v>6072</v>
      </c>
      <c r="W13" s="17">
        <f>IF(SSAC="Y",0,822605)</f>
        <v>822605</v>
      </c>
      <c r="X13" s="16" t="s">
        <v>4261</v>
      </c>
      <c r="Y13" s="20">
        <v>1.093032</v>
      </c>
      <c r="Z13" s="16" t="s">
        <v>6078</v>
      </c>
      <c r="AA13" s="17">
        <f>SUM(PRODUCT(A3L706C2,A3L706C3))/A3L706C1</f>
        <v>869618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IF(SSAC="Y",0,952217)</f>
        <v>952217</v>
      </c>
      <c r="H14" s="16" t="s">
        <v>4253</v>
      </c>
      <c r="I14" s="20">
        <v>1</v>
      </c>
      <c r="J14" s="16" t="s">
        <v>6069</v>
      </c>
      <c r="K14" s="17">
        <f>IF(SSAC="Y",0,977418)</f>
        <v>977418</v>
      </c>
      <c r="L14" s="16" t="s">
        <v>4255</v>
      </c>
      <c r="M14" s="20">
        <v>1.0199929999999999</v>
      </c>
      <c r="N14" s="16" t="s">
        <v>6070</v>
      </c>
      <c r="O14" s="17">
        <f>IF(SSAC="Y",0,990888)</f>
        <v>990888</v>
      </c>
      <c r="P14" s="16" t="s">
        <v>4257</v>
      </c>
      <c r="Q14" s="20">
        <v>1.0450269999999999</v>
      </c>
      <c r="R14" s="16" t="s">
        <v>6071</v>
      </c>
      <c r="S14" s="17">
        <f>IF(SSAC="Y",0,919239)</f>
        <v>919239</v>
      </c>
      <c r="T14" s="16" t="s">
        <v>4259</v>
      </c>
      <c r="U14" s="20">
        <v>1.0477339999999999</v>
      </c>
      <c r="V14" s="16" t="s">
        <v>6072</v>
      </c>
      <c r="W14" s="17">
        <f>IF(SSAC="Y",0,877853)</f>
        <v>877853</v>
      </c>
      <c r="X14" s="16" t="s">
        <v>4261</v>
      </c>
      <c r="Y14" s="20">
        <v>1.093032</v>
      </c>
      <c r="Z14" s="16" t="s">
        <v>6079</v>
      </c>
      <c r="AA14" s="17">
        <f>SUM(PRODUCT(A3L707C2,A3L707C3))/A3L707C1</f>
        <v>952217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IF(SSAC="Y",0,492635)</f>
        <v>492635</v>
      </c>
      <c r="H15" s="16" t="s">
        <v>4253</v>
      </c>
      <c r="I15" s="20">
        <v>1</v>
      </c>
      <c r="J15" s="16" t="s">
        <v>6069</v>
      </c>
      <c r="K15" s="17">
        <f>IF(SSAC="Y",0,494960)</f>
        <v>494960</v>
      </c>
      <c r="L15" s="16" t="s">
        <v>4255</v>
      </c>
      <c r="M15" s="20">
        <v>1.0199929999999999</v>
      </c>
      <c r="N15" s="16" t="s">
        <v>6070</v>
      </c>
      <c r="O15" s="17">
        <f>IF(SSAC="Y",0,480391)</f>
        <v>480391</v>
      </c>
      <c r="P15" s="16" t="s">
        <v>4257</v>
      </c>
      <c r="Q15" s="20">
        <v>1.0450269999999999</v>
      </c>
      <c r="R15" s="16" t="s">
        <v>6071</v>
      </c>
      <c r="S15" s="17">
        <f>IF(SSAC="Y",0,465176)</f>
        <v>465176</v>
      </c>
      <c r="T15" s="16" t="s">
        <v>4259</v>
      </c>
      <c r="U15" s="20">
        <v>1.0477339999999999</v>
      </c>
      <c r="V15" s="16" t="s">
        <v>6072</v>
      </c>
      <c r="W15" s="17">
        <f>IF(SSAC="Y",0,450682)</f>
        <v>450682</v>
      </c>
      <c r="X15" s="16" t="s">
        <v>4261</v>
      </c>
      <c r="Y15" s="20">
        <v>1.093032</v>
      </c>
      <c r="Z15" s="16" t="s">
        <v>6080</v>
      </c>
      <c r="AA15" s="17">
        <f>SUM(PRODUCT(A3L708C2,A3L708C3))/A3L708C1</f>
        <v>492635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IF(SSAC="Y",0,5073)</f>
        <v>5073</v>
      </c>
      <c r="H16" s="16" t="s">
        <v>4253</v>
      </c>
      <c r="I16" s="20">
        <v>1</v>
      </c>
      <c r="J16" s="16" t="s">
        <v>6069</v>
      </c>
      <c r="K16" s="17">
        <f>IF(SSAC="Y",0,4966)</f>
        <v>4966</v>
      </c>
      <c r="L16" s="16" t="s">
        <v>4255</v>
      </c>
      <c r="M16" s="20">
        <v>1.0199929999999999</v>
      </c>
      <c r="N16" s="16" t="s">
        <v>6070</v>
      </c>
      <c r="O16" s="17">
        <f>IF(SSAC="Y",0,4790)</f>
        <v>4790</v>
      </c>
      <c r="P16" s="16" t="s">
        <v>4257</v>
      </c>
      <c r="Q16" s="20">
        <v>1.0450269999999999</v>
      </c>
      <c r="R16" s="16" t="s">
        <v>6071</v>
      </c>
      <c r="S16" s="17">
        <f>IF(SSAC="Y",0,4557)</f>
        <v>4557</v>
      </c>
      <c r="T16" s="16" t="s">
        <v>4259</v>
      </c>
      <c r="U16" s="20">
        <v>1.0477339999999999</v>
      </c>
      <c r="V16" s="16" t="s">
        <v>6072</v>
      </c>
      <c r="W16" s="17">
        <f>IF(SSAC="Y",0,4380)</f>
        <v>4380</v>
      </c>
      <c r="X16" s="16" t="s">
        <v>4261</v>
      </c>
      <c r="Y16" s="20">
        <v>1.093032</v>
      </c>
      <c r="Z16" s="16" t="s">
        <v>6081</v>
      </c>
      <c r="AA16" s="17">
        <f>SUM(PRODUCT(A3L709C2,A3L709C3))/A3L709C1</f>
        <v>5073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IF(SSAC="Y",0,48463)</f>
        <v>48463</v>
      </c>
      <c r="H17" s="16" t="s">
        <v>4253</v>
      </c>
      <c r="I17" s="20">
        <v>1</v>
      </c>
      <c r="J17" s="16" t="s">
        <v>6069</v>
      </c>
      <c r="K17" s="17">
        <f>IF(SSAC="Y",0,50734)</f>
        <v>50734</v>
      </c>
      <c r="L17" s="16" t="s">
        <v>4255</v>
      </c>
      <c r="M17" s="20">
        <v>1.0199929999999999</v>
      </c>
      <c r="N17" s="16" t="s">
        <v>6070</v>
      </c>
      <c r="O17" s="17">
        <f>IF(SSAC="Y",0,51758)</f>
        <v>51758</v>
      </c>
      <c r="P17" s="16" t="s">
        <v>4257</v>
      </c>
      <c r="Q17" s="20">
        <v>1.0450269999999999</v>
      </c>
      <c r="R17" s="16" t="s">
        <v>6071</v>
      </c>
      <c r="S17" s="17">
        <f>IF(SSAC="Y",0,53449)</f>
        <v>53449</v>
      </c>
      <c r="T17" s="16" t="s">
        <v>4259</v>
      </c>
      <c r="U17" s="20">
        <v>1.0477339999999999</v>
      </c>
      <c r="V17" s="16" t="s">
        <v>6072</v>
      </c>
      <c r="W17" s="17">
        <f>IF(SSAC="Y",0,51574)</f>
        <v>51574</v>
      </c>
      <c r="X17" s="16" t="s">
        <v>4261</v>
      </c>
      <c r="Y17" s="20">
        <v>1.093032</v>
      </c>
      <c r="Z17" s="16" t="s">
        <v>6082</v>
      </c>
      <c r="AA17" s="17">
        <f>SUM(PRODUCT(A3L710C2,A3L710C3))/A3L710C1</f>
        <v>48463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IF(SSAC="Y",0,1936)</f>
        <v>1936</v>
      </c>
      <c r="H18" s="16" t="s">
        <v>4253</v>
      </c>
      <c r="I18" s="20">
        <v>1</v>
      </c>
      <c r="J18" s="16" t="s">
        <v>6069</v>
      </c>
      <c r="K18" s="17">
        <f>IF(SSAC="Y",0,2380)</f>
        <v>2380</v>
      </c>
      <c r="L18" s="16" t="s">
        <v>4255</v>
      </c>
      <c r="M18" s="20">
        <v>1.0199929999999999</v>
      </c>
      <c r="N18" s="16" t="s">
        <v>6070</v>
      </c>
      <c r="O18" s="17">
        <f>IF(SSAC="Y",0,2731)</f>
        <v>2731</v>
      </c>
      <c r="P18" s="16" t="s">
        <v>4257</v>
      </c>
      <c r="Q18" s="20">
        <v>1.0450269999999999</v>
      </c>
      <c r="R18" s="16" t="s">
        <v>6071</v>
      </c>
      <c r="S18" s="17">
        <f>IF(SSAC="Y",0,2831)</f>
        <v>2831</v>
      </c>
      <c r="T18" s="16" t="s">
        <v>4259</v>
      </c>
      <c r="U18" s="20">
        <v>1.0477339999999999</v>
      </c>
      <c r="V18" s="16" t="s">
        <v>6072</v>
      </c>
      <c r="W18" s="17">
        <f>IF(SSAC="Y",0,2966)</f>
        <v>2966</v>
      </c>
      <c r="X18" s="16" t="s">
        <v>4261</v>
      </c>
      <c r="Y18" s="20">
        <v>1.093032</v>
      </c>
      <c r="Z18" s="16" t="s">
        <v>6083</v>
      </c>
      <c r="AA18" s="17">
        <f>SUM(PRODUCT(A3L711C2,A3L711C3))/A3L711C1</f>
        <v>1936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IF(SSAC="Y",0,615)</f>
        <v>615</v>
      </c>
      <c r="H19" s="16" t="s">
        <v>4253</v>
      </c>
      <c r="I19" s="20">
        <v>1</v>
      </c>
      <c r="J19" s="16" t="s">
        <v>6069</v>
      </c>
      <c r="K19" s="17">
        <f>IF(SSAC="Y",0,578)</f>
        <v>578</v>
      </c>
      <c r="L19" s="16" t="s">
        <v>4255</v>
      </c>
      <c r="M19" s="20">
        <v>1.0199929999999999</v>
      </c>
      <c r="N19" s="16" t="s">
        <v>6070</v>
      </c>
      <c r="O19" s="17">
        <f>IF(SSAC="Y",0,661)</f>
        <v>661</v>
      </c>
      <c r="P19" s="16" t="s">
        <v>4257</v>
      </c>
      <c r="Q19" s="20">
        <v>1.0450269999999999</v>
      </c>
      <c r="R19" s="16" t="s">
        <v>6071</v>
      </c>
      <c r="S19" s="17">
        <f>IF(SSAC="Y",0,686)</f>
        <v>686</v>
      </c>
      <c r="T19" s="16" t="s">
        <v>4259</v>
      </c>
      <c r="U19" s="20">
        <v>1.0477339999999999</v>
      </c>
      <c r="V19" s="16" t="s">
        <v>6072</v>
      </c>
      <c r="W19" s="17">
        <f>IF(SSAC="Y",0,795)</f>
        <v>795</v>
      </c>
      <c r="X19" s="16" t="s">
        <v>4261</v>
      </c>
      <c r="Y19" s="20">
        <v>1.093032</v>
      </c>
      <c r="Z19" s="16" t="s">
        <v>6084</v>
      </c>
      <c r="AA19" s="17">
        <f>SUM(PRODUCT(A3L712C2,A3L712C3))/A3L712C1</f>
        <v>615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IF(SSAC="Y",0,28528)</f>
        <v>28528</v>
      </c>
      <c r="H20" s="16" t="s">
        <v>4253</v>
      </c>
      <c r="I20" s="20">
        <v>1</v>
      </c>
      <c r="J20" s="16" t="s">
        <v>6069</v>
      </c>
      <c r="K20" s="17">
        <f>IF(SSAC="Y",0,29038)</f>
        <v>29038</v>
      </c>
      <c r="L20" s="16" t="s">
        <v>4255</v>
      </c>
      <c r="M20" s="20">
        <v>1.0199929999999999</v>
      </c>
      <c r="N20" s="16" t="s">
        <v>6070</v>
      </c>
      <c r="O20" s="17">
        <f>IF(SSAC="Y",0,29176)</f>
        <v>29176</v>
      </c>
      <c r="P20" s="16" t="s">
        <v>4257</v>
      </c>
      <c r="Q20" s="20">
        <v>1.0450269999999999</v>
      </c>
      <c r="R20" s="16" t="s">
        <v>6071</v>
      </c>
      <c r="S20" s="17">
        <f>IF(SSAC="Y",0,28145)</f>
        <v>28145</v>
      </c>
      <c r="T20" s="16" t="s">
        <v>4259</v>
      </c>
      <c r="U20" s="20">
        <v>1.0477339999999999</v>
      </c>
      <c r="V20" s="16" t="s">
        <v>6072</v>
      </c>
      <c r="W20" s="17">
        <f>IF(SSAC="Y",0,27397)</f>
        <v>27397</v>
      </c>
      <c r="X20" s="16" t="s">
        <v>4261</v>
      </c>
      <c r="Y20" s="20">
        <v>1.093032</v>
      </c>
      <c r="Z20" s="16" t="s">
        <v>6085</v>
      </c>
      <c r="AA20" s="17">
        <f>SUM(PRODUCT(A3L713C2,A3L713C3))/A3L713C1</f>
        <v>28528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IF(SSAC="Y",0,29095)</f>
        <v>29095</v>
      </c>
      <c r="H21" s="16" t="s">
        <v>4253</v>
      </c>
      <c r="I21" s="20">
        <v>1</v>
      </c>
      <c r="J21" s="16" t="s">
        <v>6069</v>
      </c>
      <c r="K21" s="17">
        <f>IF(SSAC="Y",0,28255)</f>
        <v>28255</v>
      </c>
      <c r="L21" s="16" t="s">
        <v>4255</v>
      </c>
      <c r="M21" s="20">
        <v>1.0199929999999999</v>
      </c>
      <c r="N21" s="16" t="s">
        <v>6070</v>
      </c>
      <c r="O21" s="17">
        <f>IF(SSAC="Y",0,29490)</f>
        <v>29490</v>
      </c>
      <c r="P21" s="16" t="s">
        <v>4257</v>
      </c>
      <c r="Q21" s="20">
        <v>1.0450269999999999</v>
      </c>
      <c r="R21" s="16" t="s">
        <v>6071</v>
      </c>
      <c r="S21" s="17">
        <f>IF(SSAC="Y",0,28473)</f>
        <v>28473</v>
      </c>
      <c r="T21" s="16" t="s">
        <v>4259</v>
      </c>
      <c r="U21" s="20">
        <v>1.0477339999999999</v>
      </c>
      <c r="V21" s="16" t="s">
        <v>6072</v>
      </c>
      <c r="W21" s="17">
        <f>IF(SSAC="Y",0,27989)</f>
        <v>27989</v>
      </c>
      <c r="X21" s="16" t="s">
        <v>4261</v>
      </c>
      <c r="Y21" s="20">
        <v>1.093032</v>
      </c>
      <c r="Z21" s="16" t="s">
        <v>6086</v>
      </c>
      <c r="AA21" s="17">
        <f>SUM(PRODUCT(A3L714C2,A3L714C3))/A3L714C1</f>
        <v>29095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1.0199929999999999</v>
      </c>
      <c r="N22" s="16" t="s">
        <v>6070</v>
      </c>
      <c r="O22" s="17">
        <f>IF(SSAC="Y",0,12)</f>
        <v>12</v>
      </c>
      <c r="P22" s="16" t="s">
        <v>4257</v>
      </c>
      <c r="Q22" s="20">
        <v>1.0450269999999999</v>
      </c>
      <c r="R22" s="16" t="s">
        <v>6071</v>
      </c>
      <c r="S22" s="17">
        <f>IF(SSAC="Y",0,13)</f>
        <v>13</v>
      </c>
      <c r="T22" s="16" t="s">
        <v>4259</v>
      </c>
      <c r="U22" s="20">
        <v>1.0477339999999999</v>
      </c>
      <c r="V22" s="16" t="s">
        <v>6072</v>
      </c>
      <c r="W22" s="17">
        <f>IF(SSAC="Y",0,12)</f>
        <v>12</v>
      </c>
      <c r="X22" s="16" t="s">
        <v>4261</v>
      </c>
      <c r="Y22" s="20">
        <v>1.093032</v>
      </c>
      <c r="Z22" s="16" t="s">
        <v>6087</v>
      </c>
      <c r="AA22" s="17">
        <f>SUM(PRODUCT(A3L715C2,A3L715C3))/A3L715C1</f>
        <v>12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IF(SSAC="Y",0,1805)</f>
        <v>1805</v>
      </c>
      <c r="H23" s="16" t="s">
        <v>4253</v>
      </c>
      <c r="I23" s="20">
        <v>1</v>
      </c>
      <c r="J23" s="16" t="s">
        <v>6069</v>
      </c>
      <c r="K23" s="17">
        <f>IF(SSAC="Y",0,1733)</f>
        <v>1733</v>
      </c>
      <c r="L23" s="16" t="s">
        <v>4255</v>
      </c>
      <c r="M23" s="20">
        <v>1.0199929999999999</v>
      </c>
      <c r="N23" s="16" t="s">
        <v>6070</v>
      </c>
      <c r="O23" s="17">
        <f>IF(SSAC="Y",0,1687)</f>
        <v>1687</v>
      </c>
      <c r="P23" s="16" t="s">
        <v>4257</v>
      </c>
      <c r="Q23" s="20">
        <v>1.0450269999999999</v>
      </c>
      <c r="R23" s="16" t="s">
        <v>6071</v>
      </c>
      <c r="S23" s="17">
        <f>IF(SSAC="Y",0,1741)</f>
        <v>1741</v>
      </c>
      <c r="T23" s="16" t="s">
        <v>4259</v>
      </c>
      <c r="U23" s="20">
        <v>1.0477339999999999</v>
      </c>
      <c r="V23" s="16" t="s">
        <v>6072</v>
      </c>
      <c r="W23" s="17">
        <f>IF(SSAC="Y",0,1583)</f>
        <v>1583</v>
      </c>
      <c r="X23" s="16" t="s">
        <v>4261</v>
      </c>
      <c r="Y23" s="20">
        <v>1.093032</v>
      </c>
      <c r="Z23" s="16" t="s">
        <v>6088</v>
      </c>
      <c r="AA23" s="17">
        <f>SUM(PRODUCT(A3L716C2,A3L716C3))/A3L716C1</f>
        <v>1805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IF(SSAC="Y",0,2166)</f>
        <v>2166</v>
      </c>
      <c r="H24" s="16" t="s">
        <v>4253</v>
      </c>
      <c r="I24" s="20">
        <v>1</v>
      </c>
      <c r="J24" s="16" t="s">
        <v>6069</v>
      </c>
      <c r="K24" s="17">
        <f>IF(SSAC="Y",0,2181)</f>
        <v>2181</v>
      </c>
      <c r="L24" s="16" t="s">
        <v>4255</v>
      </c>
      <c r="M24" s="20">
        <v>1.0199929999999999</v>
      </c>
      <c r="N24" s="16" t="s">
        <v>6070</v>
      </c>
      <c r="O24" s="17">
        <f>IF(SSAC="Y",0,2165)</f>
        <v>2165</v>
      </c>
      <c r="P24" s="16" t="s">
        <v>4257</v>
      </c>
      <c r="Q24" s="20">
        <v>1.0450269999999999</v>
      </c>
      <c r="R24" s="16" t="s">
        <v>6071</v>
      </c>
      <c r="S24" s="17">
        <f>IF(SSAC="Y",0,2044)</f>
        <v>2044</v>
      </c>
      <c r="T24" s="16" t="s">
        <v>4259</v>
      </c>
      <c r="U24" s="20">
        <v>1.0477339999999999</v>
      </c>
      <c r="V24" s="16" t="s">
        <v>6072</v>
      </c>
      <c r="W24" s="17">
        <f>IF(SSAC="Y",0,1824)</f>
        <v>1824</v>
      </c>
      <c r="X24" s="16" t="s">
        <v>4261</v>
      </c>
      <c r="Y24" s="20">
        <v>1.093032</v>
      </c>
      <c r="Z24" s="16" t="s">
        <v>6089</v>
      </c>
      <c r="AA24" s="17">
        <f>SUM(PRODUCT(A3L717C2,A3L717C3))/A3L717C1</f>
        <v>2166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IF(SSAC="Y",0,102428)</f>
        <v>102428</v>
      </c>
      <c r="H25" s="16" t="s">
        <v>4253</v>
      </c>
      <c r="I25" s="20">
        <v>1</v>
      </c>
      <c r="J25" s="16" t="s">
        <v>6069</v>
      </c>
      <c r="K25" s="17">
        <f>IF(SSAC="Y",0,100412)</f>
        <v>100412</v>
      </c>
      <c r="L25" s="16" t="s">
        <v>4255</v>
      </c>
      <c r="M25" s="20">
        <v>1.0199929999999999</v>
      </c>
      <c r="N25" s="16" t="s">
        <v>6070</v>
      </c>
      <c r="O25" s="17">
        <f>IF(SSAC="Y",0,99430)</f>
        <v>99430</v>
      </c>
      <c r="P25" s="16" t="s">
        <v>4257</v>
      </c>
      <c r="Q25" s="20">
        <v>1.0450269999999999</v>
      </c>
      <c r="R25" s="16" t="s">
        <v>6071</v>
      </c>
      <c r="S25" s="17">
        <f>IF(SSAC="Y",0,94259)</f>
        <v>94259</v>
      </c>
      <c r="T25" s="16" t="s">
        <v>4259</v>
      </c>
      <c r="U25" s="20">
        <v>1.0477339999999999</v>
      </c>
      <c r="V25" s="16" t="s">
        <v>6072</v>
      </c>
      <c r="W25" s="17">
        <f>IF(SSAC="Y",0,88027)</f>
        <v>88027</v>
      </c>
      <c r="X25" s="16" t="s">
        <v>4261</v>
      </c>
      <c r="Y25" s="20">
        <v>1.093032</v>
      </c>
      <c r="Z25" s="16" t="s">
        <v>6090</v>
      </c>
      <c r="AA25" s="17">
        <f>SUM(PRODUCT(A3L718C2,A3L718C3))/A3L718C1</f>
        <v>102428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IF(SSAC="Y",0,71969)</f>
        <v>71969</v>
      </c>
      <c r="H26" s="16" t="s">
        <v>4253</v>
      </c>
      <c r="I26" s="20">
        <v>1</v>
      </c>
      <c r="J26" s="16" t="s">
        <v>6069</v>
      </c>
      <c r="K26" s="17">
        <f>IF(SSAC="Y",0,73989)</f>
        <v>73989</v>
      </c>
      <c r="L26" s="16" t="s">
        <v>4255</v>
      </c>
      <c r="M26" s="20">
        <v>1.0199929999999999</v>
      </c>
      <c r="N26" s="16" t="s">
        <v>6070</v>
      </c>
      <c r="O26" s="17">
        <f>IF(SSAC="Y",0,77251)</f>
        <v>77251</v>
      </c>
      <c r="P26" s="16" t="s">
        <v>4257</v>
      </c>
      <c r="Q26" s="20">
        <v>1.0450269999999999</v>
      </c>
      <c r="R26" s="16" t="s">
        <v>6071</v>
      </c>
      <c r="S26" s="17">
        <f>IF(SSAC="Y",0,65024)</f>
        <v>65024</v>
      </c>
      <c r="T26" s="16" t="s">
        <v>4259</v>
      </c>
      <c r="U26" s="20">
        <v>1.0477339999999999</v>
      </c>
      <c r="V26" s="16" t="s">
        <v>6072</v>
      </c>
      <c r="W26" s="17">
        <f>IF(SSAC="Y",0,63533)</f>
        <v>63533</v>
      </c>
      <c r="X26" s="16" t="s">
        <v>4261</v>
      </c>
      <c r="Y26" s="20">
        <v>1.093032</v>
      </c>
      <c r="Z26" s="16" t="s">
        <v>6091</v>
      </c>
      <c r="AA26" s="17">
        <f>SUM(PRODUCT(A3L719C2,A3L719C3))/A3L719C1</f>
        <v>71969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IF(SSAC="Y",0,503737)</f>
        <v>503737</v>
      </c>
      <c r="H27" s="16" t="s">
        <v>4253</v>
      </c>
      <c r="I27" s="20">
        <v>1</v>
      </c>
      <c r="J27" s="16" t="s">
        <v>6069</v>
      </c>
      <c r="K27" s="17">
        <f>IF(SSAC="Y",0,459856)</f>
        <v>459856</v>
      </c>
      <c r="L27" s="16" t="s">
        <v>4255</v>
      </c>
      <c r="M27" s="20">
        <v>1.0199929999999999</v>
      </c>
      <c r="N27" s="16" t="s">
        <v>6070</v>
      </c>
      <c r="O27" s="17">
        <f>IF(SSAC="Y",0,436731)</f>
        <v>436731</v>
      </c>
      <c r="P27" s="16" t="s">
        <v>4257</v>
      </c>
      <c r="Q27" s="20">
        <v>1.0450269999999999</v>
      </c>
      <c r="R27" s="16" t="s">
        <v>6071</v>
      </c>
      <c r="S27" s="17">
        <f>IF(SSAC="Y",0,417363)</f>
        <v>417363</v>
      </c>
      <c r="T27" s="16" t="s">
        <v>4259</v>
      </c>
      <c r="U27" s="20">
        <v>1.0477339999999999</v>
      </c>
      <c r="V27" s="16" t="s">
        <v>6072</v>
      </c>
      <c r="W27" s="17">
        <f>IF(SSAC="Y",0,381757)</f>
        <v>381757</v>
      </c>
      <c r="X27" s="16" t="s">
        <v>4261</v>
      </c>
      <c r="Y27" s="20">
        <v>1.093032</v>
      </c>
      <c r="Z27" s="16" t="s">
        <v>6092</v>
      </c>
      <c r="AA27" s="17">
        <f>SUM(PRODUCT(A3L720C2,A3L720C3))/A3L720C1</f>
        <v>503737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IF(SSAC="Y",0,-30)</f>
        <v>-30</v>
      </c>
      <c r="H28" s="16" t="s">
        <v>4253</v>
      </c>
      <c r="I28" s="20">
        <v>1</v>
      </c>
      <c r="J28" s="16" t="s">
        <v>6069</v>
      </c>
      <c r="K28" s="17">
        <f>IF(SSAC="Y",0,-30)</f>
        <v>-30</v>
      </c>
      <c r="L28" s="16" t="s">
        <v>4255</v>
      </c>
      <c r="M28" s="20">
        <v>1.0199929999999999</v>
      </c>
      <c r="N28" s="16" t="s">
        <v>6070</v>
      </c>
      <c r="O28" s="17">
        <f>IF(SSAC="Y",0,-16)</f>
        <v>-16</v>
      </c>
      <c r="P28" s="16" t="s">
        <v>4257</v>
      </c>
      <c r="Q28" s="20">
        <v>1.0450269999999999</v>
      </c>
      <c r="R28" s="16" t="s">
        <v>6071</v>
      </c>
      <c r="S28" s="17">
        <f>IF(SSAC="Y",0,26)</f>
        <v>26</v>
      </c>
      <c r="T28" s="16" t="s">
        <v>4259</v>
      </c>
      <c r="U28" s="20">
        <v>1.0477339999999999</v>
      </c>
      <c r="V28" s="16" t="s">
        <v>6072</v>
      </c>
      <c r="W28" s="17">
        <f>IF(SSAC="Y",0,-14)</f>
        <v>-14</v>
      </c>
      <c r="X28" s="16" t="s">
        <v>4261</v>
      </c>
      <c r="Y28" s="20">
        <v>1.093032</v>
      </c>
      <c r="Z28" s="16" t="s">
        <v>6093</v>
      </c>
      <c r="AA28" s="17">
        <f>SUM(PRODUCT(A3L721C2,A3L721C3))/A3L721C1</f>
        <v>-30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IF(SSAC="Y",0,8619)</f>
        <v>8619</v>
      </c>
      <c r="H29" s="16" t="s">
        <v>4253</v>
      </c>
      <c r="I29" s="20">
        <v>1</v>
      </c>
      <c r="J29" s="16" t="s">
        <v>6069</v>
      </c>
      <c r="K29" s="17">
        <f>IF(SSAC="Y",0,8620)</f>
        <v>8620</v>
      </c>
      <c r="L29" s="16" t="s">
        <v>4255</v>
      </c>
      <c r="M29" s="20">
        <v>1.0199929999999999</v>
      </c>
      <c r="N29" s="16" t="s">
        <v>6070</v>
      </c>
      <c r="O29" s="17">
        <f>IF(SSAC="Y",0,8185)</f>
        <v>8185</v>
      </c>
      <c r="P29" s="16" t="s">
        <v>4257</v>
      </c>
      <c r="Q29" s="20">
        <v>1.0450269999999999</v>
      </c>
      <c r="R29" s="16" t="s">
        <v>6071</v>
      </c>
      <c r="S29" s="17">
        <f>IF(SSAC="Y",0,7794)</f>
        <v>7794</v>
      </c>
      <c r="T29" s="16" t="s">
        <v>4259</v>
      </c>
      <c r="U29" s="20">
        <v>1.0477339999999999</v>
      </c>
      <c r="V29" s="16" t="s">
        <v>6072</v>
      </c>
      <c r="W29" s="17">
        <f>IF(SSAC="Y",0,7303)</f>
        <v>7303</v>
      </c>
      <c r="X29" s="16" t="s">
        <v>4261</v>
      </c>
      <c r="Y29" s="20">
        <v>1.093032</v>
      </c>
      <c r="Z29" s="16" t="s">
        <v>6094</v>
      </c>
      <c r="AA29" s="17">
        <f>SUM(PRODUCT(A3L722C2,A3L722C3))/A3L722C1</f>
        <v>8619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IF(SSAC="Y",0,1233)</f>
        <v>1233</v>
      </c>
      <c r="H30" s="16" t="s">
        <v>4253</v>
      </c>
      <c r="I30" s="20">
        <v>1</v>
      </c>
      <c r="J30" s="16" t="s">
        <v>6069</v>
      </c>
      <c r="K30" s="17">
        <f>IF(SSAC="Y",0,2989)</f>
        <v>2989</v>
      </c>
      <c r="L30" s="16" t="s">
        <v>4255</v>
      </c>
      <c r="M30" s="20">
        <v>1.0199929999999999</v>
      </c>
      <c r="N30" s="16" t="s">
        <v>6070</v>
      </c>
      <c r="O30" s="17">
        <f>IF(SSAC="Y",0,2897)</f>
        <v>2897</v>
      </c>
      <c r="P30" s="16" t="s">
        <v>4257</v>
      </c>
      <c r="Q30" s="20">
        <v>1.0450269999999999</v>
      </c>
      <c r="R30" s="16" t="s">
        <v>6071</v>
      </c>
      <c r="S30" s="17">
        <f>IF(SSAC="Y",0,3202)</f>
        <v>3202</v>
      </c>
      <c r="T30" s="16" t="s">
        <v>4259</v>
      </c>
      <c r="U30" s="20">
        <v>1.0477339999999999</v>
      </c>
      <c r="V30" s="16" t="s">
        <v>6072</v>
      </c>
      <c r="W30" s="17">
        <f>IF(SSAC="Y",0,3148)</f>
        <v>3148</v>
      </c>
      <c r="X30" s="16" t="s">
        <v>4261</v>
      </c>
      <c r="Y30" s="20">
        <v>1.093032</v>
      </c>
      <c r="Z30" s="16" t="s">
        <v>6095</v>
      </c>
      <c r="AA30" s="17">
        <f>SUM(PRODUCT(A3L723C2,A3L723C3))/A3L723C1</f>
        <v>1233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69620</v>
      </c>
      <c r="H31" s="16" t="s">
        <v>4253</v>
      </c>
      <c r="I31" s="20">
        <v>1</v>
      </c>
      <c r="J31" s="16" t="s">
        <v>6069</v>
      </c>
      <c r="K31" s="17">
        <v>81740</v>
      </c>
      <c r="L31" s="16" t="s">
        <v>4255</v>
      </c>
      <c r="M31" s="20">
        <v>1.0199929999999999</v>
      </c>
      <c r="N31" s="16" t="s">
        <v>6070</v>
      </c>
      <c r="O31" s="17">
        <v>84197</v>
      </c>
      <c r="P31" s="16" t="s">
        <v>4257</v>
      </c>
      <c r="Q31" s="20">
        <v>1.0450269999999999</v>
      </c>
      <c r="R31" s="16" t="s">
        <v>6071</v>
      </c>
      <c r="S31" s="17">
        <v>79978</v>
      </c>
      <c r="T31" s="16" t="s">
        <v>4259</v>
      </c>
      <c r="U31" s="20">
        <v>1.0477339999999999</v>
      </c>
      <c r="V31" s="16" t="s">
        <v>6072</v>
      </c>
      <c r="W31" s="17">
        <v>75928</v>
      </c>
      <c r="X31" s="16" t="s">
        <v>4261</v>
      </c>
      <c r="Y31" s="20">
        <v>1.093032</v>
      </c>
      <c r="Z31" s="16" t="s">
        <v>6096</v>
      </c>
      <c r="AA31" s="17">
        <f>SUM(PRODUCT(A3L724C2,A3L724C3))/A3L724C1</f>
        <v>69620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IF(SSAC="Y",0,61853)</f>
        <v>61853</v>
      </c>
      <c r="H32" s="16" t="s">
        <v>4253</v>
      </c>
      <c r="I32" s="20">
        <v>1</v>
      </c>
      <c r="J32" s="16" t="s">
        <v>6069</v>
      </c>
      <c r="K32" s="17">
        <f>IF(SSAC="Y",0,59050)</f>
        <v>59050</v>
      </c>
      <c r="L32" s="16" t="s">
        <v>4255</v>
      </c>
      <c r="M32" s="20">
        <v>1.0199929999999999</v>
      </c>
      <c r="N32" s="16" t="s">
        <v>6070</v>
      </c>
      <c r="O32" s="17">
        <f>IF(SSAC="Y",0,52437)</f>
        <v>52437</v>
      </c>
      <c r="P32" s="16" t="s">
        <v>4257</v>
      </c>
      <c r="Q32" s="20">
        <v>1.0450269999999999</v>
      </c>
      <c r="R32" s="16" t="s">
        <v>6071</v>
      </c>
      <c r="S32" s="17">
        <f>IF(SSAC="Y",0,50906)</f>
        <v>50906</v>
      </c>
      <c r="T32" s="16" t="s">
        <v>4259</v>
      </c>
      <c r="U32" s="20">
        <v>1.0477339999999999</v>
      </c>
      <c r="V32" s="16" t="s">
        <v>6072</v>
      </c>
      <c r="W32" s="17">
        <f>IF(SSAC="Y",0,48649)</f>
        <v>48649</v>
      </c>
      <c r="X32" s="16" t="s">
        <v>4261</v>
      </c>
      <c r="Y32" s="20">
        <v>1.093032</v>
      </c>
      <c r="Z32" s="16" t="s">
        <v>6097</v>
      </c>
      <c r="AA32" s="17">
        <f>SUM(PRODUCT(A3L725C2,A3L725C3))/A3L725C1</f>
        <v>61853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IF(SSAC="Y",0,124)</f>
        <v>124</v>
      </c>
      <c r="H33" s="16" t="s">
        <v>4253</v>
      </c>
      <c r="I33" s="20">
        <v>1</v>
      </c>
      <c r="J33" s="16" t="s">
        <v>6069</v>
      </c>
      <c r="K33" s="17">
        <f>IF(SSAC="Y",0,125)</f>
        <v>125</v>
      </c>
      <c r="L33" s="16" t="s">
        <v>4255</v>
      </c>
      <c r="M33" s="20">
        <v>1.0199929999999999</v>
      </c>
      <c r="N33" s="16" t="s">
        <v>6070</v>
      </c>
      <c r="O33" s="17">
        <f>IF(SSAC="Y",0,-307)</f>
        <v>-307</v>
      </c>
      <c r="P33" s="16" t="s">
        <v>4257</v>
      </c>
      <c r="Q33" s="20">
        <v>1.0450269999999999</v>
      </c>
      <c r="R33" s="16" t="s">
        <v>6071</v>
      </c>
      <c r="S33" s="17">
        <f>IF(SSAC="Y",0,145)</f>
        <v>145</v>
      </c>
      <c r="T33" s="16" t="s">
        <v>4259</v>
      </c>
      <c r="U33" s="20">
        <v>1.0477339999999999</v>
      </c>
      <c r="V33" s="16" t="s">
        <v>6072</v>
      </c>
      <c r="W33" s="17">
        <f>IF(SSAC="Y",0,157)</f>
        <v>157</v>
      </c>
      <c r="X33" s="16" t="s">
        <v>4261</v>
      </c>
      <c r="Y33" s="20">
        <v>1.093032</v>
      </c>
      <c r="Z33" s="16" t="s">
        <v>6098</v>
      </c>
      <c r="AA33" s="17">
        <f>SUM(PRODUCT(A3L726C2,A3L726C3))/A3L726C1</f>
        <v>124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3662352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3623421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3577171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3438006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3301593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3662352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84C4A-7030-4546-A0F0-3CF5E601D797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IF(SSAC="Y",0,351)</f>
        <v>351</v>
      </c>
      <c r="H8" s="16" t="s">
        <v>4253</v>
      </c>
      <c r="I8" s="20">
        <v>1</v>
      </c>
      <c r="J8" s="16" t="s">
        <v>6069</v>
      </c>
      <c r="K8" s="17">
        <f>IF(SSAC="Y",0,273)</f>
        <v>273</v>
      </c>
      <c r="L8" s="16" t="s">
        <v>4255</v>
      </c>
      <c r="M8" s="20">
        <v>1.1356580000000001</v>
      </c>
      <c r="N8" s="16" t="s">
        <v>6070</v>
      </c>
      <c r="O8" s="17">
        <f>IF(SSAC="Y",0,296)</f>
        <v>296</v>
      </c>
      <c r="P8" s="16" t="s">
        <v>4257</v>
      </c>
      <c r="Q8" s="20">
        <v>1.0266040000000001</v>
      </c>
      <c r="R8" s="16" t="s">
        <v>6071</v>
      </c>
      <c r="S8" s="17">
        <f>IF(SSAC="Y",0,40)</f>
        <v>40</v>
      </c>
      <c r="T8" s="16" t="s">
        <v>4259</v>
      </c>
      <c r="U8" s="20">
        <v>0.99382610000000005</v>
      </c>
      <c r="V8" s="16" t="s">
        <v>6072</v>
      </c>
      <c r="W8" s="17">
        <f>IF(SSAC="Y",0,41)</f>
        <v>41</v>
      </c>
      <c r="X8" s="16" t="s">
        <v>4261</v>
      </c>
      <c r="Y8" s="20">
        <v>1.1338299999999999</v>
      </c>
      <c r="Z8" s="16" t="s">
        <v>6109</v>
      </c>
      <c r="AA8" s="17">
        <f>SUM(PRODUCT(A3L801C2,A3L801C3))/A3L801C1</f>
        <v>351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IF(SSAC="Y",0,417)</f>
        <v>417</v>
      </c>
      <c r="H9" s="16" t="s">
        <v>4253</v>
      </c>
      <c r="I9" s="20">
        <v>1</v>
      </c>
      <c r="J9" s="16" t="s">
        <v>6069</v>
      </c>
      <c r="K9" s="17">
        <f>IF(SSAC="Y",0,355)</f>
        <v>355</v>
      </c>
      <c r="L9" s="16" t="s">
        <v>4255</v>
      </c>
      <c r="M9" s="20">
        <v>1.1356580000000001</v>
      </c>
      <c r="N9" s="16" t="s">
        <v>6070</v>
      </c>
      <c r="O9" s="17">
        <f>IF(SSAC="Y",0,375)</f>
        <v>375</v>
      </c>
      <c r="P9" s="16" t="s">
        <v>4257</v>
      </c>
      <c r="Q9" s="20">
        <v>1.0266040000000001</v>
      </c>
      <c r="R9" s="16" t="s">
        <v>6071</v>
      </c>
      <c r="S9" s="17">
        <f>IF(SSAC="Y",0,56)</f>
        <v>56</v>
      </c>
      <c r="T9" s="16" t="s">
        <v>4259</v>
      </c>
      <c r="U9" s="20">
        <v>0.99382610000000005</v>
      </c>
      <c r="V9" s="16" t="s">
        <v>6072</v>
      </c>
      <c r="W9" s="17">
        <f>IF(SSAC="Y",0,57)</f>
        <v>57</v>
      </c>
      <c r="X9" s="16" t="s">
        <v>4261</v>
      </c>
      <c r="Y9" s="20">
        <v>1.1338299999999999</v>
      </c>
      <c r="Z9" s="16" t="s">
        <v>6110</v>
      </c>
      <c r="AA9" s="17">
        <f>SUM(PRODUCT(A3L802C2,A3L802C3))/A3L802C1</f>
        <v>417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IF(SSAC="Y",0,6)</f>
        <v>6</v>
      </c>
      <c r="H10" s="16" t="s">
        <v>4253</v>
      </c>
      <c r="I10" s="20">
        <v>1</v>
      </c>
      <c r="J10" s="16" t="s">
        <v>6069</v>
      </c>
      <c r="K10" s="17">
        <f>IF(SSAC="Y",0,5)</f>
        <v>5</v>
      </c>
      <c r="L10" s="16" t="s">
        <v>4255</v>
      </c>
      <c r="M10" s="20">
        <v>1.1356580000000001</v>
      </c>
      <c r="N10" s="16" t="s">
        <v>6070</v>
      </c>
      <c r="O10" s="17">
        <f>IF(SSAC="Y",0,4)</f>
        <v>4</v>
      </c>
      <c r="P10" s="16" t="s">
        <v>4257</v>
      </c>
      <c r="Q10" s="20">
        <v>1.0266040000000001</v>
      </c>
      <c r="R10" s="16" t="s">
        <v>6071</v>
      </c>
      <c r="S10" s="17">
        <f>IF(SSAC="Y",0,1)</f>
        <v>1</v>
      </c>
      <c r="T10" s="16" t="s">
        <v>4259</v>
      </c>
      <c r="U10" s="20">
        <v>0.99382610000000005</v>
      </c>
      <c r="V10" s="16" t="s">
        <v>6072</v>
      </c>
      <c r="W10" s="17">
        <f>IF(SSAC="Y",0,1)</f>
        <v>1</v>
      </c>
      <c r="X10" s="16" t="s">
        <v>4261</v>
      </c>
      <c r="Y10" s="20">
        <v>1.1338299999999999</v>
      </c>
      <c r="Z10" s="16" t="s">
        <v>6111</v>
      </c>
      <c r="AA10" s="17">
        <f>SUM(PRODUCT(A3L803C2,A3L803C3))/A3L803C1</f>
        <v>6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IF(SSAC="Y",0,2)</f>
        <v>2</v>
      </c>
      <c r="H11" s="16" t="s">
        <v>4253</v>
      </c>
      <c r="I11" s="20">
        <v>1</v>
      </c>
      <c r="J11" s="16" t="s">
        <v>6069</v>
      </c>
      <c r="K11" s="17">
        <f>IF(SSAC="Y",0,2)</f>
        <v>2</v>
      </c>
      <c r="L11" s="16" t="s">
        <v>4255</v>
      </c>
      <c r="M11" s="20">
        <v>1.1356580000000001</v>
      </c>
      <c r="N11" s="16" t="s">
        <v>6070</v>
      </c>
      <c r="O11" s="17">
        <f>IF(SSAC="Y",0,2)</f>
        <v>2</v>
      </c>
      <c r="P11" s="16" t="s">
        <v>4257</v>
      </c>
      <c r="Q11" s="20">
        <v>1.0266040000000001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2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IF(SSAC="Y",0,511)</f>
        <v>511</v>
      </c>
      <c r="H12" s="16" t="s">
        <v>4253</v>
      </c>
      <c r="I12" s="20">
        <v>1</v>
      </c>
      <c r="J12" s="16" t="s">
        <v>6069</v>
      </c>
      <c r="K12" s="17">
        <f>IF(SSAC="Y",0,412)</f>
        <v>412</v>
      </c>
      <c r="L12" s="16" t="s">
        <v>4255</v>
      </c>
      <c r="M12" s="20">
        <v>1.1356580000000001</v>
      </c>
      <c r="N12" s="16" t="s">
        <v>6070</v>
      </c>
      <c r="O12" s="17">
        <f>IF(SSAC="Y",0,440)</f>
        <v>440</v>
      </c>
      <c r="P12" s="16" t="s">
        <v>4257</v>
      </c>
      <c r="Q12" s="20">
        <v>1.0266040000000001</v>
      </c>
      <c r="R12" s="16" t="s">
        <v>6071</v>
      </c>
      <c r="S12" s="17">
        <f>IF(SSAC="Y",0,53)</f>
        <v>53</v>
      </c>
      <c r="T12" s="16" t="s">
        <v>4259</v>
      </c>
      <c r="U12" s="20">
        <v>0.99382610000000005</v>
      </c>
      <c r="V12" s="16" t="s">
        <v>6072</v>
      </c>
      <c r="W12" s="17">
        <f>IF(SSAC="Y",0,51)</f>
        <v>51</v>
      </c>
      <c r="X12" s="16" t="s">
        <v>4261</v>
      </c>
      <c r="Y12" s="20">
        <v>1.1338299999999999</v>
      </c>
      <c r="Z12" s="16" t="s">
        <v>6113</v>
      </c>
      <c r="AA12" s="17">
        <f>SUM(PRODUCT(A3L805C2,A3L805C3))/A3L805C1</f>
        <v>511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IF(SSAC="Y",0,814)</f>
        <v>814</v>
      </c>
      <c r="H14" s="16" t="s">
        <v>4253</v>
      </c>
      <c r="I14" s="20">
        <v>1</v>
      </c>
      <c r="J14" s="16" t="s">
        <v>6069</v>
      </c>
      <c r="K14" s="17">
        <f>IF(SSAC="Y",0,657)</f>
        <v>657</v>
      </c>
      <c r="L14" s="16" t="s">
        <v>4255</v>
      </c>
      <c r="M14" s="20">
        <v>1.1356580000000001</v>
      </c>
      <c r="N14" s="16" t="s">
        <v>6070</v>
      </c>
      <c r="O14" s="17">
        <f>IF(SSAC="Y",0,662)</f>
        <v>662</v>
      </c>
      <c r="P14" s="16" t="s">
        <v>4257</v>
      </c>
      <c r="Q14" s="20">
        <v>1.0266040000000001</v>
      </c>
      <c r="R14" s="16" t="s">
        <v>6071</v>
      </c>
      <c r="S14" s="17">
        <f>IF(SSAC="Y",0,108)</f>
        <v>108</v>
      </c>
      <c r="T14" s="16" t="s">
        <v>4259</v>
      </c>
      <c r="U14" s="20">
        <v>0.99382610000000005</v>
      </c>
      <c r="V14" s="16" t="s">
        <v>6072</v>
      </c>
      <c r="W14" s="17">
        <f>IF(SSAC="Y",0,110)</f>
        <v>110</v>
      </c>
      <c r="X14" s="16" t="s">
        <v>4261</v>
      </c>
      <c r="Y14" s="20">
        <v>1.1338299999999999</v>
      </c>
      <c r="Z14" s="16" t="s">
        <v>6115</v>
      </c>
      <c r="AA14" s="17">
        <f>SUM(PRODUCT(A3L807C2,A3L807C3))/A3L807C1</f>
        <v>814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IF(SSAC="Y",0,1234)</f>
        <v>1234</v>
      </c>
      <c r="H15" s="16" t="s">
        <v>4253</v>
      </c>
      <c r="I15" s="20">
        <v>1</v>
      </c>
      <c r="J15" s="16" t="s">
        <v>6069</v>
      </c>
      <c r="K15" s="17">
        <f>IF(SSAC="Y",0,1020)</f>
        <v>1020</v>
      </c>
      <c r="L15" s="16" t="s">
        <v>4255</v>
      </c>
      <c r="M15" s="20">
        <v>1.1356580000000001</v>
      </c>
      <c r="N15" s="16" t="s">
        <v>6070</v>
      </c>
      <c r="O15" s="17">
        <f>IF(SSAC="Y",0,1066)</f>
        <v>1066</v>
      </c>
      <c r="P15" s="16" t="s">
        <v>4257</v>
      </c>
      <c r="Q15" s="20">
        <v>1.0266040000000001</v>
      </c>
      <c r="R15" s="16" t="s">
        <v>6071</v>
      </c>
      <c r="S15" s="17">
        <f>IF(SSAC="Y",0,167)</f>
        <v>167</v>
      </c>
      <c r="T15" s="16" t="s">
        <v>4259</v>
      </c>
      <c r="U15" s="20">
        <v>0.99382610000000005</v>
      </c>
      <c r="V15" s="16" t="s">
        <v>6072</v>
      </c>
      <c r="W15" s="17">
        <f>IF(SSAC="Y",0,146)</f>
        <v>146</v>
      </c>
      <c r="X15" s="16" t="s">
        <v>4261</v>
      </c>
      <c r="Y15" s="20">
        <v>1.1338299999999999</v>
      </c>
      <c r="Z15" s="16" t="s">
        <v>6116</v>
      </c>
      <c r="AA15" s="17">
        <f>SUM(PRODUCT(A3L808C2,A3L808C3))/A3L808C1</f>
        <v>1234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IF(SSAC="Y",0,261)</f>
        <v>261</v>
      </c>
      <c r="H16" s="16" t="s">
        <v>4253</v>
      </c>
      <c r="I16" s="20">
        <v>1</v>
      </c>
      <c r="J16" s="16" t="s">
        <v>6069</v>
      </c>
      <c r="K16" s="17">
        <f>IF(SSAC="Y",0,219)</f>
        <v>219</v>
      </c>
      <c r="L16" s="16" t="s">
        <v>4255</v>
      </c>
      <c r="M16" s="20">
        <v>1.1356580000000001</v>
      </c>
      <c r="N16" s="16" t="s">
        <v>6070</v>
      </c>
      <c r="O16" s="17">
        <f>IF(SSAC="Y",0,237)</f>
        <v>237</v>
      </c>
      <c r="P16" s="16" t="s">
        <v>4257</v>
      </c>
      <c r="Q16" s="20">
        <v>1.0266040000000001</v>
      </c>
      <c r="R16" s="16" t="s">
        <v>6071</v>
      </c>
      <c r="S16" s="17">
        <f>IF(SSAC="Y",0,42)</f>
        <v>42</v>
      </c>
      <c r="T16" s="16" t="s">
        <v>4259</v>
      </c>
      <c r="U16" s="20">
        <v>0.99382610000000005</v>
      </c>
      <c r="V16" s="16" t="s">
        <v>6072</v>
      </c>
      <c r="W16" s="17">
        <f>IF(SSAC="Y",0,44)</f>
        <v>44</v>
      </c>
      <c r="X16" s="16" t="s">
        <v>4261</v>
      </c>
      <c r="Y16" s="20">
        <v>1.1338299999999999</v>
      </c>
      <c r="Z16" s="16" t="s">
        <v>6117</v>
      </c>
      <c r="AA16" s="17">
        <f>SUM(PRODUCT(A3L809C2,A3L809C3))/A3L809C1</f>
        <v>261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IF(SSAC="Y",0,3)</f>
        <v>3</v>
      </c>
      <c r="H17" s="16" t="s">
        <v>4253</v>
      </c>
      <c r="I17" s="20">
        <v>1</v>
      </c>
      <c r="J17" s="16" t="s">
        <v>6069</v>
      </c>
      <c r="K17" s="17">
        <f>IF(SSAC="Y",0,3)</f>
        <v>3</v>
      </c>
      <c r="L17" s="16" t="s">
        <v>4255</v>
      </c>
      <c r="M17" s="20">
        <v>1.1356580000000001</v>
      </c>
      <c r="N17" s="16" t="s">
        <v>6070</v>
      </c>
      <c r="O17" s="17">
        <f>IF(SSAC="Y",0,3)</f>
        <v>3</v>
      </c>
      <c r="P17" s="16" t="s">
        <v>4257</v>
      </c>
      <c r="Q17" s="20">
        <v>1.0266040000000001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3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IF(SSAC="Y",0,1884)</f>
        <v>1884</v>
      </c>
      <c r="H18" s="16" t="s">
        <v>4253</v>
      </c>
      <c r="I18" s="20">
        <v>1</v>
      </c>
      <c r="J18" s="16" t="s">
        <v>6069</v>
      </c>
      <c r="K18" s="17">
        <f>IF(SSAC="Y",0,2345)</f>
        <v>2345</v>
      </c>
      <c r="L18" s="16" t="s">
        <v>4255</v>
      </c>
      <c r="M18" s="20">
        <v>1.1356580000000001</v>
      </c>
      <c r="N18" s="16" t="s">
        <v>6070</v>
      </c>
      <c r="O18" s="17">
        <f>IF(SSAC="Y",0,1739)</f>
        <v>1739</v>
      </c>
      <c r="P18" s="16" t="s">
        <v>4257</v>
      </c>
      <c r="Q18" s="20">
        <v>1.0266040000000001</v>
      </c>
      <c r="R18" s="16" t="s">
        <v>6071</v>
      </c>
      <c r="S18" s="17">
        <f>IF(SSAC="Y",0,3514)</f>
        <v>3514</v>
      </c>
      <c r="T18" s="16" t="s">
        <v>4259</v>
      </c>
      <c r="U18" s="20">
        <v>0.99382610000000005</v>
      </c>
      <c r="V18" s="16" t="s">
        <v>6072</v>
      </c>
      <c r="W18" s="17">
        <f>IF(SSAC="Y",0,3820)</f>
        <v>3820</v>
      </c>
      <c r="X18" s="16" t="s">
        <v>4261</v>
      </c>
      <c r="Y18" s="20">
        <v>1.1338299999999999</v>
      </c>
      <c r="Z18" s="16" t="s">
        <v>6119</v>
      </c>
      <c r="AA18" s="17">
        <f>SUM(PRODUCT(A3L811C2,A3L811C3))/A3L811C1</f>
        <v>1884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IF(SSAC="Y",0,4)</f>
        <v>4</v>
      </c>
      <c r="H19" s="16" t="s">
        <v>4253</v>
      </c>
      <c r="I19" s="20">
        <v>1</v>
      </c>
      <c r="J19" s="16" t="s">
        <v>6069</v>
      </c>
      <c r="K19" s="17">
        <f>IF(SSAC="Y",0,3)</f>
        <v>3</v>
      </c>
      <c r="L19" s="16" t="s">
        <v>4255</v>
      </c>
      <c r="M19" s="20">
        <v>1.1356580000000001</v>
      </c>
      <c r="N19" s="16" t="s">
        <v>6070</v>
      </c>
      <c r="O19" s="17">
        <f>IF(SSAC="Y",0,3)</f>
        <v>3</v>
      </c>
      <c r="P19" s="16" t="s">
        <v>4257</v>
      </c>
      <c r="Q19" s="20">
        <v>1.0266040000000001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IF(SSAC="Y",0,21)</f>
        <v>21</v>
      </c>
      <c r="H21" s="16" t="s">
        <v>4253</v>
      </c>
      <c r="I21" s="20">
        <v>1</v>
      </c>
      <c r="J21" s="16" t="s">
        <v>6069</v>
      </c>
      <c r="K21" s="17">
        <f>IF(SSAC="Y",0,18)</f>
        <v>18</v>
      </c>
      <c r="L21" s="16" t="s">
        <v>4255</v>
      </c>
      <c r="M21" s="20">
        <v>1.1356580000000001</v>
      </c>
      <c r="N21" s="16" t="s">
        <v>6070</v>
      </c>
      <c r="O21" s="17">
        <f>IF(SSAC="Y",0,19)</f>
        <v>19</v>
      </c>
      <c r="P21" s="16" t="s">
        <v>4257</v>
      </c>
      <c r="Q21" s="20">
        <v>1.0266040000000001</v>
      </c>
      <c r="R21" s="16" t="s">
        <v>6071</v>
      </c>
      <c r="S21" s="17">
        <f>IF(SSAC="Y",0,3)</f>
        <v>3</v>
      </c>
      <c r="T21" s="16" t="s">
        <v>4259</v>
      </c>
      <c r="U21" s="20">
        <v>0.99382610000000005</v>
      </c>
      <c r="V21" s="16" t="s">
        <v>6072</v>
      </c>
      <c r="W21" s="17">
        <f>IF(SSAC="Y",0,2)</f>
        <v>2</v>
      </c>
      <c r="X21" s="16" t="s">
        <v>4261</v>
      </c>
      <c r="Y21" s="20">
        <v>1.1338299999999999</v>
      </c>
      <c r="Z21" s="16" t="s">
        <v>6122</v>
      </c>
      <c r="AA21" s="17">
        <f>SUM(PRODUCT(A3L814C2,A3L814C3))/A3L814C1</f>
        <v>21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IF(SSAC="Y",0,15)</f>
        <v>15</v>
      </c>
      <c r="H22" s="16" t="s">
        <v>4253</v>
      </c>
      <c r="I22" s="20">
        <v>1</v>
      </c>
      <c r="J22" s="16" t="s">
        <v>6069</v>
      </c>
      <c r="K22" s="17">
        <f>IF(SSAC="Y",0,20)</f>
        <v>20</v>
      </c>
      <c r="L22" s="16" t="s">
        <v>4255</v>
      </c>
      <c r="M22" s="20">
        <v>1.1356580000000001</v>
      </c>
      <c r="N22" s="16" t="s">
        <v>6070</v>
      </c>
      <c r="O22" s="17">
        <f>IF(SSAC="Y",0,17)</f>
        <v>17</v>
      </c>
      <c r="P22" s="16" t="s">
        <v>4257</v>
      </c>
      <c r="Q22" s="20">
        <v>1.0266040000000001</v>
      </c>
      <c r="R22" s="16" t="s">
        <v>6071</v>
      </c>
      <c r="S22" s="17">
        <f>IF(SSAC="Y",0,12)</f>
        <v>12</v>
      </c>
      <c r="T22" s="16" t="s">
        <v>4259</v>
      </c>
      <c r="U22" s="20">
        <v>0.99382610000000005</v>
      </c>
      <c r="V22" s="16" t="s">
        <v>6072</v>
      </c>
      <c r="W22" s="17">
        <f>IF(SSAC="Y",0,53)</f>
        <v>53</v>
      </c>
      <c r="X22" s="16" t="s">
        <v>4261</v>
      </c>
      <c r="Y22" s="20">
        <v>1.1338299999999999</v>
      </c>
      <c r="Z22" s="16" t="s">
        <v>6123</v>
      </c>
      <c r="AA22" s="17">
        <f>SUM(PRODUCT(A3L815C2,A3L815C3))/A3L815C1</f>
        <v>15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IF(SSAC="Y",0,57)</f>
        <v>57</v>
      </c>
      <c r="H26" s="16" t="s">
        <v>4253</v>
      </c>
      <c r="I26" s="20">
        <v>1</v>
      </c>
      <c r="J26" s="16" t="s">
        <v>6069</v>
      </c>
      <c r="K26" s="17">
        <f>IF(SSAC="Y",0,46)</f>
        <v>46</v>
      </c>
      <c r="L26" s="16" t="s">
        <v>4255</v>
      </c>
      <c r="M26" s="20">
        <v>1.1356580000000001</v>
      </c>
      <c r="N26" s="16" t="s">
        <v>6070</v>
      </c>
      <c r="O26" s="17">
        <f>IF(SSAC="Y",0,33)</f>
        <v>33</v>
      </c>
      <c r="P26" s="16" t="s">
        <v>4257</v>
      </c>
      <c r="Q26" s="20">
        <v>1.0266040000000001</v>
      </c>
      <c r="R26" s="16" t="s">
        <v>6071</v>
      </c>
      <c r="S26" s="17">
        <f>IF(SSAC="Y",0,4)</f>
        <v>4</v>
      </c>
      <c r="T26" s="16" t="s">
        <v>4259</v>
      </c>
      <c r="U26" s="20">
        <v>0.99382610000000005</v>
      </c>
      <c r="V26" s="16" t="s">
        <v>6072</v>
      </c>
      <c r="W26" s="17">
        <f>IF(SSAC="Y",0,4)</f>
        <v>4</v>
      </c>
      <c r="X26" s="16" t="s">
        <v>4261</v>
      </c>
      <c r="Y26" s="20">
        <v>1.1338299999999999</v>
      </c>
      <c r="Z26" s="16" t="s">
        <v>6127</v>
      </c>
      <c r="AA26" s="17">
        <f>SUM(PRODUCT(A3L819C2,A3L819C3))/A3L819C1</f>
        <v>57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IF(SSAC="Y",0,168)</f>
        <v>168</v>
      </c>
      <c r="H27" s="16" t="s">
        <v>4253</v>
      </c>
      <c r="I27" s="20">
        <v>1</v>
      </c>
      <c r="J27" s="16" t="s">
        <v>6069</v>
      </c>
      <c r="K27" s="17">
        <f>IF(SSAC="Y",0,143)</f>
        <v>143</v>
      </c>
      <c r="L27" s="16" t="s">
        <v>4255</v>
      </c>
      <c r="M27" s="20">
        <v>1.1356580000000001</v>
      </c>
      <c r="N27" s="16" t="s">
        <v>6070</v>
      </c>
      <c r="O27" s="17">
        <f>IF(SSAC="Y",0,135)</f>
        <v>135</v>
      </c>
      <c r="P27" s="16" t="s">
        <v>4257</v>
      </c>
      <c r="Q27" s="20">
        <v>1.0266040000000001</v>
      </c>
      <c r="R27" s="16" t="s">
        <v>6071</v>
      </c>
      <c r="S27" s="17">
        <f>IF(SSAC="Y",0,14)</f>
        <v>14</v>
      </c>
      <c r="T27" s="16" t="s">
        <v>4259</v>
      </c>
      <c r="U27" s="20">
        <v>0.99382610000000005</v>
      </c>
      <c r="V27" s="16" t="s">
        <v>6072</v>
      </c>
      <c r="W27" s="17">
        <f>IF(SSAC="Y",0,11)</f>
        <v>11</v>
      </c>
      <c r="X27" s="16" t="s">
        <v>4261</v>
      </c>
      <c r="Y27" s="20">
        <v>1.1338299999999999</v>
      </c>
      <c r="Z27" s="16" t="s">
        <v>6128</v>
      </c>
      <c r="AA27" s="17">
        <f>SUM(PRODUCT(A3L820C2,A3L820C3))/A3L820C1</f>
        <v>168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IF(SSAC="Y",0,295)</f>
        <v>295</v>
      </c>
      <c r="H28" s="16" t="s">
        <v>4253</v>
      </c>
      <c r="I28" s="20">
        <v>1</v>
      </c>
      <c r="J28" s="16" t="s">
        <v>6069</v>
      </c>
      <c r="K28" s="17">
        <f>IF(SSAC="Y",0,239)</f>
        <v>239</v>
      </c>
      <c r="L28" s="16" t="s">
        <v>4255</v>
      </c>
      <c r="M28" s="20">
        <v>1.1356580000000001</v>
      </c>
      <c r="N28" s="16" t="s">
        <v>6070</v>
      </c>
      <c r="O28" s="17">
        <f>IF(SSAC="Y",0,224)</f>
        <v>224</v>
      </c>
      <c r="P28" s="16" t="s">
        <v>4257</v>
      </c>
      <c r="Q28" s="20">
        <v>1.0266040000000001</v>
      </c>
      <c r="R28" s="16" t="s">
        <v>6071</v>
      </c>
      <c r="S28" s="17">
        <f>IF(SSAC="Y",0,27)</f>
        <v>27</v>
      </c>
      <c r="T28" s="16" t="s">
        <v>4259</v>
      </c>
      <c r="U28" s="20">
        <v>0.99382610000000005</v>
      </c>
      <c r="V28" s="16" t="s">
        <v>6072</v>
      </c>
      <c r="W28" s="17">
        <f>IF(SSAC="Y",0,24)</f>
        <v>24</v>
      </c>
      <c r="X28" s="16" t="s">
        <v>4261</v>
      </c>
      <c r="Y28" s="20">
        <v>1.1338299999999999</v>
      </c>
      <c r="Z28" s="16" t="s">
        <v>6129</v>
      </c>
      <c r="AA28" s="17">
        <f>SUM(PRODUCT(A3L821C2,A3L821C3))/A3L821C1</f>
        <v>295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IF(SSAC="Y",0,7)</f>
        <v>7</v>
      </c>
      <c r="H30" s="16" t="s">
        <v>4253</v>
      </c>
      <c r="I30" s="20">
        <v>1</v>
      </c>
      <c r="J30" s="16" t="s">
        <v>6069</v>
      </c>
      <c r="K30" s="17">
        <f>IF(SSAC="Y",0,6)</f>
        <v>6</v>
      </c>
      <c r="L30" s="16" t="s">
        <v>4255</v>
      </c>
      <c r="M30" s="20">
        <v>1.1356580000000001</v>
      </c>
      <c r="N30" s="16" t="s">
        <v>6070</v>
      </c>
      <c r="O30" s="17">
        <f>IF(SSAC="Y",0,6)</f>
        <v>6</v>
      </c>
      <c r="P30" s="16" t="s">
        <v>4257</v>
      </c>
      <c r="Q30" s="20">
        <v>1.0266040000000001</v>
      </c>
      <c r="R30" s="16" t="s">
        <v>6071</v>
      </c>
      <c r="S30" s="17">
        <f>IF(SSAC="Y",0,1)</f>
        <v>1</v>
      </c>
      <c r="T30" s="16" t="s">
        <v>4259</v>
      </c>
      <c r="U30" s="20">
        <v>0.99382610000000005</v>
      </c>
      <c r="V30" s="16" t="s">
        <v>6072</v>
      </c>
      <c r="W30" s="17">
        <f>IF(SSAC="Y",0,1)</f>
        <v>1</v>
      </c>
      <c r="X30" s="16" t="s">
        <v>4261</v>
      </c>
      <c r="Y30" s="20">
        <v>1.1338299999999999</v>
      </c>
      <c r="Z30" s="16" t="s">
        <v>6131</v>
      </c>
      <c r="AA30" s="17">
        <f>SUM(PRODUCT(A3L823C2,A3L823C3))/A3L823C1</f>
        <v>7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IF(SSAC="Y",0,6)</f>
        <v>6</v>
      </c>
      <c r="H31" s="16" t="s">
        <v>4253</v>
      </c>
      <c r="I31" s="20">
        <v>1</v>
      </c>
      <c r="J31" s="16" t="s">
        <v>6069</v>
      </c>
      <c r="K31" s="17">
        <f>IF(SSAC="Y",0,5)</f>
        <v>5</v>
      </c>
      <c r="L31" s="16" t="s">
        <v>4255</v>
      </c>
      <c r="M31" s="20">
        <v>1.1356580000000001</v>
      </c>
      <c r="N31" s="16" t="s">
        <v>6070</v>
      </c>
      <c r="O31" s="17">
        <f>IF(SSAC="Y",0,5)</f>
        <v>5</v>
      </c>
      <c r="P31" s="16" t="s">
        <v>4257</v>
      </c>
      <c r="Q31" s="20">
        <v>1.0266040000000001</v>
      </c>
      <c r="R31" s="16" t="s">
        <v>6071</v>
      </c>
      <c r="S31" s="17">
        <f>IF(SSAC="Y",0,1)</f>
        <v>1</v>
      </c>
      <c r="T31" s="16" t="s">
        <v>4259</v>
      </c>
      <c r="U31" s="20">
        <v>0.99382610000000005</v>
      </c>
      <c r="V31" s="16" t="s">
        <v>6072</v>
      </c>
      <c r="W31" s="17">
        <f>IF(SSAC="Y",0,1)</f>
        <v>1</v>
      </c>
      <c r="X31" s="16" t="s">
        <v>4261</v>
      </c>
      <c r="Y31" s="20">
        <v>1.1338299999999999</v>
      </c>
      <c r="Z31" s="16" t="s">
        <v>6132</v>
      </c>
      <c r="AA31" s="17">
        <f>SUM(PRODUCT(A3L824C2,A3L824C3))/A3L824C1</f>
        <v>6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146</v>
      </c>
      <c r="H32" s="16" t="s">
        <v>4253</v>
      </c>
      <c r="I32" s="20">
        <v>1</v>
      </c>
      <c r="J32" s="16" t="s">
        <v>6069</v>
      </c>
      <c r="K32" s="17">
        <v>187</v>
      </c>
      <c r="L32" s="16" t="s">
        <v>4255</v>
      </c>
      <c r="M32" s="20">
        <v>1.1356580000000001</v>
      </c>
      <c r="N32" s="16" t="s">
        <v>6070</v>
      </c>
      <c r="O32" s="17">
        <v>186</v>
      </c>
      <c r="P32" s="16" t="s">
        <v>4257</v>
      </c>
      <c r="Q32" s="20">
        <v>1.0266040000000001</v>
      </c>
      <c r="R32" s="16" t="s">
        <v>6071</v>
      </c>
      <c r="S32" s="17">
        <v>113</v>
      </c>
      <c r="T32" s="16" t="s">
        <v>4259</v>
      </c>
      <c r="U32" s="20">
        <v>0.99382610000000005</v>
      </c>
      <c r="V32" s="16" t="s">
        <v>6072</v>
      </c>
      <c r="W32" s="17">
        <v>71</v>
      </c>
      <c r="X32" s="16" t="s">
        <v>4261</v>
      </c>
      <c r="Y32" s="20">
        <v>1.1338299999999999</v>
      </c>
      <c r="Z32" s="16" t="s">
        <v>6133</v>
      </c>
      <c r="AA32" s="17">
        <f>SUM(PRODUCT(A3L825C2,A3L825C3))/A3L825C1</f>
        <v>146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IF(SSAC="Y",0,102)</f>
        <v>102</v>
      </c>
      <c r="H33" s="16" t="s">
        <v>4253</v>
      </c>
      <c r="I33" s="20">
        <v>1</v>
      </c>
      <c r="J33" s="16" t="s">
        <v>6069</v>
      </c>
      <c r="K33" s="17">
        <f>IF(SSAC="Y",0,83)</f>
        <v>83</v>
      </c>
      <c r="L33" s="16" t="s">
        <v>4255</v>
      </c>
      <c r="M33" s="20">
        <v>1.1356580000000001</v>
      </c>
      <c r="N33" s="16" t="s">
        <v>6070</v>
      </c>
      <c r="O33" s="17">
        <f>IF(SSAC="Y",0,93)</f>
        <v>93</v>
      </c>
      <c r="P33" s="16" t="s">
        <v>4257</v>
      </c>
      <c r="Q33" s="20">
        <v>1.0266040000000001</v>
      </c>
      <c r="R33" s="16" t="s">
        <v>6071</v>
      </c>
      <c r="S33" s="17">
        <f>IF(SSAC="Y",0,12)</f>
        <v>12</v>
      </c>
      <c r="T33" s="16" t="s">
        <v>4259</v>
      </c>
      <c r="U33" s="20">
        <v>0.99382610000000005</v>
      </c>
      <c r="V33" s="16" t="s">
        <v>6072</v>
      </c>
      <c r="W33" s="17">
        <f>IF(SSAC="Y",0,11)</f>
        <v>11</v>
      </c>
      <c r="X33" s="16" t="s">
        <v>4261</v>
      </c>
      <c r="Y33" s="20">
        <v>1.1338299999999999</v>
      </c>
      <c r="Z33" s="16" t="s">
        <v>6134</v>
      </c>
      <c r="AA33" s="17">
        <f>SUM(PRODUCT(A3L826C2,A3L826C3))/A3L826C1</f>
        <v>102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IF(SSAC="Y",0,14)</f>
        <v>14</v>
      </c>
      <c r="H34" s="16" t="s">
        <v>4253</v>
      </c>
      <c r="I34" s="20">
        <v>1</v>
      </c>
      <c r="J34" s="16" t="s">
        <v>6069</v>
      </c>
      <c r="K34" s="17">
        <f>IF(SSAC="Y",0,11)</f>
        <v>11</v>
      </c>
      <c r="L34" s="16" t="s">
        <v>4255</v>
      </c>
      <c r="M34" s="20">
        <v>1.1356580000000001</v>
      </c>
      <c r="N34" s="16" t="s">
        <v>6070</v>
      </c>
      <c r="O34" s="17">
        <f>IF(SSAC="Y",0,12)</f>
        <v>12</v>
      </c>
      <c r="P34" s="16" t="s">
        <v>4257</v>
      </c>
      <c r="Q34" s="20">
        <v>1.0266040000000001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14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IF(SSAC="Y",0,40427)</f>
        <v>40427</v>
      </c>
      <c r="H35" s="16" t="s">
        <v>4253</v>
      </c>
      <c r="I35" s="20">
        <v>1</v>
      </c>
      <c r="J35" s="16" t="s">
        <v>6069</v>
      </c>
      <c r="K35" s="17">
        <f>IF(SSAC="Y",0,36955)</f>
        <v>36955</v>
      </c>
      <c r="L35" s="16" t="s">
        <v>4255</v>
      </c>
      <c r="M35" s="20">
        <v>1.1356580000000001</v>
      </c>
      <c r="N35" s="16" t="s">
        <v>6070</v>
      </c>
      <c r="O35" s="17">
        <f>IF(SSAC="Y",0,36641)</f>
        <v>36641</v>
      </c>
      <c r="P35" s="16" t="s">
        <v>4257</v>
      </c>
      <c r="Q35" s="20">
        <v>1.0266040000000001</v>
      </c>
      <c r="R35" s="16" t="s">
        <v>6071</v>
      </c>
      <c r="S35" s="17">
        <f>IF(SSAC="Y",0,36100)</f>
        <v>36100</v>
      </c>
      <c r="T35" s="16" t="s">
        <v>4259</v>
      </c>
      <c r="U35" s="20">
        <v>0.99382610000000005</v>
      </c>
      <c r="V35" s="16" t="s">
        <v>6072</v>
      </c>
      <c r="W35" s="17">
        <f>IF(SSAC="Y",0,35923)</f>
        <v>35923</v>
      </c>
      <c r="X35" s="16" t="s">
        <v>4261</v>
      </c>
      <c r="Y35" s="20">
        <v>1.1338299999999999</v>
      </c>
      <c r="Z35" s="16" t="s">
        <v>6136</v>
      </c>
      <c r="AA35" s="17">
        <f>SUM(PRODUCT(A3L828C2,A3L828C3))/A3L828C1</f>
        <v>40427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46745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43007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42198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40268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40371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46745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155F4-95FE-4557-B160-D9FBA5C861E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IF(SSAC="Y",0,11768031)</f>
        <v>11768031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IF(SSAC="Y",0,16376632)</f>
        <v>16376632</v>
      </c>
      <c r="F9" s="16" t="s">
        <v>6197</v>
      </c>
      <c r="G9" s="17">
        <f>IF(SSAC="Y",0,2078445)</f>
        <v>2078445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2078445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IF(SSAC="Y",0,268537)</f>
        <v>268537</v>
      </c>
      <c r="F10" s="16" t="s">
        <v>6197</v>
      </c>
      <c r="G10" s="17">
        <f>IF(SSAC="Y",0,54113)</f>
        <v>54113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54113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IF(SSAC="Y",0,896230)</f>
        <v>896230</v>
      </c>
      <c r="F11" s="16" t="s">
        <v>6197</v>
      </c>
      <c r="G11" s="17">
        <f>IF(SSAC="Y",0,155154)</f>
        <v>155154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155154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IF(SSAC="Y",0,11337050)</f>
        <v>11337050</v>
      </c>
      <c r="F12" s="16" t="s">
        <v>6197</v>
      </c>
      <c r="G12" s="17">
        <f>IF(SSAC="Y",0,1738750)</f>
        <v>1738750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1738750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IF(SSAC="Y",0,20791292)</f>
        <v>20791292</v>
      </c>
      <c r="F14" s="16" t="s">
        <v>6197</v>
      </c>
      <c r="G14" s="17">
        <f>IF(SSAC="Y",0,6701086)</f>
        <v>6701086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6701086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IF(SSAC="Y",0,35216293)</f>
        <v>35216293</v>
      </c>
      <c r="F15" s="16" t="s">
        <v>6197</v>
      </c>
      <c r="G15" s="17">
        <f>IF(SSAC="Y",0,10923299)</f>
        <v>10923299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10923299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IF(SSAC="Y",0,13016312)</f>
        <v>13016312</v>
      </c>
      <c r="F16" s="16" t="s">
        <v>6197</v>
      </c>
      <c r="G16" s="17">
        <f>IF(SSAC="Y",0,2400224)</f>
        <v>2400224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2400224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IF(SSAC="Y",0,290213)</f>
        <v>290213</v>
      </c>
      <c r="F17" s="16" t="s">
        <v>6197</v>
      </c>
      <c r="G17" s="17">
        <f>IF(SSAC="Y",0,54936)</f>
        <v>54936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54936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IF(SSAC="Y",0,2017561)</f>
        <v>2017561</v>
      </c>
      <c r="F18" s="16" t="s">
        <v>6197</v>
      </c>
      <c r="G18" s="17">
        <f>IF(SSAC="Y",0,509192)</f>
        <v>509192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509192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IF(SSAC="Y",0,90670)</f>
        <v>90670</v>
      </c>
      <c r="F19" s="16" t="s">
        <v>6197</v>
      </c>
      <c r="G19" s="17">
        <f>IF(SSAC="Y",0,46371)</f>
        <v>46371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46371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IF(SSAC="Y",0,32013)</f>
        <v>32013</v>
      </c>
      <c r="F20" s="16" t="s">
        <v>6197</v>
      </c>
      <c r="G20" s="17">
        <f>IF(SSAC="Y",0,14477)</f>
        <v>14477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14477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IF(SSAC="Y",0,914712)</f>
        <v>914712</v>
      </c>
      <c r="F21" s="16" t="s">
        <v>6197</v>
      </c>
      <c r="G21" s="17">
        <f>IF(SSAC="Y",0,308929)</f>
        <v>308929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308929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IF(SSAC="Y",0,1439511)</f>
        <v>1439511</v>
      </c>
      <c r="F22" s="16" t="s">
        <v>6197</v>
      </c>
      <c r="G22" s="17">
        <f>IF(SSAC="Y",0,422599)</f>
        <v>422599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422599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IF(SSAC="Y",0,578)</f>
        <v>578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578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IF(SSAC="Y",0,95152)</f>
        <v>95152</v>
      </c>
      <c r="F24" s="16" t="s">
        <v>6197</v>
      </c>
      <c r="G24" s="17">
        <f>IF(SSAC="Y",0,36766)</f>
        <v>36766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36766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IF(SSAC="Y",0,96528)</f>
        <v>96528</v>
      </c>
      <c r="F25" s="16" t="s">
        <v>6197</v>
      </c>
      <c r="G25" s="17">
        <f>IF(SSAC="Y",0,15346)</f>
        <v>15346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15346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IF(SSAC="Y",0,3824436)</f>
        <v>3824436</v>
      </c>
      <c r="F26" s="16" t="s">
        <v>6197</v>
      </c>
      <c r="G26" s="17">
        <f>IF(SSAC="Y",0,1076469)</f>
        <v>1076469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1076469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IF(SSAC="Y",0,2103982)</f>
        <v>2103982</v>
      </c>
      <c r="F27" s="16" t="s">
        <v>6197</v>
      </c>
      <c r="G27" s="17">
        <f>IF(SSAC="Y",0,600980)</f>
        <v>600980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600980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IF(SSAC="Y",0,11162414)</f>
        <v>11162414</v>
      </c>
      <c r="F28" s="16" t="s">
        <v>6197</v>
      </c>
      <c r="G28" s="17">
        <f>IF(SSAC="Y",0,2884145)</f>
        <v>2884145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2884145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IF(SSAC="Y",0,2297)</f>
        <v>2297</v>
      </c>
      <c r="F29" s="16" t="s">
        <v>6197</v>
      </c>
      <c r="G29" s="17">
        <f>IF(SSAC="Y",0,1827)</f>
        <v>1827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1827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IF(SSAC="Y",0,361764)</f>
        <v>361764</v>
      </c>
      <c r="F30" s="16" t="s">
        <v>6197</v>
      </c>
      <c r="G30" s="17">
        <f>IF(SSAC="Y",0,73472)</f>
        <v>73472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73472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IF(SSAC="Y",0,70335)</f>
        <v>70335</v>
      </c>
      <c r="F31" s="16" t="s">
        <v>6197</v>
      </c>
      <c r="G31" s="17">
        <f>IF(SSAC="Y",0,34466)</f>
        <v>34466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34466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2301265</v>
      </c>
      <c r="F32" s="16" t="s">
        <v>6197</v>
      </c>
      <c r="G32" s="17">
        <v>956767</v>
      </c>
      <c r="H32" s="16" t="s">
        <v>6198</v>
      </c>
      <c r="I32" s="17">
        <v>0</v>
      </c>
      <c r="J32" s="16" t="s">
        <v>6222</v>
      </c>
      <c r="K32" s="17">
        <f>SUM(A4L125C2,A4L125C3)</f>
        <v>956767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IF(SSAC="Y",0,2416050)</f>
        <v>2416050</v>
      </c>
      <c r="F33" s="16" t="s">
        <v>6197</v>
      </c>
      <c r="G33" s="17">
        <f>IF(SSAC="Y",0,528030)</f>
        <v>528030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528030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IF(SSAC="Y",0,552400)</f>
        <v>552400</v>
      </c>
      <c r="F34" s="16" t="s">
        <v>6197</v>
      </c>
      <c r="G34" s="17">
        <f>IF(SSAC="Y",0,209770)</f>
        <v>209770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209770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IF(SSAC="Y",0,1489)</f>
        <v>1489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1489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IF(SSAC="Y",0,1041)</f>
        <v>1041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1041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137445746</v>
      </c>
      <c r="F39" s="16" t="s">
        <v>6230</v>
      </c>
      <c r="G39" s="17">
        <f>SUM(A4L101C2:A4L131C2)</f>
        <v>31828721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31828721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19645892</v>
      </c>
      <c r="F40" s="16" t="s">
        <v>6197</v>
      </c>
      <c r="G40" s="17">
        <v>7272318</v>
      </c>
      <c r="H40" s="16" t="s">
        <v>6198</v>
      </c>
      <c r="I40" s="17">
        <v>0</v>
      </c>
      <c r="J40" s="16" t="s">
        <v>6233</v>
      </c>
      <c r="K40" s="17">
        <f>SUM(A4L133C2,A4L133C3)</f>
        <v>7272318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5593764</v>
      </c>
      <c r="F41" s="16" t="s">
        <v>6197</v>
      </c>
      <c r="G41" s="17">
        <v>1559439</v>
      </c>
      <c r="H41" s="16" t="s">
        <v>6198</v>
      </c>
      <c r="I41" s="17">
        <v>0</v>
      </c>
      <c r="J41" s="16" t="s">
        <v>6234</v>
      </c>
      <c r="K41" s="17">
        <f>SUM(A4L134C2,A4L134C3)</f>
        <v>1559439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655865</v>
      </c>
      <c r="F43" s="16" t="s">
        <v>6197</v>
      </c>
      <c r="G43" s="17">
        <v>311441</v>
      </c>
      <c r="H43" s="16" t="s">
        <v>6198</v>
      </c>
      <c r="I43" s="17">
        <v>0</v>
      </c>
      <c r="J43" s="16" t="s">
        <v>6236</v>
      </c>
      <c r="K43" s="17">
        <f>SUM(A4L136C2,A4L136C3)</f>
        <v>311441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920335</v>
      </c>
      <c r="F45" s="16" t="s">
        <v>6197</v>
      </c>
      <c r="G45" s="17">
        <v>269897</v>
      </c>
      <c r="H45" s="16" t="s">
        <v>6198</v>
      </c>
      <c r="I45" s="17">
        <v>0</v>
      </c>
      <c r="J45" s="16" t="s">
        <v>6238</v>
      </c>
      <c r="K45" s="17">
        <f>SUM(A4L138C2,A4L138C3)</f>
        <v>269897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1192251</v>
      </c>
      <c r="F46" s="16" t="s">
        <v>6197</v>
      </c>
      <c r="G46" s="17">
        <v>418439</v>
      </c>
      <c r="H46" s="16" t="s">
        <v>6198</v>
      </c>
      <c r="I46" s="17">
        <v>0</v>
      </c>
      <c r="J46" s="16" t="s">
        <v>6239</v>
      </c>
      <c r="K46" s="17">
        <f>SUM(A4L139C2,A4L139C3)</f>
        <v>418439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2932176</v>
      </c>
      <c r="F47" s="16" t="s">
        <v>6197</v>
      </c>
      <c r="G47" s="17">
        <v>1323179</v>
      </c>
      <c r="H47" s="16" t="s">
        <v>6198</v>
      </c>
      <c r="I47" s="17">
        <v>0</v>
      </c>
      <c r="J47" s="16" t="s">
        <v>6240</v>
      </c>
      <c r="K47" s="17">
        <f>SUM(A4L140C2,A4L140C3)</f>
        <v>1323179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30940283</v>
      </c>
      <c r="F48" s="16" t="s">
        <v>6242</v>
      </c>
      <c r="G48" s="17">
        <f>SUM(A4L133C2:A4L140C2)</f>
        <v>11154713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11154713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IF(SSAC="Y",0,IF(INCL_ACCT_76="N",0,47366))</f>
        <v>47366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IF(SSAC="Y",0,IF(INCL_ACCT_90="N",0,2308428))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168433395</v>
      </c>
      <c r="F52" s="16" t="s">
        <v>6249</v>
      </c>
      <c r="G52" s="17">
        <f>SUM(A4L141C2:A4L144C2)+A4L132C2</f>
        <v>42983434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42983434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1DCF7-94EC-48EC-A51F-2F2F56D4E46A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F4B40-58F0-4E42-A340-E19962F38FFD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IF(SSAC="Y",0,1662928)</f>
        <v>1662928</v>
      </c>
      <c r="F8" s="16" t="s">
        <v>6277</v>
      </c>
      <c r="G8" s="17">
        <f>A4L201C1</f>
        <v>1662928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IF(SSAC="Y",0,29073388)</f>
        <v>29073388</v>
      </c>
      <c r="F9" s="16" t="s">
        <v>6279</v>
      </c>
      <c r="G9" s="17">
        <f>A4L202C1</f>
        <v>29073388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2.7300000000000001E-2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2.5000000000000001E-2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9021C-36D6-415F-8622-910FC18A9D25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01D3C-5020-41B7-B087-99F2E252C0FB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1320541.6385236667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8885.8531036666682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26562.614570666668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1294373.9923416665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8822.5412906666661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331.65657566650771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937768.5666243335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9747.8329930000018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469706.55121333338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468402.76522826671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9423.4846981333321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16.40152239985764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67130.740779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7491.0088133333338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58801.630348666666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2568.6860276666666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86008.516998000021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7615.2505993333334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211827.45455133333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2557.8181439999998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-5.9672000003047287E-2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6233F-BBC8-48F2-ADC0-9F32793B09E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942945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933989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8956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942945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873202</v>
      </c>
      <c r="F13" s="16" t="s">
        <v>6455</v>
      </c>
      <c r="G13" s="15">
        <f>B2L206C1*B2L205C1</f>
        <v>873202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60787</v>
      </c>
      <c r="F14" s="16" t="s">
        <v>6457</v>
      </c>
      <c r="G14" s="15">
        <f>B2L207C1*B2L205C1</f>
        <v>60787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933989</v>
      </c>
      <c r="F15" s="16" t="s">
        <v>6459</v>
      </c>
      <c r="G15" s="15">
        <f>B2L206C2+B2L207C2</f>
        <v>933989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8956</v>
      </c>
      <c r="F16" s="16" t="s">
        <v>6460</v>
      </c>
      <c r="G16" s="15">
        <f>B2L209C1*B2L205C1</f>
        <v>8956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151028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147538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3490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151028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193</v>
      </c>
      <c r="F23" s="16" t="s">
        <v>6469</v>
      </c>
      <c r="G23" s="15">
        <f>B2L216C1*B2L214C1</f>
        <v>193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7110</v>
      </c>
      <c r="F24" s="16" t="s">
        <v>6471</v>
      </c>
      <c r="G24" s="15">
        <f>B2L217C1*B2L214C1</f>
        <v>7110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6705</v>
      </c>
      <c r="F25" s="16" t="s">
        <v>6473</v>
      </c>
      <c r="G25" s="15">
        <f>B2L218C1*B2L214C1</f>
        <v>6705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4311</v>
      </c>
      <c r="F26" s="16" t="s">
        <v>6475</v>
      </c>
      <c r="G26" s="15">
        <f>B2L219C1*B2L214C1</f>
        <v>4311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48929</v>
      </c>
      <c r="F27" s="16" t="s">
        <v>6477</v>
      </c>
      <c r="G27" s="15">
        <f>B2L220C1*B2L214C1</f>
        <v>48929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3655</v>
      </c>
      <c r="F28" s="16" t="s">
        <v>6479</v>
      </c>
      <c r="G28" s="15">
        <f>B2L221C1*B2L214C1</f>
        <v>3655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3147</v>
      </c>
      <c r="F29" s="16" t="s">
        <v>6481</v>
      </c>
      <c r="G29" s="15">
        <f>B2L222C1*B2L214C1</f>
        <v>3147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15664</v>
      </c>
      <c r="F30" s="16" t="s">
        <v>6483</v>
      </c>
      <c r="G30" s="15">
        <f>B2L223C1*B2L214C1</f>
        <v>15664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623</v>
      </c>
      <c r="F31" s="16" t="s">
        <v>6485</v>
      </c>
      <c r="G31" s="15">
        <f>B2L224C1*B2L214C1</f>
        <v>623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10164</v>
      </c>
      <c r="F32" s="16" t="s">
        <v>6487</v>
      </c>
      <c r="G32" s="15">
        <f>B2L225C1*B2L214C1</f>
        <v>10164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3686</v>
      </c>
      <c r="F33" s="16" t="s">
        <v>6489</v>
      </c>
      <c r="G33" s="15">
        <f>B2L226C1*B2L214C1</f>
        <v>3686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-47</v>
      </c>
      <c r="F34" s="16" t="s">
        <v>6491</v>
      </c>
      <c r="G34" s="15">
        <f>B2L227C1*B2L214C1</f>
        <v>-47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2023</v>
      </c>
      <c r="F35" s="16" t="s">
        <v>6493</v>
      </c>
      <c r="G35" s="15">
        <f>B2L228C1*B2L214C1</f>
        <v>2023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-214</v>
      </c>
      <c r="F36" s="16" t="s">
        <v>6495</v>
      </c>
      <c r="G36" s="15">
        <f>B2L229C1*B2L214C1</f>
        <v>-214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-80</v>
      </c>
      <c r="F37" s="16" t="s">
        <v>6497</v>
      </c>
      <c r="G37" s="15">
        <f>B2L230C1*B2L214C1</f>
        <v>-80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29317</v>
      </c>
      <c r="F38" s="16" t="s">
        <v>6499</v>
      </c>
      <c r="G38" s="15">
        <f>B2L231C1*B2L214C1</f>
        <v>29317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12352</v>
      </c>
      <c r="F39" s="16" t="s">
        <v>6501</v>
      </c>
      <c r="G39" s="15">
        <f>B2L232C1*B2L214C1</f>
        <v>12352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147538</v>
      </c>
      <c r="F40" s="16" t="s">
        <v>6503</v>
      </c>
      <c r="G40" s="15">
        <f>SUM(B2L215C2:B2L232C2)</f>
        <v>147538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3490</v>
      </c>
      <c r="F41" s="16" t="s">
        <v>6504</v>
      </c>
      <c r="G41" s="15">
        <f>B2L234C1*B2L214C1</f>
        <v>3490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378301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377933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368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378301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1805</v>
      </c>
      <c r="F52" s="16" t="s">
        <v>6521</v>
      </c>
      <c r="G52" s="15">
        <f>B2L245C1*B2L239C1</f>
        <v>1805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36680</v>
      </c>
      <c r="F53" s="16" t="s">
        <v>6523</v>
      </c>
      <c r="G53" s="15">
        <f>B2L246C1*B2L239C1</f>
        <v>36680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246211</v>
      </c>
      <c r="F58" s="16" t="s">
        <v>6533</v>
      </c>
      <c r="G58" s="15">
        <f>B2L251C1*B2L239C1</f>
        <v>246211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368</v>
      </c>
      <c r="F59" s="16" t="s">
        <v>6534</v>
      </c>
      <c r="G59" s="15">
        <f>B2L252C1*B2L239C1</f>
        <v>368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93237</v>
      </c>
      <c r="F60" s="16" t="s">
        <v>6536</v>
      </c>
      <c r="G60" s="15">
        <f>B2L253C1*B2L239C1</f>
        <v>93237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38485</v>
      </c>
      <c r="F61" s="16" t="s">
        <v>6538</v>
      </c>
      <c r="G61" s="15">
        <f>SUM(B2L240C2:B2L246C2)</f>
        <v>38485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1805</v>
      </c>
      <c r="F62" s="16" t="s">
        <v>6540</v>
      </c>
      <c r="G62" s="15">
        <f>B2L244C2+B2L245C2</f>
        <v>1805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1472274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C6A58-73F1-4F16-9E44-3FC524B82F3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19645892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19645892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18522588</v>
      </c>
      <c r="F11" s="16" t="s">
        <v>6580</v>
      </c>
      <c r="G11" s="15">
        <f>B2L304C1*B2L303C1</f>
        <v>18522588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1123304</v>
      </c>
      <c r="F12" s="16" t="s">
        <v>6582</v>
      </c>
      <c r="G12" s="15">
        <f>B2L305C1*B2L303C1</f>
        <v>1123304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19645892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5593764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5593764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28230</v>
      </c>
      <c r="F18" s="16" t="s">
        <v>6590</v>
      </c>
      <c r="G18" s="15">
        <f>B2L311C1*B2L309C1</f>
        <v>28230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274689</v>
      </c>
      <c r="F19" s="16" t="s">
        <v>6592</v>
      </c>
      <c r="G19" s="15">
        <f>B2L312C1*B2L309C1</f>
        <v>274689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304027</v>
      </c>
      <c r="F20" s="16" t="s">
        <v>6594</v>
      </c>
      <c r="G20" s="15">
        <f>B2L313C1*B2L309C1</f>
        <v>304027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194583</v>
      </c>
      <c r="F21" s="16" t="s">
        <v>6596</v>
      </c>
      <c r="G21" s="15">
        <f>B2L314C1*B2L309C1</f>
        <v>194583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2127063</v>
      </c>
      <c r="F22" s="16" t="s">
        <v>6598</v>
      </c>
      <c r="G22" s="15">
        <f>B2L315C1*B2L309C1</f>
        <v>2127063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192468</v>
      </c>
      <c r="F23" s="16" t="s">
        <v>6600</v>
      </c>
      <c r="G23" s="15">
        <f>B2L316C1*B2L309C1</f>
        <v>192468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130803</v>
      </c>
      <c r="F24" s="16" t="s">
        <v>6602</v>
      </c>
      <c r="G24" s="15">
        <f>B2L317C1*B2L309C1</f>
        <v>130803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429302</v>
      </c>
      <c r="F25" s="16" t="s">
        <v>6604</v>
      </c>
      <c r="G25" s="15">
        <f>B2L318C1*B2L309C1</f>
        <v>429302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59112</v>
      </c>
      <c r="F26" s="16" t="s">
        <v>6606</v>
      </c>
      <c r="G26" s="15">
        <f>B2L319C1*B2L309C1</f>
        <v>59112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393100</v>
      </c>
      <c r="F27" s="16" t="s">
        <v>6608</v>
      </c>
      <c r="G27" s="15">
        <f>B2L320C1*B2L309C1</f>
        <v>393100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161132</v>
      </c>
      <c r="F28" s="16" t="s">
        <v>6610</v>
      </c>
      <c r="G28" s="15">
        <f>B2L321C1*B2L309C1</f>
        <v>161132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2808</v>
      </c>
      <c r="F29" s="16" t="s">
        <v>6612</v>
      </c>
      <c r="G29" s="15">
        <f>B2L322C1*B2L309C1</f>
        <v>2808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123170</v>
      </c>
      <c r="F30" s="16" t="s">
        <v>6614</v>
      </c>
      <c r="G30" s="15">
        <f>B2L323C1*B2L309C1</f>
        <v>123170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1151</v>
      </c>
      <c r="F31" s="16" t="s">
        <v>6616</v>
      </c>
      <c r="G31" s="15">
        <f>B2L324C1*B2L309C1</f>
        <v>1151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8131</v>
      </c>
      <c r="F32" s="16" t="s">
        <v>6618</v>
      </c>
      <c r="G32" s="15">
        <f>B2L325C1*B2L309C1</f>
        <v>8131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987666</v>
      </c>
      <c r="F33" s="16" t="s">
        <v>6620</v>
      </c>
      <c r="G33" s="15">
        <f>B2L326C1*B2L309C1</f>
        <v>987666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176329</v>
      </c>
      <c r="F34" s="16" t="s">
        <v>6622</v>
      </c>
      <c r="G34" s="15">
        <f>B2L327C1*B2L309C1</f>
        <v>176329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5593764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655865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17971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637894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655865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17971</v>
      </c>
      <c r="F51" s="16" t="s">
        <v>6645</v>
      </c>
      <c r="G51" s="15">
        <f>B2L344C1*B2L338C1</f>
        <v>17971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637894</v>
      </c>
      <c r="F52" s="16" t="s">
        <v>6647</v>
      </c>
      <c r="G52" s="15">
        <f>B2L345C1*B2L338C1</f>
        <v>637894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655865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552400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363796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172774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15831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552401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0.99999818972087307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363796</v>
      </c>
      <c r="F68" s="16" t="s">
        <v>6666</v>
      </c>
      <c r="G68" s="15">
        <f>B2L361C1*B2L360C1</f>
        <v>363795.34142769472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172774</v>
      </c>
      <c r="F69" s="16" t="s">
        <v>6668</v>
      </c>
      <c r="G69" s="15">
        <f>B2L362C1*B2L360C1</f>
        <v>172773.68723083413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15831</v>
      </c>
      <c r="F70" s="16" t="s">
        <v>6670</v>
      </c>
      <c r="G70" s="15">
        <f>B2L363C1*B2L360C1</f>
        <v>15830.971341471142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552400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2932176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2932177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0.99999965895646814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2932177</v>
      </c>
      <c r="F75" s="16" t="s">
        <v>6676</v>
      </c>
      <c r="G75" s="15">
        <f>B2L368C1*B2L367C1</f>
        <v>2932176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920335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1192251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2112586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2112585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1.0000004733537349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2112585</v>
      </c>
      <c r="F85" s="16" t="s">
        <v>6688</v>
      </c>
      <c r="G85" s="15">
        <f>B2L378C1*B2L377C1</f>
        <v>2112586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5DB69-9BA7-4046-AC3A-4262C7E5381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7272318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7272318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6771008</v>
      </c>
      <c r="F11" s="16" t="s">
        <v>6717</v>
      </c>
      <c r="G11" s="15">
        <f>B2L404C1*B2L403C1</f>
        <v>6771008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501310</v>
      </c>
      <c r="F12" s="16" t="s">
        <v>6719</v>
      </c>
      <c r="G12" s="15">
        <f>B2L405C1*B2L403C1</f>
        <v>501310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7272318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1559439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1559529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0.99994229026840797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5571</v>
      </c>
      <c r="F18" s="16" t="s">
        <v>6727</v>
      </c>
      <c r="G18" s="15">
        <f>B2L411C1*B2L409C1</f>
        <v>5570.6784990853012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97356</v>
      </c>
      <c r="F19" s="16" t="s">
        <v>6729</v>
      </c>
      <c r="G19" s="15">
        <f>B2L412C1*B2L409C1</f>
        <v>97350.381611371122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106503</v>
      </c>
      <c r="F20" s="16" t="s">
        <v>6731</v>
      </c>
      <c r="G20" s="15">
        <f>B2L413C1*B2L409C1</f>
        <v>106496.85374045625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57463</v>
      </c>
      <c r="F21" s="16" t="s">
        <v>6733</v>
      </c>
      <c r="G21" s="15">
        <f>B2L414C1*B2L409C1</f>
        <v>57459.68382569353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558346</v>
      </c>
      <c r="F22" s="16" t="s">
        <v>6735</v>
      </c>
      <c r="G22" s="15">
        <f>B2L415C1*B2L409C1</f>
        <v>558313.77800220449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90701</v>
      </c>
      <c r="F23" s="16" t="s">
        <v>6737</v>
      </c>
      <c r="G23" s="15">
        <f>B2L416C1*B2L409C1</f>
        <v>90695.765669634871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21813</v>
      </c>
      <c r="F24" s="16" t="s">
        <v>6739</v>
      </c>
      <c r="G24" s="15">
        <f>B2L417C1*B2L409C1</f>
        <v>21811.741177624783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63583</v>
      </c>
      <c r="F25" s="16" t="s">
        <v>6741</v>
      </c>
      <c r="G25" s="15">
        <f>B2L418C1*B2L409C1</f>
        <v>63579.330642136185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22893</v>
      </c>
      <c r="F26" s="16" t="s">
        <v>6743</v>
      </c>
      <c r="G26" s="15">
        <f>B2L419C1*B2L409C1</f>
        <v>22891.678851114662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60495</v>
      </c>
      <c r="F27" s="16" t="s">
        <v>6745</v>
      </c>
      <c r="G27" s="15">
        <f>B2L420C1*B2L409C1</f>
        <v>60491.508849787344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44638</v>
      </c>
      <c r="F28" s="16" t="s">
        <v>6747</v>
      </c>
      <c r="G28" s="15">
        <f>B2L421C1*B2L409C1</f>
        <v>44635.423953001198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1606</v>
      </c>
      <c r="F29" s="16" t="s">
        <v>6749</v>
      </c>
      <c r="G29" s="15">
        <f>B2L422C1*B2L409C1</f>
        <v>1605.9073181710633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47114</v>
      </c>
      <c r="F30" s="16" t="s">
        <v>6751</v>
      </c>
      <c r="G30" s="15">
        <f>B2L423C1*B2L409C1</f>
        <v>47111.28106370577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593</v>
      </c>
      <c r="F31" s="16" t="s">
        <v>6753</v>
      </c>
      <c r="G31" s="15">
        <f>B2L424C1*B2L409C1</f>
        <v>592.96577812916598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3728</v>
      </c>
      <c r="F32" s="16" t="s">
        <v>6755</v>
      </c>
      <c r="G32" s="15">
        <f>B2L425C1*B2L409C1</f>
        <v>3727.7848581206249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338255</v>
      </c>
      <c r="F33" s="16" t="s">
        <v>6757</v>
      </c>
      <c r="G33" s="15">
        <f>B2L426C1*B2L409C1</f>
        <v>338235.47939474037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38871</v>
      </c>
      <c r="F34" s="16" t="s">
        <v>6759</v>
      </c>
      <c r="G34" s="15">
        <f>B2L427C1*B2L409C1</f>
        <v>38868.756765023289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1559439.0000000002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311441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5831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305610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311441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5831</v>
      </c>
      <c r="F51" s="16" t="s">
        <v>6782</v>
      </c>
      <c r="G51" s="15">
        <f>B2L444C1*B2L438C1</f>
        <v>5831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305610</v>
      </c>
      <c r="F52" s="16" t="s">
        <v>6784</v>
      </c>
      <c r="G52" s="15">
        <f>B2L445C1*B2L438C1</f>
        <v>305610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311441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209770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144475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60216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5079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209770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144475</v>
      </c>
      <c r="F68" s="16" t="s">
        <v>6803</v>
      </c>
      <c r="G68" s="15">
        <f>B2L461C1*B2L460C1</f>
        <v>144475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60216</v>
      </c>
      <c r="F69" s="16" t="s">
        <v>6805</v>
      </c>
      <c r="G69" s="15">
        <f>B2L462C1*B2L460C1</f>
        <v>60216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5079</v>
      </c>
      <c r="F70" s="16" t="s">
        <v>6807</v>
      </c>
      <c r="G70" s="15">
        <f>B2L463C1*B2L460C1</f>
        <v>5079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209770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1323179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1323179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1323179</v>
      </c>
      <c r="F75" s="16" t="s">
        <v>6813</v>
      </c>
      <c r="G75" s="15">
        <f>B2L468C1*B2L467C1</f>
        <v>1323179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269897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418439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688336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689394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0.99846531881623568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689394</v>
      </c>
      <c r="F85" s="16" t="s">
        <v>6825</v>
      </c>
      <c r="G85" s="15">
        <f>B2L478C1*B2L477C1</f>
        <v>688336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C5AA1-F849-4216-ACDE-DC0C947D04BC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308502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1291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23094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42378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287927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287927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287927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288047</v>
      </c>
      <c r="F17" s="16" t="s">
        <v>6932</v>
      </c>
      <c r="G17" s="15">
        <f>B2L510C1*B2L509C1</f>
        <v>288047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-120</v>
      </c>
      <c r="F18" s="16" t="s">
        <v>6934</v>
      </c>
      <c r="G18" s="15">
        <f>B2L511C1*B2L509C1</f>
        <v>-120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340235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1143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339092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339092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339092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2566</v>
      </c>
      <c r="F28" s="16" t="s">
        <v>6946</v>
      </c>
      <c r="G28" s="15">
        <f>B2L521C1*B2L519C1</f>
        <v>2566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38788</v>
      </c>
      <c r="F29" s="16" t="s">
        <v>6948</v>
      </c>
      <c r="G29" s="15">
        <f>B2L522C1*B2L519C1</f>
        <v>38788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6916</v>
      </c>
      <c r="F30" s="16" t="s">
        <v>6950</v>
      </c>
      <c r="G30" s="15">
        <f>B2L523C1*B2L519C1</f>
        <v>6916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30681</v>
      </c>
      <c r="F31" s="16" t="s">
        <v>6952</v>
      </c>
      <c r="G31" s="15">
        <f>B2L524C1*B2L519C1</f>
        <v>30681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120531</v>
      </c>
      <c r="F32" s="16" t="s">
        <v>6954</v>
      </c>
      <c r="G32" s="15">
        <f>B2L525C1*B2L519C1</f>
        <v>120531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49</v>
      </c>
      <c r="F33" s="16" t="s">
        <v>6956</v>
      </c>
      <c r="G33" s="15">
        <f>B2L526C1*B2L519C1</f>
        <v>49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15668</v>
      </c>
      <c r="F34" s="16" t="s">
        <v>6958</v>
      </c>
      <c r="G34" s="15">
        <f>B2L527C1*B2L519C1</f>
        <v>15668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9210</v>
      </c>
      <c r="F35" s="16" t="s">
        <v>6960</v>
      </c>
      <c r="G35" s="15">
        <f>B2L528C1*B2L519C1</f>
        <v>9210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4520</v>
      </c>
      <c r="F36" s="16" t="s">
        <v>6962</v>
      </c>
      <c r="G36" s="15">
        <f>B2L529C1*B2L519C1</f>
        <v>4520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59666</v>
      </c>
      <c r="F37" s="16" t="s">
        <v>6964</v>
      </c>
      <c r="G37" s="15">
        <f>B2L530C1*B2L519C1</f>
        <v>59666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4454</v>
      </c>
      <c r="F38" s="16" t="s">
        <v>6966</v>
      </c>
      <c r="G38" s="15">
        <f>B2L531C1*B2L519C1</f>
        <v>4454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20062</v>
      </c>
      <c r="F40" s="16" t="s">
        <v>6970</v>
      </c>
      <c r="G40" s="15">
        <f>B2L533C1*B2L519C1</f>
        <v>20062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734</v>
      </c>
      <c r="F41" s="16" t="s">
        <v>6972</v>
      </c>
      <c r="G41" s="15">
        <f>B2L534C1*B2L519C1</f>
        <v>734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25247</v>
      </c>
      <c r="F43" s="16" t="s">
        <v>6976</v>
      </c>
      <c r="G43" s="15">
        <f>B2L536C1*B2L519C1</f>
        <v>25247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94861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1838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507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9946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83584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88542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-4958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83584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-2202</v>
      </c>
      <c r="F59" s="16" t="s">
        <v>6997</v>
      </c>
      <c r="G59" s="15">
        <f>B2L552C1*B2L548C1</f>
        <v>-2202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2820</v>
      </c>
      <c r="F61" s="16" t="s">
        <v>7001</v>
      </c>
      <c r="G61" s="15">
        <f>B2L554C1*B2L548C1</f>
        <v>2820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60649</v>
      </c>
      <c r="F62" s="16" t="s">
        <v>7003</v>
      </c>
      <c r="G62" s="15">
        <f>B2L555C1*B2L548C1</f>
        <v>60649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13</v>
      </c>
      <c r="F66" s="16" t="s">
        <v>7011</v>
      </c>
      <c r="G66" s="15">
        <f>B2L559C1*B2L548C1</f>
        <v>13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27262</v>
      </c>
      <c r="F68" s="16" t="s">
        <v>7014</v>
      </c>
      <c r="G68" s="15">
        <f>B2L561C1*B2L548C1</f>
        <v>27262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2820</v>
      </c>
      <c r="F72" s="16" t="s">
        <v>7022</v>
      </c>
      <c r="G72" s="15">
        <f>B2L565C1*B2L548C1</f>
        <v>2820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73</v>
      </c>
      <c r="F81" s="16" t="s">
        <v>7040</v>
      </c>
      <c r="G81" s="15">
        <f>B2L574C1*B2L548C1</f>
        <v>73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7076</v>
      </c>
      <c r="F90" s="16" t="s">
        <v>7058</v>
      </c>
      <c r="G90" s="15">
        <f>B2L583C1*B2L548C1</f>
        <v>7076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2045</v>
      </c>
      <c r="F93" s="16" t="s">
        <v>7064</v>
      </c>
      <c r="G93" s="15">
        <f>B2L586C1*B2L548C1</f>
        <v>2045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73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-5031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F6A06-EF5E-4EDF-B091-4D864A48C91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1297737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444235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853502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921</v>
      </c>
      <c r="F22" s="16" t="s">
        <v>7147</v>
      </c>
      <c r="G22" s="15">
        <f>B2L615C1*B2L604C1</f>
        <v>921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3018</v>
      </c>
      <c r="F23" s="16" t="s">
        <v>7149</v>
      </c>
      <c r="G23" s="15">
        <f>B2L616C1*B2L604C1</f>
        <v>3018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17078</v>
      </c>
      <c r="F24" s="16" t="s">
        <v>7151</v>
      </c>
      <c r="G24" s="15">
        <f>B2L617C1*B2L604C1</f>
        <v>17078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2675</v>
      </c>
      <c r="F25" s="16" t="s">
        <v>7153</v>
      </c>
      <c r="G25" s="15">
        <f>B2L618C1*B2L604C1</f>
        <v>2675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6976</v>
      </c>
      <c r="F26" s="16" t="s">
        <v>7155</v>
      </c>
      <c r="G26" s="15">
        <f>B2L619C1*B2L604C1</f>
        <v>6976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1754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3958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17078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10572</v>
      </c>
      <c r="F31" s="16" t="s">
        <v>7162</v>
      </c>
      <c r="G31" s="15">
        <f>B2L624C1*B2L604C1</f>
        <v>10572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40751</v>
      </c>
      <c r="F32" s="16" t="s">
        <v>7164</v>
      </c>
      <c r="G32" s="15">
        <f>B2L625C1*B2L604C1</f>
        <v>40751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95172</v>
      </c>
      <c r="F33" s="16" t="s">
        <v>7166</v>
      </c>
      <c r="G33" s="15">
        <f>B2L626C1*B2L604C1</f>
        <v>95172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18055</v>
      </c>
      <c r="F34" s="16" t="s">
        <v>7168</v>
      </c>
      <c r="G34" s="15">
        <f>B2L627C1*B2L604C1</f>
        <v>18055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45504</v>
      </c>
      <c r="F35" s="16" t="s">
        <v>7170</v>
      </c>
      <c r="G35" s="15">
        <f>B2L628C1*B2L604C1</f>
        <v>45504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7483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4753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95172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6058</v>
      </c>
      <c r="F40" s="16" t="s">
        <v>7177</v>
      </c>
      <c r="G40" s="15">
        <f>B2L633C1*B2L604C1</f>
        <v>6058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5379</v>
      </c>
      <c r="F41" s="16" t="s">
        <v>7179</v>
      </c>
      <c r="G41" s="15">
        <f>B2L634C1*B2L604C1</f>
        <v>5379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12989</v>
      </c>
      <c r="F42" s="16" t="s">
        <v>7181</v>
      </c>
      <c r="G42" s="15">
        <f>B2L635C1*B2L604C1</f>
        <v>12989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4184</v>
      </c>
      <c r="F43" s="16" t="s">
        <v>7183</v>
      </c>
      <c r="G43" s="15">
        <f>B2L636C1*B2L604C1</f>
        <v>4184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8269</v>
      </c>
      <c r="F44" s="16" t="s">
        <v>7185</v>
      </c>
      <c r="G44" s="15">
        <f>B2L637C1*B2L604C1</f>
        <v>8269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-1874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2890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12989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2847</v>
      </c>
      <c r="F49" s="16" t="s">
        <v>7192</v>
      </c>
      <c r="G49" s="15">
        <f>B2L642C1*B2L604C1</f>
        <v>2847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14760</v>
      </c>
      <c r="F50" s="16" t="s">
        <v>7194</v>
      </c>
      <c r="G50" s="15">
        <f>B2L643C1*B2L604C1</f>
        <v>14760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5</v>
      </c>
      <c r="F51" s="16" t="s">
        <v>7196</v>
      </c>
      <c r="G51" s="15">
        <f>B2L644C1*B2L604C1</f>
        <v>5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8650</v>
      </c>
      <c r="F52" s="16" t="s">
        <v>7198</v>
      </c>
      <c r="G52" s="15">
        <f>B2L645C1*B2L604C1</f>
        <v>8650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23523</v>
      </c>
      <c r="F53" s="16" t="s">
        <v>7200</v>
      </c>
      <c r="G53" s="15">
        <f>B2L646C1*B2L604C1</f>
        <v>23523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5803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8763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5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42212</v>
      </c>
      <c r="F58" s="16" t="s">
        <v>7207</v>
      </c>
      <c r="G58" s="15">
        <f>B2L651C1*B2L604C1</f>
        <v>42212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96581</v>
      </c>
      <c r="F59" s="16" t="s">
        <v>7209</v>
      </c>
      <c r="G59" s="15">
        <f>B2L652C1*B2L604C1</f>
        <v>96581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63982</v>
      </c>
      <c r="F60" s="16" t="s">
        <v>7211</v>
      </c>
      <c r="G60" s="15">
        <f>B2L653C1*B2L604C1</f>
        <v>63982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19270</v>
      </c>
      <c r="F61" s="16" t="s">
        <v>7213</v>
      </c>
      <c r="G61" s="15">
        <f>B2L654C1*B2L604C1</f>
        <v>19270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33428</v>
      </c>
      <c r="F62" s="16" t="s">
        <v>7215</v>
      </c>
      <c r="G62" s="15">
        <f>B2L655C1*B2L604C1</f>
        <v>33428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-22942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-63153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63982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413</v>
      </c>
      <c r="F67" s="16" t="s">
        <v>7222</v>
      </c>
      <c r="G67" s="15">
        <f>B2L660C1*B2L604C1</f>
        <v>413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2606</v>
      </c>
      <c r="F68" s="16" t="s">
        <v>7224</v>
      </c>
      <c r="G68" s="15">
        <f>B2L661C1*B2L604C1</f>
        <v>2606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268</v>
      </c>
      <c r="F70" s="16" t="s">
        <v>7228</v>
      </c>
      <c r="G70" s="15">
        <f>B2L663C1*B2L604C1</f>
        <v>268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514</v>
      </c>
      <c r="F71" s="16" t="s">
        <v>7230</v>
      </c>
      <c r="G71" s="15">
        <f>B2L664C1*B2L604C1</f>
        <v>514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-145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-2092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755</v>
      </c>
      <c r="F76" s="16" t="s">
        <v>7237</v>
      </c>
      <c r="G76" s="15">
        <f>B2L669C1*B2L604C1</f>
        <v>755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1204</v>
      </c>
      <c r="F77" s="16" t="s">
        <v>7239</v>
      </c>
      <c r="G77" s="15">
        <f>B2L670C1*B2L604C1</f>
        <v>1204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32</v>
      </c>
      <c r="F79" s="16" t="s">
        <v>7243</v>
      </c>
      <c r="G79" s="15">
        <f>B2L672C1*B2L604C1</f>
        <v>32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97</v>
      </c>
      <c r="F80" s="16" t="s">
        <v>7245</v>
      </c>
      <c r="G80" s="15">
        <f>B2L673C1*B2L604C1</f>
        <v>97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-723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-1107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3150</v>
      </c>
      <c r="F85" s="16" t="s">
        <v>7252</v>
      </c>
      <c r="G85" s="15">
        <f>B2L678C1*B2L604C1</f>
        <v>3150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17171</v>
      </c>
      <c r="F86" s="16" t="s">
        <v>7254</v>
      </c>
      <c r="G86" s="15">
        <f>B2L679C1*B2L604C1</f>
        <v>17171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26</v>
      </c>
      <c r="F87" s="16" t="s">
        <v>7256</v>
      </c>
      <c r="G87" s="15">
        <f>B2L680C1*B2L604C1</f>
        <v>26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</v>
      </c>
      <c r="F88" s="16" t="s">
        <v>7258</v>
      </c>
      <c r="G88" s="15">
        <f>B2L681C1*B2L604C1</f>
        <v>7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568</v>
      </c>
      <c r="F89" s="16" t="s">
        <v>7260</v>
      </c>
      <c r="G89" s="15">
        <f>B2L682C1*B2L604C1</f>
        <v>568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-3143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-16603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26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240</v>
      </c>
      <c r="F94" s="16" t="s">
        <v>7267</v>
      </c>
      <c r="G94" s="15">
        <f>B2L687C1*B2L604C1</f>
        <v>240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855</v>
      </c>
      <c r="F95" s="16" t="s">
        <v>7269</v>
      </c>
      <c r="G95" s="15">
        <f>B2L688C1*B2L604C1</f>
        <v>855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72</v>
      </c>
      <c r="F97" s="16" t="s">
        <v>7273</v>
      </c>
      <c r="G97" s="15">
        <f>B2L690C1*B2L604C1</f>
        <v>72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265</v>
      </c>
      <c r="F98" s="16" t="s">
        <v>7275</v>
      </c>
      <c r="G98" s="15">
        <f>B2L691C1*B2L604C1</f>
        <v>265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-168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-590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14735</v>
      </c>
      <c r="F103" s="16" t="s">
        <v>7282</v>
      </c>
      <c r="G103" s="15">
        <f>B2L696C1*B2L604C1</f>
        <v>14735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64511</v>
      </c>
      <c r="F104" s="16" t="s">
        <v>7284</v>
      </c>
      <c r="G104" s="15">
        <f>B2L697C1*B2L604C1</f>
        <v>64511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391334</v>
      </c>
      <c r="F105" s="16" t="s">
        <v>7286</v>
      </c>
      <c r="G105" s="15">
        <f>B2L698C1*B2L604C1</f>
        <v>391334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20475</v>
      </c>
      <c r="F106" s="16" t="s">
        <v>7288</v>
      </c>
      <c r="G106" s="15">
        <f>B2L699C1*B2L604C1</f>
        <v>20475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58012</v>
      </c>
      <c r="F107" s="16" t="s">
        <v>7290</v>
      </c>
      <c r="G107" s="15">
        <f>B2L700C1*B2L604C1</f>
        <v>58012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5740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-6499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391334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3741</v>
      </c>
      <c r="F112" s="16" t="s">
        <v>7297</v>
      </c>
      <c r="G112" s="15">
        <f>B2L705C1*B2L604C1</f>
        <v>3741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25199</v>
      </c>
      <c r="F113" s="16" t="s">
        <v>7299</v>
      </c>
      <c r="G113" s="15">
        <f>B2L706C1*B2L604C1</f>
        <v>25199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148222</v>
      </c>
      <c r="F114" s="16" t="s">
        <v>7301</v>
      </c>
      <c r="G114" s="15">
        <f>B2L707C1*B2L604C1</f>
        <v>148222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5537</v>
      </c>
      <c r="F115" s="16" t="s">
        <v>7303</v>
      </c>
      <c r="G115" s="15">
        <f>B2L708C1*B2L604C1</f>
        <v>5537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41746</v>
      </c>
      <c r="F116" s="16" t="s">
        <v>7305</v>
      </c>
      <c r="G116" s="15">
        <f>B2L709C1*B2L604C1</f>
        <v>41746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1796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16547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148222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17</v>
      </c>
      <c r="F122" s="16" t="s">
        <v>7314</v>
      </c>
      <c r="G122" s="15">
        <f>B2L715C1*B2L604C1</f>
        <v>17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33</v>
      </c>
      <c r="F123" s="16" t="s">
        <v>7316</v>
      </c>
      <c r="G123" s="15">
        <f>B2L716C1*B2L604C1</f>
        <v>33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98</v>
      </c>
      <c r="F124" s="16" t="s">
        <v>7318</v>
      </c>
      <c r="G124" s="15">
        <f>B2L717C1*B2L604C1</f>
        <v>98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254</v>
      </c>
      <c r="F125" s="16" t="s">
        <v>7320</v>
      </c>
      <c r="G125" s="15">
        <f>B2L718C1*B2L604C1</f>
        <v>254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96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237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33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3870</v>
      </c>
      <c r="F130" s="16" t="s">
        <v>7327</v>
      </c>
      <c r="G130" s="15">
        <f>B2L723C1*B2L604C1</f>
        <v>3870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15134</v>
      </c>
      <c r="F131" s="16" t="s">
        <v>7329</v>
      </c>
      <c r="G131" s="15">
        <f>B2L724C1*B2L604C1</f>
        <v>15134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100934</v>
      </c>
      <c r="F132" s="16" t="s">
        <v>7331</v>
      </c>
      <c r="G132" s="15">
        <f>B2L725C1*B2L604C1</f>
        <v>100934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13558</v>
      </c>
      <c r="F133" s="16" t="s">
        <v>7333</v>
      </c>
      <c r="G133" s="15">
        <f>B2L726C1*B2L604C1</f>
        <v>13558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33679</v>
      </c>
      <c r="F134" s="16" t="s">
        <v>7335</v>
      </c>
      <c r="G134" s="15">
        <f>B2L727C1*B2L604C1</f>
        <v>33679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9688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18545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100934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19</v>
      </c>
      <c r="F140" s="16" t="s">
        <v>7344</v>
      </c>
      <c r="G140" s="15">
        <f>B2L733C1*B2L604C1</f>
        <v>19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646</v>
      </c>
      <c r="F142" s="16" t="s">
        <v>7348</v>
      </c>
      <c r="G142" s="15">
        <f>B2L735C1*B2L604C1</f>
        <v>646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269</v>
      </c>
      <c r="F143" s="16" t="s">
        <v>7350</v>
      </c>
      <c r="G143" s="15">
        <f>B2L736C1*B2L604C1</f>
        <v>269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643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250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484</v>
      </c>
      <c r="F148" s="16" t="s">
        <v>7357</v>
      </c>
      <c r="G148" s="15">
        <f>B2L741C1*B2L604C1</f>
        <v>484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484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3</v>
      </c>
      <c r="F151" s="16" t="s">
        <v>7362</v>
      </c>
      <c r="G151" s="15">
        <f>B2L744C1*B2L604C1</f>
        <v>3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3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67511</v>
      </c>
      <c r="F155" s="16" t="s">
        <v>7369</v>
      </c>
      <c r="G155" s="15">
        <f>B2L748C1*B2L604C1</f>
        <v>67511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47483</v>
      </c>
      <c r="F156" s="16" t="s">
        <v>7371</v>
      </c>
      <c r="G156" s="15">
        <f>B2L749C1*B2L604C1</f>
        <v>47483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73361</v>
      </c>
      <c r="F158" s="16" t="s">
        <v>7375</v>
      </c>
      <c r="G158" s="15">
        <f>B2L751C1*B2L604C1</f>
        <v>73361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5850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47483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8DD29-CF52-4136-A29B-7534C1860F46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2183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569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45162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1092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8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42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41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46745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46745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351</v>
      </c>
      <c r="F23" s="16" t="s">
        <v>7446</v>
      </c>
      <c r="G23" s="15">
        <f>B2L816C1*B2L815C1</f>
        <v>351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417</v>
      </c>
      <c r="F24" s="16" t="s">
        <v>7448</v>
      </c>
      <c r="G24" s="15">
        <f>B2L817C1*B2L815C1</f>
        <v>417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6</v>
      </c>
      <c r="F25" s="16" t="s">
        <v>7450</v>
      </c>
      <c r="G25" s="15">
        <f>B2L818C1*B2L815C1</f>
        <v>6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2</v>
      </c>
      <c r="F26" s="16" t="s">
        <v>7452</v>
      </c>
      <c r="G26" s="15">
        <f>B2L819C1*B2L815C1</f>
        <v>2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511</v>
      </c>
      <c r="F27" s="16" t="s">
        <v>7454</v>
      </c>
      <c r="G27" s="15">
        <f>B2L820C1*B2L815C1</f>
        <v>511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814</v>
      </c>
      <c r="F29" s="16" t="s">
        <v>7458</v>
      </c>
      <c r="G29" s="15">
        <f>B2L822C1*B2L815C1</f>
        <v>814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1234</v>
      </c>
      <c r="F30" s="16" t="s">
        <v>7460</v>
      </c>
      <c r="G30" s="15">
        <f>B2L823C1*B2L815C1</f>
        <v>1234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261</v>
      </c>
      <c r="F31" s="16" t="s">
        <v>7462</v>
      </c>
      <c r="G31" s="15">
        <f>B2L824C1*B2L815C1</f>
        <v>261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</v>
      </c>
      <c r="F32" s="16" t="s">
        <v>7464</v>
      </c>
      <c r="G32" s="15">
        <f>B2L825C1*B2L815C1</f>
        <v>3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1884</v>
      </c>
      <c r="F33" s="16" t="s">
        <v>7466</v>
      </c>
      <c r="G33" s="15">
        <f>B2L826C1*B2L815C1</f>
        <v>1884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4</v>
      </c>
      <c r="F34" s="16" t="s">
        <v>7468</v>
      </c>
      <c r="G34" s="15">
        <f>B2L827C1*B2L815C1</f>
        <v>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21</v>
      </c>
      <c r="F36" s="16" t="s">
        <v>7472</v>
      </c>
      <c r="G36" s="15">
        <f>B2L829C1*B2L815C1</f>
        <v>21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15</v>
      </c>
      <c r="F37" s="16" t="s">
        <v>7474</v>
      </c>
      <c r="G37" s="15">
        <f>B2L830C1*B2L815C1</f>
        <v>15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57</v>
      </c>
      <c r="F41" s="16" t="s">
        <v>7482</v>
      </c>
      <c r="G41" s="15">
        <f>B2L834C1*B2L815C1</f>
        <v>57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168</v>
      </c>
      <c r="F42" s="16" t="s">
        <v>7484</v>
      </c>
      <c r="G42" s="15">
        <f>B2L835C1*B2L815C1</f>
        <v>168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295</v>
      </c>
      <c r="F43" s="16" t="s">
        <v>7486</v>
      </c>
      <c r="G43" s="15">
        <f>B2L836C1*B2L815C1</f>
        <v>295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7</v>
      </c>
      <c r="F45" s="16" t="s">
        <v>7490</v>
      </c>
      <c r="G45" s="15">
        <f>B2L838C1*B2L815C1</f>
        <v>7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6</v>
      </c>
      <c r="F46" s="16" t="s">
        <v>7492</v>
      </c>
      <c r="G46" s="15">
        <f>B2L839C1*B2L815C1</f>
        <v>6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146</v>
      </c>
      <c r="F47" s="16" t="s">
        <v>7494</v>
      </c>
      <c r="G47" s="15">
        <f>B2L840C1*B2L815C1</f>
        <v>146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102</v>
      </c>
      <c r="F48" s="16" t="s">
        <v>7496</v>
      </c>
      <c r="G48" s="15">
        <f>B2L841C1*B2L815C1</f>
        <v>102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14</v>
      </c>
      <c r="F49" s="16" t="s">
        <v>7498</v>
      </c>
      <c r="G49" s="15">
        <f>B2L842C1*B2L815C1</f>
        <v>14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40427</v>
      </c>
      <c r="F50" s="16" t="s">
        <v>7500</v>
      </c>
      <c r="G50" s="15">
        <f>B2L843C1*B2L815C1</f>
        <v>40427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21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2264E-7829-43E0-BF53-E8727289F1FE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2168350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657649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836353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3662352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3662352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189499</v>
      </c>
      <c r="F14" s="16" t="s">
        <v>7550</v>
      </c>
      <c r="G14" s="15">
        <f>B2L907C1*B2L906C1</f>
        <v>189499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6936</v>
      </c>
      <c r="F15" s="16" t="s">
        <v>7552</v>
      </c>
      <c r="G15" s="15">
        <f>B2L908C1*B2L906C1</f>
        <v>6936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13412</v>
      </c>
      <c r="F16" s="16" t="s">
        <v>7554</v>
      </c>
      <c r="G16" s="15">
        <f>B2L909C1*B2L906C1</f>
        <v>13412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200789</v>
      </c>
      <c r="F17" s="16" t="s">
        <v>7556</v>
      </c>
      <c r="G17" s="15">
        <f>B2L910C1*B2L906C1</f>
        <v>200789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869618</v>
      </c>
      <c r="F19" s="16" t="s">
        <v>7560</v>
      </c>
      <c r="G19" s="15">
        <f>B2L912C1*B2L906C1</f>
        <v>869618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952217</v>
      </c>
      <c r="F20" s="16" t="s">
        <v>7562</v>
      </c>
      <c r="G20" s="15">
        <f>B2L913C1*B2L906C1</f>
        <v>952217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492635</v>
      </c>
      <c r="F21" s="16" t="s">
        <v>7564</v>
      </c>
      <c r="G21" s="15">
        <f>B2L914C1*B2L906C1</f>
        <v>492635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5073</v>
      </c>
      <c r="F22" s="16" t="s">
        <v>7566</v>
      </c>
      <c r="G22" s="15">
        <f>B2L915C1*B2L906C1</f>
        <v>5073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48463</v>
      </c>
      <c r="F23" s="16" t="s">
        <v>7568</v>
      </c>
      <c r="G23" s="15">
        <f>B2L916C1*B2L906C1</f>
        <v>48463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1936</v>
      </c>
      <c r="F24" s="16" t="s">
        <v>7570</v>
      </c>
      <c r="G24" s="15">
        <f>B2L917C1*B2L906C1</f>
        <v>1936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615</v>
      </c>
      <c r="F25" s="16" t="s">
        <v>7572</v>
      </c>
      <c r="G25" s="15">
        <f>B2L918C1*B2L906C1</f>
        <v>615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28528</v>
      </c>
      <c r="F26" s="16" t="s">
        <v>7574</v>
      </c>
      <c r="G26" s="15">
        <f>B2L919C1*B2L906C1</f>
        <v>28528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29095</v>
      </c>
      <c r="F27" s="16" t="s">
        <v>7576</v>
      </c>
      <c r="G27" s="15">
        <f>B2L920C1*B2L906C1</f>
        <v>29095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1805</v>
      </c>
      <c r="F29" s="16" t="s">
        <v>7580</v>
      </c>
      <c r="G29" s="15">
        <f>B2L922C1*B2L906C1</f>
        <v>1805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2166</v>
      </c>
      <c r="F30" s="16" t="s">
        <v>7582</v>
      </c>
      <c r="G30" s="15">
        <f>B2L923C1*B2L906C1</f>
        <v>2166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102428</v>
      </c>
      <c r="F31" s="16" t="s">
        <v>7584</v>
      </c>
      <c r="G31" s="15">
        <f>B2L924C1*B2L906C1</f>
        <v>102428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71969</v>
      </c>
      <c r="F32" s="16" t="s">
        <v>7586</v>
      </c>
      <c r="G32" s="15">
        <f>B2L925C1*B2L906C1</f>
        <v>71969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503737</v>
      </c>
      <c r="F33" s="16" t="s">
        <v>7588</v>
      </c>
      <c r="G33" s="15">
        <f>B2L926C1*B2L906C1</f>
        <v>503737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-30</v>
      </c>
      <c r="F34" s="16" t="s">
        <v>7590</v>
      </c>
      <c r="G34" s="15">
        <f>B2L927C1*B2L906C1</f>
        <v>-30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8619</v>
      </c>
      <c r="F35" s="16" t="s">
        <v>7592</v>
      </c>
      <c r="G35" s="15">
        <f>B2L928C1*B2L906C1</f>
        <v>8619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1233</v>
      </c>
      <c r="F36" s="16" t="s">
        <v>7594</v>
      </c>
      <c r="G36" s="15">
        <f>B2L929C1*B2L906C1</f>
        <v>1233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69620</v>
      </c>
      <c r="F37" s="16" t="s">
        <v>7596</v>
      </c>
      <c r="G37" s="15">
        <f>B2L930C1*B2L906C1</f>
        <v>69620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61853</v>
      </c>
      <c r="F38" s="16" t="s">
        <v>7598</v>
      </c>
      <c r="G38" s="15">
        <f>B2L931C1*B2L906C1</f>
        <v>61853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124</v>
      </c>
      <c r="F39" s="16" t="s">
        <v>7600</v>
      </c>
      <c r="G39" s="15">
        <f>B2L932C1*B2L906C1</f>
        <v>124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29143</v>
      </c>
      <c r="F41" s="16" t="s">
        <v>7604</v>
      </c>
      <c r="G41" s="15">
        <f>B2L918C2+B2L919C2</f>
        <v>29143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8713</v>
      </c>
      <c r="F42" s="16" t="s">
        <v>7606</v>
      </c>
      <c r="G42" s="15">
        <f>B2L927C2+B2L928C2+B2L932C2</f>
        <v>8713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79CD6-7F0E-4983-AA0E-F5C8DBF5B7B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827094.24899999995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13978.85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841073.09899999993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36172.898999999998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877245.99800000002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50151.748999999996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0.27873105681718102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0.72126894318281898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1.6620255738318414E-2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0.98337974426168162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0.94283046133657022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1.5934925929408459E-2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4.1234612734021271E-2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0.9587653872659786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5.7169538663429727E-2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8BAB5-1747-45CB-9E53-E918F814C4C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818585.87749999994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13435.244999999999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832021.12249999994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36032.519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868053.64150000003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49467.763999999996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0.27159596297904226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0.7284040370209578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1.6147721057406209E-2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0.98385227894259375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0.94301301021614337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1.547743636762337E-2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4.1509553416233205E-2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0.9584904465837667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5.6986989783856572E-2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FEE58-C1A6-44CD-9916-C1EE228FE37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855061.18733333331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14060.022333333332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869121.20966666669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38024.872333333333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907146.08200000005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52084.894666666667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0.26994433651665761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0.73005566348334239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1.6177285949247239E-2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0.98382271405075272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0.94258378479479921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1.5499182118865539E-2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4.1917033086335181E-2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0.95808296691366479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5.7416215205200724E-2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3961C-C5BB-4ABE-8C72-C8ABD9758C0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897901.51249999995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14604.201749999998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912505.71424999996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40106.419750000001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952612.13400000008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54710.621500000001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0.26693540211382899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0.73306459788617095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1.6004504434258122E-2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0.98399549556574184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0.94256778856020729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1.5330690454967474E-2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4.2101520984825079E-2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0.95789847901517478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5.7432211439792553E-2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CFC15-C5A3-427C-A6A7-20C5BC6909A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916673.49279999989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14866.9166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931540.40939999989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41112.686800000003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972653.09620000015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55979.603400000007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0.26557738349393162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0.73442261650606833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1.5959497247763733E-2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0.98404050275223631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0.9424464861946118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1.5284911607316794E-2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4.2268602198071117E-2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0.95773139780192862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5.7553513805387917E-2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50AC7-C9D1-4450-B4C4-158D6D189C4A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171935.86294702001</v>
      </c>
      <c r="F8" s="16" t="s">
        <v>7737</v>
      </c>
      <c r="G8" s="15">
        <f>A2L107C44</f>
        <v>53505.968455680006</v>
      </c>
      <c r="H8" s="16" t="s">
        <v>7738</v>
      </c>
      <c r="I8" s="15">
        <f>B3L201C1+B3L201C2</f>
        <v>225441.83140270002</v>
      </c>
      <c r="J8" s="16" t="s">
        <v>7739</v>
      </c>
      <c r="K8" s="21">
        <f>IF(B3L201C3=0,0,B3L201C1/B3L201C3)</f>
        <v>0.76266175570538242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23456.697257140004</v>
      </c>
      <c r="F9" s="16" t="s">
        <v>7741</v>
      </c>
      <c r="G9" s="15">
        <f>A2L109C44</f>
        <v>7864.6446355199996</v>
      </c>
      <c r="H9" s="16" t="s">
        <v>7742</v>
      </c>
      <c r="I9" s="15">
        <f>B3L202C1+B3L202C2</f>
        <v>31321.341892660002</v>
      </c>
      <c r="J9" s="16" t="s">
        <v>7743</v>
      </c>
      <c r="K9" s="21">
        <f>IF(B3L202C3=0,0,B3L202C1/B3L202C3)</f>
        <v>0.74890460752056609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69826.643743680004</v>
      </c>
      <c r="F10" s="16" t="s">
        <v>7745</v>
      </c>
      <c r="G10" s="15">
        <f>A2L111C44</f>
        <v>20443.969540540002</v>
      </c>
      <c r="H10" s="16" t="s">
        <v>7746</v>
      </c>
      <c r="I10" s="15">
        <f>B3L203C1+B3L203C2</f>
        <v>90270.613284220002</v>
      </c>
      <c r="J10" s="16" t="s">
        <v>7747</v>
      </c>
      <c r="K10" s="21">
        <f>IF(B3L203C3=0,0,B3L203C1/B3L203C3)</f>
        <v>0.77352574889270453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33232.895511279996</v>
      </c>
      <c r="F11" s="16" t="s">
        <v>7749</v>
      </c>
      <c r="G11" s="15">
        <f>A2L113C44</f>
        <v>9734.2159958000011</v>
      </c>
      <c r="H11" s="16" t="s">
        <v>7750</v>
      </c>
      <c r="I11" s="15">
        <f>B3L204C1+B3L204C2</f>
        <v>42967.111507080001</v>
      </c>
      <c r="J11" s="16" t="s">
        <v>7751</v>
      </c>
      <c r="K11" s="21">
        <f>IF(B3L204C3=0,0,B3L204C1/B3L204C3)</f>
        <v>0.77344960705129018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452624.16315337986</v>
      </c>
      <c r="F12" s="16" t="s">
        <v>7753</v>
      </c>
      <c r="G12" s="15">
        <f>A2L115C44</f>
        <v>129280.39354510003</v>
      </c>
      <c r="H12" s="16" t="s">
        <v>7754</v>
      </c>
      <c r="I12" s="15">
        <f>B3L205C1+B3L205C2</f>
        <v>581904.55669847992</v>
      </c>
      <c r="J12" s="16" t="s">
        <v>7755</v>
      </c>
      <c r="K12" s="21">
        <f>IF(B3L205C3=0,0,B3L205C1/B3L205C3)</f>
        <v>0.777832305904956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75888.589746080019</v>
      </c>
      <c r="F13" s="16" t="s">
        <v>7757</v>
      </c>
      <c r="G13" s="15">
        <f>A2L117C44</f>
        <v>21165.854051999999</v>
      </c>
      <c r="H13" s="16" t="s">
        <v>7758</v>
      </c>
      <c r="I13" s="15">
        <f>B3L206C1+B3L206C2</f>
        <v>97054.443798080014</v>
      </c>
      <c r="J13" s="16" t="s">
        <v>7759</v>
      </c>
      <c r="K13" s="21">
        <f>IF(B3L206C3=0,0,B3L206C1/B3L206C3)</f>
        <v>0.78191772345802979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192899.29620748002</v>
      </c>
      <c r="F14" s="16" t="s">
        <v>7761</v>
      </c>
      <c r="G14" s="15">
        <f>A2L122C44</f>
        <v>63239.336819539996</v>
      </c>
      <c r="H14" s="16" t="s">
        <v>7762</v>
      </c>
      <c r="I14" s="15">
        <f>B3L207C1+B3L207C2</f>
        <v>256138.63302702003</v>
      </c>
      <c r="J14" s="16" t="s">
        <v>7763</v>
      </c>
      <c r="K14" s="21">
        <f>IF(B3L207C3=0,0,B3L207C1/B3L207C3)</f>
        <v>0.75310504287391544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32445.952640719985</v>
      </c>
      <c r="F15" s="16" t="s">
        <v>7765</v>
      </c>
      <c r="G15" s="15">
        <f>A2L126C44</f>
        <v>1503.0184221</v>
      </c>
      <c r="H15" s="16" t="s">
        <v>7766</v>
      </c>
      <c r="I15" s="15">
        <f>B3L208C1+B3L208C2</f>
        <v>33948.971062819983</v>
      </c>
      <c r="J15" s="16" t="s">
        <v>7767</v>
      </c>
      <c r="K15" s="21">
        <f>IF(B3L208C3=0,0,B3L208C1/B3L208C3)</f>
        <v>0.95572712883348432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1052310.1012067799</v>
      </c>
      <c r="F16" s="16" t="s">
        <v>7769</v>
      </c>
      <c r="G16" s="15">
        <f>SUM(B3L201C2:B3L208C2)</f>
        <v>306737.40146628005</v>
      </c>
      <c r="H16" s="16" t="s">
        <v>7770</v>
      </c>
      <c r="I16" s="15">
        <f>B3L209C1+B3L209C2</f>
        <v>1359047.5026730599</v>
      </c>
      <c r="J16" s="16" t="s">
        <v>7771</v>
      </c>
      <c r="K16" s="21">
        <f>IF(B3L209C3=0,0,B3L209C1/B3L209C3)</f>
        <v>0.77429972030928307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358.51300512</v>
      </c>
      <c r="H25" s="16" t="s">
        <v>7782</v>
      </c>
      <c r="I25" s="15">
        <f>B3L218C1+B3L218C2</f>
        <v>358.51300512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4516436</v>
      </c>
      <c r="F27" s="16" t="s">
        <v>7789</v>
      </c>
      <c r="G27" s="15">
        <f>A2L325C44</f>
        <v>359039</v>
      </c>
      <c r="H27" s="16" t="s">
        <v>7790</v>
      </c>
      <c r="I27" s="15">
        <f>B3L220C1+B3L220C2</f>
        <v>4875475</v>
      </c>
      <c r="J27" s="16" t="s">
        <v>7791</v>
      </c>
      <c r="K27" s="21">
        <f>IF(B3L220C3=0,0,B3L220C1/B3L220C3)</f>
        <v>0.92635814971874531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873202</v>
      </c>
      <c r="F29" s="16" t="s">
        <v>6456</v>
      </c>
      <c r="G29" s="15">
        <f>A3L406C12</f>
        <v>60787</v>
      </c>
      <c r="H29" s="16" t="s">
        <v>7796</v>
      </c>
      <c r="I29" s="15">
        <f>B3L222C1+B3L222C2</f>
        <v>933989</v>
      </c>
      <c r="J29" s="16" t="s">
        <v>7797</v>
      </c>
      <c r="K29" s="21">
        <f>IF(B3L222C3=0,0,B3L222C1/B3L222C3)</f>
        <v>0.93491679238192316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151548</v>
      </c>
      <c r="F30" s="16" t="s">
        <v>7799</v>
      </c>
      <c r="G30" s="15">
        <f>A2L327C44</f>
        <v>6726</v>
      </c>
      <c r="H30" s="16" t="s">
        <v>7800</v>
      </c>
      <c r="I30" s="15">
        <f>B3L223C1+B3L223C2</f>
        <v>158274</v>
      </c>
      <c r="J30" s="16" t="s">
        <v>7801</v>
      </c>
      <c r="K30" s="21">
        <f>IF(B3L223C3=0,0,B3L223C1/B3L223C3)</f>
        <v>0.9575040752113424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4007.9557073333331</v>
      </c>
      <c r="H32" s="16" t="s">
        <v>7806</v>
      </c>
      <c r="I32" s="15">
        <f>B3L225C1+B3L225C2</f>
        <v>4007.9557073333331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73FBE-ABA3-498E-8448-87964605E392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1974604.2121212666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1294373.9923416665</v>
      </c>
      <c r="F9" s="16" t="s">
        <v>7834</v>
      </c>
      <c r="G9" s="21">
        <f>IF(B3L301C1=0,0,B3L302C1/B3L301C1)</f>
        <v>0.65551060024892471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468402.76522826671</v>
      </c>
      <c r="F10" s="16" t="s">
        <v>7835</v>
      </c>
      <c r="G10" s="21">
        <f>IF(B3L301C1=0,0,B3L303C1/B3L301C1)</f>
        <v>0.23721349440710127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211827.45455133333</v>
      </c>
      <c r="F11" s="16" t="s">
        <v>7836</v>
      </c>
      <c r="G11" s="21">
        <f>IF(B3L301C1=0,0,B3L304C1/B3L301C1)</f>
        <v>0.10727590534397398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1277081.7221643331</v>
      </c>
      <c r="F12" s="16" t="s">
        <v>7838</v>
      </c>
      <c r="G12" s="21">
        <f>IF(B3L301C1=0,0,B3L305C1/B3L301C1)</f>
        <v>0.64675326545181278</v>
      </c>
      <c r="H12" s="16" t="s">
        <v>7839</v>
      </c>
      <c r="I12" s="21">
        <f>IF(B3L302C1=0,0,B3L305C1/B3L302C1)</f>
        <v>0.98664043755541642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17292.270177333332</v>
      </c>
      <c r="F13" s="16" t="s">
        <v>7841</v>
      </c>
      <c r="G13" s="21">
        <f>IF(B3L301C1=0,0,B3L306C1/B3L301C1)</f>
        <v>8.7573347971119184E-3</v>
      </c>
      <c r="H13" s="16" t="s">
        <v>7842</v>
      </c>
      <c r="I13" s="21">
        <f>IF(B3L302C1=0,0,B3L306C1/B3L302C1)</f>
        <v>1.3359562444583495E-2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1.0023338666666666</v>
      </c>
      <c r="F14" s="16" t="s">
        <v>7844</v>
      </c>
      <c r="G14" s="21">
        <f>IF(B3L301C1=0,0,B3L307C1/B3L301C1)</f>
        <v>5.0761254357392718E-7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2.1398974153754178E-6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3270.7344186666669</v>
      </c>
      <c r="F15" s="16" t="s">
        <v>7847</v>
      </c>
      <c r="G15" s="21">
        <f>IF(B3L301C1=0,0,B3L308C1/B3L301C1)</f>
        <v>1.6564000008654903E-3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6.982739346281912E-3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57762.712429333333</v>
      </c>
      <c r="F16" s="16" t="s">
        <v>7850</v>
      </c>
      <c r="G16" s="21">
        <f>IF(B3L301C1=0,0,B3L309C1/B3L301C1)</f>
        <v>2.9252805232943532E-2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0.12331847016569988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50153.768533866671</v>
      </c>
      <c r="F17" s="16" t="s">
        <v>7853</v>
      </c>
      <c r="G17" s="21">
        <f>IF(B3L301C1=0,0,B3L310C1/B3L301C1)</f>
        <v>2.5399403194824428E-2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0.10707402316343123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22077.425036266668</v>
      </c>
      <c r="F18" s="16" t="s">
        <v>7856</v>
      </c>
      <c r="G18" s="21">
        <f>IF(B3L301C1=0,0,B3L311C1/B3L301C1)</f>
        <v>1.1180683653332966E-2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4.7133421651573033E-2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160499.76489600001</v>
      </c>
      <c r="F19" s="16" t="s">
        <v>7859</v>
      </c>
      <c r="G19" s="21">
        <f>IF(B3L301C1=0,0,B3L312C1/B3L301C1)</f>
        <v>8.1281992568819267E-2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0.34265332489611511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14724.744072533334</v>
      </c>
      <c r="F20" s="16" t="s">
        <v>7862</v>
      </c>
      <c r="G20" s="21">
        <f>IF(B3L301C1=0,0,B3L313C1/B3L301C1)</f>
        <v>7.4570610060205027E-3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3.14360741772255E-2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21417.837265066668</v>
      </c>
      <c r="F21" s="16" t="s">
        <v>7865</v>
      </c>
      <c r="G21" s="21">
        <f>IF(B3L301C1=0,0,B3L314C1/B3L301C1)</f>
        <v>1.0846648221244315E-2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4.5725257951090691E-2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22629.276347199997</v>
      </c>
      <c r="F22" s="16" t="s">
        <v>7868</v>
      </c>
      <c r="G22" s="21">
        <f>IF(B3L301C1=0,0,B3L315C1/B3L301C1)</f>
        <v>1.1460158044983579E-2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4.8311577187577177E-2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3876.3670773333338</v>
      </c>
      <c r="F23" s="16" t="s">
        <v>7871</v>
      </c>
      <c r="G23" s="21">
        <f>IF(B3L301C1=0,0,B3L316C1/B3L301C1)</f>
        <v>1.9631109128289827E-3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8.2757134780027698E-3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39653.317308266669</v>
      </c>
      <c r="F24" s="16" t="s">
        <v>7874</v>
      </c>
      <c r="G24" s="21">
        <f>IF(B3L301C1=0,0,B3L317C1/B3L301C1)</f>
        <v>2.0081653358608065E-2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8.4656454342113927E-2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12240.301838400001</v>
      </c>
      <c r="F25" s="16" t="s">
        <v>7877</v>
      </c>
      <c r="G25" s="21">
        <f>IF(B3L301C1=0,0,B3L318C1/B3L301C1)</f>
        <v>6.1988634295733411E-3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2.6132001659800053E-2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663.17311413333334</v>
      </c>
      <c r="F26" s="16" t="s">
        <v>7880</v>
      </c>
      <c r="G26" s="21">
        <f>IF(B3L301C1=0,0,B3L319C1/B3L301C1)</f>
        <v>3.358511594690176E-4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1.4158181022055863E-3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25439.054051733332</v>
      </c>
      <c r="F27" s="16" t="s">
        <v>7883</v>
      </c>
      <c r="G27" s="21">
        <f>IF(B3L301C1=0,0,B3L320C1/B3L301C1)</f>
        <v>1.2883115459581042E-2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5.4310213218609245E-2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33422.551652800001</v>
      </c>
      <c r="F28" s="16" t="s">
        <v>7886</v>
      </c>
      <c r="G28" s="21">
        <f>IF(B3L301C1=0,0,B3L321C1/B3L301C1)</f>
        <v>1.6926202956335748E-2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7.1354300473679286E-2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73.271342399999995</v>
      </c>
      <c r="F29" s="16" t="s">
        <v>7889</v>
      </c>
      <c r="G29" s="21">
        <f>IF(B3L301C1=0,0,B3L322C1/B3L301C1)</f>
        <v>3.7106850046312054E-5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1.564280739553121E-4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497.46351039999996</v>
      </c>
      <c r="F30" s="16" t="s">
        <v>7892</v>
      </c>
      <c r="G30" s="21">
        <f>IF(B3L301C1=0,0,B3L323C1/B3L301C1)</f>
        <v>2.5193074508110546E-4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1.0620422152238386E-3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3703.6780213333332</v>
      </c>
      <c r="F33" s="16" t="s">
        <v>7901</v>
      </c>
      <c r="G33" s="21">
        <f>IF(B3L301C1=0,0,B3L326C1/B3L301C1)</f>
        <v>1.875655890227524E-3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1.7484409795595218E-2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304.27768599999996</v>
      </c>
      <c r="F35" s="16" t="s">
        <v>7907</v>
      </c>
      <c r="G35" s="21">
        <f>IF(B3L301C1=0,0,B3L328C1/B3L301C1)</f>
        <v>1.5409553171828912E-4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1.4364412141215747E-3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3039.8596383333329</v>
      </c>
      <c r="F37" s="16" t="s">
        <v>7913</v>
      </c>
      <c r="G37" s="21">
        <f>IF(B3L301C1=0,0,B3L330C1/B3L301C1)</f>
        <v>1.5394779468578615E-3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1.4350640452966718E-2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53108.15658333333</v>
      </c>
      <c r="F38" s="16" t="s">
        <v>7916</v>
      </c>
      <c r="G38" s="21">
        <f>IF(B3L301C1=0,0,B3L331C1/B3L301C1)</f>
        <v>2.6895595713472421E-2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0.2507142272743656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7659.1030350000001</v>
      </c>
      <c r="F41" s="16" t="s">
        <v>7925</v>
      </c>
      <c r="G41" s="21">
        <f>IF(B3L301C1=0,0,B3L334C1/B3L301C1)</f>
        <v>3.8788041613524271E-3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3.6157272678475808E-2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58548.341749333333</v>
      </c>
      <c r="F42" s="16" t="s">
        <v>7928</v>
      </c>
      <c r="G42" s="21">
        <f>IF(B3L301C1=0,0,B3L335C1/B3L301C1)</f>
        <v>2.9650671962477154E-2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0.27639638059827126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85464.037837999989</v>
      </c>
      <c r="F43" s="16" t="s">
        <v>7931</v>
      </c>
      <c r="G43" s="21">
        <f>IF(B3L301C1=0,0,B3L336C1/B3L301C1)</f>
        <v>4.3281604137868301E-2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0.4034606279862038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3039.8596383333329</v>
      </c>
      <c r="F44" s="16" t="s">
        <v>7934</v>
      </c>
      <c r="G44" s="21">
        <f>IF(B3L301C1=0,0,B3L337C1/B3L301C1)</f>
        <v>1.5394779468578615E-3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1.4350640452966718E-2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C7955-A598-40F9-94E4-1BD5708BFDBB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933989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873202</v>
      </c>
      <c r="F9" s="16" t="s">
        <v>7960</v>
      </c>
      <c r="G9" s="21">
        <f>IF(B3L401C1=0,0,B3L402C1/B3L401C1)</f>
        <v>0.93491679238192316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60787</v>
      </c>
      <c r="F10" s="16" t="s">
        <v>7962</v>
      </c>
      <c r="G10" s="21">
        <f>IF(B3L401C1=0,0,B3L403C1/B3L401C1)</f>
        <v>6.5083207618076871E-2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147538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193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1.3081375645596389E-3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7110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4.8190974528596026E-2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6705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4.5445919017473461E-2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4311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2.9219590885060119E-2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48929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0.33163659531781642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3655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2.4773278748525803E-2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3147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2.1330098008648619E-2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15664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0.10616925808944136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623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4.2226409467391451E-3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10164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6.8890726456912799E-2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3686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2.4983394108636418E-2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-47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-3.185619975870623E-4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2023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1.3711721725928236E-2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-214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-1.4504737762474752E-3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-80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-5.4223318738223368E-4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29317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0.19870812943106184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12352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8.3720804131816887E-2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38485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1805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4.6901390152007276E-2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36680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0.95309860984799277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1805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4.6901390152007276E-2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A2F89-1BE2-41D8-B530-2902568FF4F7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1052310.1012067799</v>
      </c>
      <c r="F8" s="16" t="s">
        <v>8061</v>
      </c>
      <c r="G8" s="15">
        <f>B3L501C1</f>
        <v>1052310.1012067799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306737.40146628005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306737.40146628005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69826.643743680004</v>
      </c>
      <c r="F10" s="16" t="s">
        <v>8064</v>
      </c>
      <c r="G10" s="15">
        <f>B3L503C1</f>
        <v>69826.643743680004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20443.969540540002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20443.969540540002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71729.245615379987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71729.245615379987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7319.7435515999996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7319.7435515999996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108190.66628444001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108190.66628444001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39145.291095759996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39145.291095759996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6351.06989376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6351.06989376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51167.376427700001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51167.376427700001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31843.723681579995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31843.723681579995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13927.449575999999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13927.449575999999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358.51300512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358.51300512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5919.0919565999993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5919.0919565999993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48021.58157960001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48021.58157960001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14.18270656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14.18270656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227.98700698000002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227.98700698000002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309052.46656187996</v>
      </c>
      <c r="F26" s="16" t="s">
        <v>8093</v>
      </c>
      <c r="G26" s="15">
        <f>SUM(B3L503C2,B3L504C2,SUM(B3L507C2:B3L510C2),B3L512C2)</f>
        <v>69826.643743680004</v>
      </c>
      <c r="H26" s="16" t="s">
        <v>8094</v>
      </c>
      <c r="I26" s="15">
        <f>SUM(B3L503C3,B3L504C3,SUM(B3L507C3:B3L510C3),B3L512C3)</f>
        <v>20443.969540540002</v>
      </c>
      <c r="J26" s="16" t="s">
        <v>8095</v>
      </c>
      <c r="K26" s="15">
        <f>SUM(B3L503C4,B3L504C4,SUM(B3L507C4:B3L510C4),B3L512C4)</f>
        <v>39145.291095759996</v>
      </c>
      <c r="L26" s="16" t="s">
        <v>8096</v>
      </c>
      <c r="M26" s="15">
        <f>SUM(B3L503C5,B3L504C5,SUM(B3L507C5:B3L510C5),B3L512C5)</f>
        <v>6351.06989376</v>
      </c>
      <c r="N26" s="16" t="s">
        <v>8097</v>
      </c>
      <c r="O26" s="15">
        <f>SUM(B3L503C6,B3L504C6,SUM(B3L507C6:B3L510C6),B3L512C6)</f>
        <v>51167.376427700001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122118.11586044001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0.22593783029943551</v>
      </c>
      <c r="H27" s="16" t="s">
        <v>8108</v>
      </c>
      <c r="I27" s="21">
        <f>IF(B3L519C1=0,0,B3L519C3/B3L519C1)</f>
        <v>6.615048172232145E-2</v>
      </c>
      <c r="J27" s="16" t="s">
        <v>8109</v>
      </c>
      <c r="K27" s="21">
        <f>IF(B3L519C1=0,0,B3L519C4/B3L519C1)</f>
        <v>0.12666228336968197</v>
      </c>
      <c r="L27" s="16" t="s">
        <v>8110</v>
      </c>
      <c r="M27" s="21">
        <f>IF(B3L519C1=0,0,B3L519C5/B3L519C1)</f>
        <v>2.0550134947680019E-2</v>
      </c>
      <c r="N27" s="16" t="s">
        <v>8111</v>
      </c>
      <c r="O27" s="21">
        <f>IF(B3L519C1=0,0,B3L519C6/B3L519C1)</f>
        <v>0.16556210340892077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0.39513716625196044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384215.92238107999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39145.291095759996</v>
      </c>
      <c r="L28" s="16" t="s">
        <v>8115</v>
      </c>
      <c r="M28" s="15">
        <f>SUM(B3L505C5:B3L518C5)</f>
        <v>6351.06989376</v>
      </c>
      <c r="N28" s="16" t="s">
        <v>8116</v>
      </c>
      <c r="O28" s="15">
        <f>SUM(B3L505C6:B3L518C6)</f>
        <v>51167.376427700001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358.51300512</v>
      </c>
      <c r="T28" s="16" t="s">
        <v>8119</v>
      </c>
      <c r="U28" s="15">
        <f>SUM(B3L505C9:B3L518C9)</f>
        <v>5919.0919565999993</v>
      </c>
      <c r="V28" s="16" t="s">
        <v>8120</v>
      </c>
      <c r="W28" s="15">
        <f>SUM(B3L505C10:B3L518C10)</f>
        <v>48021.58157960001</v>
      </c>
      <c r="X28" s="16" t="s">
        <v>8121</v>
      </c>
      <c r="Y28" s="15">
        <f>SUM(B3L505C11:B3L518C11)</f>
        <v>14.18270656</v>
      </c>
      <c r="Z28" s="16" t="s">
        <v>8122</v>
      </c>
      <c r="AA28" s="15">
        <f>SUM(B3L505C12:B3L518C12)</f>
        <v>227.98700698000002</v>
      </c>
      <c r="AB28" s="16" t="s">
        <v>8123</v>
      </c>
      <c r="AC28" s="15">
        <f>SUM(B3L505C13:B3L518C13)</f>
        <v>39163.467233179996</v>
      </c>
      <c r="AD28" s="16" t="s">
        <v>8124</v>
      </c>
      <c r="AE28" s="15">
        <f>SUM(B3L505C14:B3L518C14)</f>
        <v>193847.36147582001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0.10188357331254534</v>
      </c>
      <c r="L29" s="16" t="s">
        <v>8127</v>
      </c>
      <c r="M29" s="21">
        <f>IF(B3L521C1=0,0,B3L521C5/B3L521C1)</f>
        <v>1.6529949759502071E-2</v>
      </c>
      <c r="N29" s="16" t="s">
        <v>8128</v>
      </c>
      <c r="O29" s="21">
        <f>IF(B3L521C1=0,0,B3L521C6/B3L521C1)</f>
        <v>0.13317349294272673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9.3310293570918993E-4</v>
      </c>
      <c r="T29" s="16" t="s">
        <v>8131</v>
      </c>
      <c r="U29" s="21">
        <f>IF(B3L521C1=0,0,B3L521C9/B3L521C1)</f>
        <v>1.5405639412125192E-2</v>
      </c>
      <c r="V29" s="16" t="s">
        <v>8132</v>
      </c>
      <c r="W29" s="21">
        <f>IF(B3L521C1=0,0,B3L521C10/B3L521C1)</f>
        <v>0.12498592271241267</v>
      </c>
      <c r="X29" s="16" t="s">
        <v>8133</v>
      </c>
      <c r="Y29" s="21">
        <f>IF(B3L521C1=0,0,B3L521C11/B3L521C1)</f>
        <v>3.6913375354426493E-5</v>
      </c>
      <c r="Z29" s="16" t="s">
        <v>8134</v>
      </c>
      <c r="AA29" s="21">
        <f>IF(B3L521C1=0,0,B3L521C12/B3L521C1)</f>
        <v>5.9338250629257844E-4</v>
      </c>
      <c r="AB29" s="16" t="s">
        <v>8135</v>
      </c>
      <c r="AC29" s="21">
        <f>IF(B3L521C1=0,0,B3L521C13/B3L521C1)</f>
        <v>0.10193088040306715</v>
      </c>
      <c r="AD29" s="16" t="s">
        <v>8136</v>
      </c>
      <c r="AE29" s="21">
        <f>IF(B3L521C1=0,0,B3L521C14/B3L521C1)</f>
        <v>0.50452714264026466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1743263.4250541399</v>
      </c>
      <c r="F30" s="16" t="s">
        <v>8138</v>
      </c>
      <c r="G30" s="15">
        <f>SUM(B3L501C2,B3L502C2,SUM(B3L505C2:B3L518C2))</f>
        <v>1052310.1012067799</v>
      </c>
      <c r="H30" s="16" t="s">
        <v>8139</v>
      </c>
      <c r="I30" s="15">
        <f>SUM(B3L501C3,B3L502C3,SUM(B3L505C3:B3L518C3))</f>
        <v>306737.40146628005</v>
      </c>
      <c r="J30" s="16" t="s">
        <v>8140</v>
      </c>
      <c r="K30" s="15">
        <f>SUM(B3L501C4,B3L502C4,SUM(B3L505C4:B3L518C4))</f>
        <v>39145.291095759996</v>
      </c>
      <c r="L30" s="16" t="s">
        <v>8141</v>
      </c>
      <c r="M30" s="15">
        <f>SUM(B3L501C5,B3L502C5,SUM(B3L505C5:B3L518C5))</f>
        <v>6351.06989376</v>
      </c>
      <c r="N30" s="16" t="s">
        <v>8142</v>
      </c>
      <c r="O30" s="15">
        <f>SUM(B3L501C6,B3L502C6,SUM(B3L505C6:B3L518C6))</f>
        <v>51167.376427700001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358.51300512</v>
      </c>
      <c r="T30" s="16" t="s">
        <v>8145</v>
      </c>
      <c r="U30" s="15">
        <f>SUM(B3L501C9,B3L502C9,SUM(B3L505C9:B3L518C9))</f>
        <v>5919.0919565999993</v>
      </c>
      <c r="V30" s="16" t="s">
        <v>8146</v>
      </c>
      <c r="W30" s="15">
        <f>SUM(B3L501C10,B3L502C10,SUM(B3L505C10:B3L518C10))</f>
        <v>48021.58157960001</v>
      </c>
      <c r="X30" s="16" t="s">
        <v>8147</v>
      </c>
      <c r="Y30" s="15">
        <f>SUM(B3L501C11,B3L502C11,SUM(B3L505C11:B3L518C11))</f>
        <v>14.18270656</v>
      </c>
      <c r="Z30" s="16" t="s">
        <v>8148</v>
      </c>
      <c r="AA30" s="15">
        <f>SUM(B3L501C12,B3L502C12,SUM(B3L505C12:B3L518C12))</f>
        <v>227.98700698000002</v>
      </c>
      <c r="AB30" s="16" t="s">
        <v>8149</v>
      </c>
      <c r="AC30" s="15">
        <f>SUM(B3L501C13,B3L502C13,SUM(B3L505C13:B3L518C13))</f>
        <v>39163.467233179996</v>
      </c>
      <c r="AD30" s="16" t="s">
        <v>8150</v>
      </c>
      <c r="AE30" s="15">
        <f>SUM(B3L501C14,B3L502C14,SUM(B3L505C14:B3L518C14))</f>
        <v>193847.36147582001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0.60364376724883029</v>
      </c>
      <c r="H31" s="16" t="s">
        <v>8153</v>
      </c>
      <c r="I31" s="21">
        <f>IF(B3L523C1=0,0,B3L523C3/B3L523C1)</f>
        <v>0.17595585214366199</v>
      </c>
      <c r="J31" s="16" t="s">
        <v>8154</v>
      </c>
      <c r="K31" s="21">
        <f>IF(B3L523C1=0,0,B3L523C4/B3L523C1)</f>
        <v>2.2455178335737912E-2</v>
      </c>
      <c r="L31" s="16" t="s">
        <v>8155</v>
      </c>
      <c r="M31" s="21">
        <f>IF(B3L523C1=0,0,B3L523C5/B3L523C1)</f>
        <v>3.6432072184172377E-3</v>
      </c>
      <c r="N31" s="16" t="s">
        <v>8156</v>
      </c>
      <c r="O31" s="21">
        <f>IF(B3L523C1=0,0,B3L523C6/B3L523C1)</f>
        <v>2.9351488531408221E-2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2.056562421762883E-4</v>
      </c>
      <c r="T31" s="16" t="s">
        <v>8159</v>
      </c>
      <c r="U31" s="21">
        <f>IF(B3L523C1=0,0,B3L523C9/B3L523C1)</f>
        <v>3.3954087899344143E-3</v>
      </c>
      <c r="V31" s="16" t="s">
        <v>8160</v>
      </c>
      <c r="W31" s="21">
        <f>IF(B3L523C1=0,0,B3L523C10/B3L523C1)</f>
        <v>2.7546944936396301E-2</v>
      </c>
      <c r="X31" s="16" t="s">
        <v>8161</v>
      </c>
      <c r="Y31" s="21">
        <f>IF(B3L523C1=0,0,B3L523C11/B3L523C1)</f>
        <v>8.1357219776233945E-6</v>
      </c>
      <c r="Z31" s="16" t="s">
        <v>8162</v>
      </c>
      <c r="AA31" s="21">
        <f>IF(B3L523C1=0,0,B3L523C12/B3L523C1)</f>
        <v>1.3078173023272114E-4</v>
      </c>
      <c r="AB31" s="16" t="s">
        <v>8163</v>
      </c>
      <c r="AC31" s="21">
        <f>IF(B3L523C1=0,0,B3L523C13/B3L523C1)</f>
        <v>2.2465604836494353E-2</v>
      </c>
      <c r="AD31" s="16" t="s">
        <v>8164</v>
      </c>
      <c r="AE31" s="21">
        <f>IF(B3L523C1=0,0,B3L523C14/B3L523C1)</f>
        <v>0.11119797426473269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AE719-619B-479D-8875-10CA1CF84AE6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153839</v>
      </c>
      <c r="F8" s="16" t="s">
        <v>8195</v>
      </c>
      <c r="G8" s="15">
        <f>A2L106C11</f>
        <v>157831</v>
      </c>
      <c r="H8" s="16" t="s">
        <v>8196</v>
      </c>
      <c r="I8" s="21">
        <f>IF(B3L601C2=0,0,B3L601C1/B3L601C2)</f>
        <v>0.97470712344216281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47825</v>
      </c>
      <c r="F9" s="16" t="s">
        <v>8198</v>
      </c>
      <c r="G9" s="15">
        <f>A2L107C11</f>
        <v>47825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33720</v>
      </c>
      <c r="F10" s="16" t="s">
        <v>8201</v>
      </c>
      <c r="G10" s="15">
        <f>A2L108C11</f>
        <v>33994</v>
      </c>
      <c r="H10" s="16" t="s">
        <v>8202</v>
      </c>
      <c r="I10" s="21">
        <f>IF(B3L603C2=0,0,B3L603C1/B3L603C2)</f>
        <v>0.99193975407424839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11555</v>
      </c>
      <c r="F11" s="16" t="s">
        <v>8204</v>
      </c>
      <c r="G11" s="15">
        <f>A2L109C11</f>
        <v>11555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66290</v>
      </c>
      <c r="F12" s="16" t="s">
        <v>8207</v>
      </c>
      <c r="G12" s="15">
        <f>A2L110C11</f>
        <v>67480</v>
      </c>
      <c r="H12" s="16" t="s">
        <v>8208</v>
      </c>
      <c r="I12" s="21">
        <f>IF(B3L605C2=0,0,B3L605C1/B3L605C2)</f>
        <v>0.98236514522821572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20410</v>
      </c>
      <c r="F13" s="16" t="s">
        <v>8210</v>
      </c>
      <c r="G13" s="15">
        <f>A2L111C11</f>
        <v>20410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36967</v>
      </c>
      <c r="F14" s="16" t="s">
        <v>8213</v>
      </c>
      <c r="G14" s="15">
        <f>A2L112C11</f>
        <v>37125</v>
      </c>
      <c r="H14" s="16" t="s">
        <v>8214</v>
      </c>
      <c r="I14" s="21">
        <f>IF(B3L607C2=0,0,B3L607C1/B3L607C2)</f>
        <v>0.99574410774410771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10558</v>
      </c>
      <c r="F15" s="16" t="s">
        <v>8216</v>
      </c>
      <c r="G15" s="15">
        <f>A2L113C11</f>
        <v>10558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409053</v>
      </c>
      <c r="F16" s="16" t="s">
        <v>8219</v>
      </c>
      <c r="G16" s="15">
        <f>A2L114C11</f>
        <v>415537</v>
      </c>
      <c r="H16" s="16" t="s">
        <v>8220</v>
      </c>
      <c r="I16" s="21">
        <f>IF(B3L609C2=0,0,B3L609C1/B3L609C2)</f>
        <v>0.98439609469192879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122217</v>
      </c>
      <c r="F17" s="16" t="s">
        <v>8222</v>
      </c>
      <c r="G17" s="15">
        <f>A2L115C11</f>
        <v>122233</v>
      </c>
      <c r="H17" s="16" t="s">
        <v>8223</v>
      </c>
      <c r="I17" s="21">
        <f>IF(B3L610C2=0,0,B3L610C1/B3L610C2)</f>
        <v>0.99986910245187466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77766</v>
      </c>
      <c r="F18" s="16" t="s">
        <v>8225</v>
      </c>
      <c r="G18" s="15">
        <f>A2L116C11</f>
        <v>77944</v>
      </c>
      <c r="H18" s="16" t="s">
        <v>8226</v>
      </c>
      <c r="I18" s="21">
        <f>IF(B3L611C2=0,0,B3L611C1/B3L611C2)</f>
        <v>0.99771630914502718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22350</v>
      </c>
      <c r="F19" s="16" t="s">
        <v>8228</v>
      </c>
      <c r="G19" s="15">
        <f>A2L117C11</f>
        <v>22350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887</v>
      </c>
      <c r="F20" s="16" t="s">
        <v>8231</v>
      </c>
      <c r="G20" s="15">
        <f>A2L118C11</f>
        <v>908</v>
      </c>
      <c r="H20" s="16" t="s">
        <v>8232</v>
      </c>
      <c r="I20" s="21">
        <f>IF(B3L613C2=0,0,B3L613C1/B3L613C2)</f>
        <v>0.97687224669603523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403</v>
      </c>
      <c r="F21" s="16" t="s">
        <v>8234</v>
      </c>
      <c r="G21" s="15">
        <f>A2L119C11</f>
        <v>410</v>
      </c>
      <c r="H21" s="16" t="s">
        <v>8235</v>
      </c>
      <c r="I21" s="21">
        <f>IF(B3L614C2=0,0,B3L614C1/B3L614C2)</f>
        <v>0.98292682926829267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188196</v>
      </c>
      <c r="F22" s="16" t="s">
        <v>8237</v>
      </c>
      <c r="G22" s="15">
        <f>A2L121C11</f>
        <v>196275</v>
      </c>
      <c r="H22" s="16" t="s">
        <v>8238</v>
      </c>
      <c r="I22" s="21">
        <f>IF(B3L615C2=0,0,B3L615C1/B3L615C2)</f>
        <v>0.95883836453954907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61093</v>
      </c>
      <c r="F23" s="16" t="s">
        <v>8240</v>
      </c>
      <c r="G23" s="15">
        <f>A2L122C11</f>
        <v>61093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33057</v>
      </c>
      <c r="F24" s="16" t="s">
        <v>8243</v>
      </c>
      <c r="G24" s="15">
        <f>A2L125C11</f>
        <v>33970</v>
      </c>
      <c r="H24" s="16" t="s">
        <v>8244</v>
      </c>
      <c r="I24" s="21">
        <f>IF(B3L617C2=0,0,B3L617C1/B3L617C2)</f>
        <v>0.97312334412717105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1539</v>
      </c>
      <c r="F25" s="16" t="s">
        <v>8246</v>
      </c>
      <c r="G25" s="15">
        <f>A2L126C11</f>
        <v>1539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999775</v>
      </c>
      <c r="F26" s="16" t="s">
        <v>8249</v>
      </c>
      <c r="G26" s="15">
        <f>B3L601C2+B3L603C2+B3L605C2+B3L607C2+B3L609C2+B3L611C2+B3L613C2+B3L615C2+B3L617C2</f>
        <v>1021064</v>
      </c>
      <c r="H26" s="16" t="s">
        <v>8250</v>
      </c>
      <c r="I26" s="21">
        <f>IF(B3L619C2=0,0,B3L619C1/B3L619C2)</f>
        <v>0.9791501805959274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297950</v>
      </c>
      <c r="F27" s="16" t="s">
        <v>8252</v>
      </c>
      <c r="G27" s="15">
        <f>B3L602C2+B3L604C2+B3L606C2+B3L608C2+B3L610C2+B3L612C2+B3L614C2+B3L616C2+B3L618C2</f>
        <v>297973</v>
      </c>
      <c r="H27" s="16" t="s">
        <v>8253</v>
      </c>
      <c r="I27" s="21">
        <f>IF(B3L620C2=0,0,B3L620C1/B3L620C2)</f>
        <v>0.99992281179838438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55877</v>
      </c>
      <c r="F28" s="16" t="s">
        <v>8255</v>
      </c>
      <c r="G28" s="15">
        <f>A2L123C11</f>
        <v>55955</v>
      </c>
      <c r="H28" s="16" t="s">
        <v>8256</v>
      </c>
      <c r="I28" s="21">
        <f>IF(B3L621C2=0,0,B3L621C1/B3L621C2)</f>
        <v>0.99860602269680998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10275</v>
      </c>
      <c r="F29" s="16" t="s">
        <v>8258</v>
      </c>
      <c r="G29" s="15">
        <f>A2L124C11</f>
        <v>11138</v>
      </c>
      <c r="H29" s="16" t="s">
        <v>8259</v>
      </c>
      <c r="I29" s="21">
        <f>IF(B3L622C2=0,0,B3L622C1/B3L622C2)</f>
        <v>0.92251750763153173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114697</v>
      </c>
      <c r="F30" s="16" t="s">
        <v>8261</v>
      </c>
      <c r="G30" s="15">
        <f>A2L127C11</f>
        <v>118779</v>
      </c>
      <c r="H30" s="16" t="s">
        <v>8262</v>
      </c>
      <c r="I30" s="21">
        <f>IF(B3L623C2=0,0,B3L623C1/B3L623C2)</f>
        <v>0.96563365578090399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22429</v>
      </c>
      <c r="F31" s="16" t="s">
        <v>8264</v>
      </c>
      <c r="G31" s="15">
        <f>A2L128C11</f>
        <v>22948</v>
      </c>
      <c r="H31" s="16" t="s">
        <v>8265</v>
      </c>
      <c r="I31" s="21">
        <f>IF(B3L624C2=0,0,B3L624C1/B3L624C2)</f>
        <v>0.97738364999128469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35437</v>
      </c>
      <c r="F32" s="16" t="s">
        <v>8267</v>
      </c>
      <c r="G32" s="15">
        <f>A2L131C11</f>
        <v>35616</v>
      </c>
      <c r="H32" s="16" t="s">
        <v>8268</v>
      </c>
      <c r="I32" s="21">
        <f>IF(B3L625C2=0,0,B3L625C1/B3L625C2)</f>
        <v>0.99497416891284818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8959</v>
      </c>
      <c r="F33" s="16" t="s">
        <v>8270</v>
      </c>
      <c r="G33" s="15">
        <f>A2L132C11</f>
        <v>9988</v>
      </c>
      <c r="H33" s="16" t="s">
        <v>8271</v>
      </c>
      <c r="I33" s="21">
        <f>IF(B3L626C2=0,0,B3L626C1/B3L626C2)</f>
        <v>0.89697637164597521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52038</v>
      </c>
      <c r="F34" s="16" t="s">
        <v>8273</v>
      </c>
      <c r="G34" s="15">
        <f>A2L139C11</f>
        <v>53642</v>
      </c>
      <c r="H34" s="16" t="s">
        <v>8274</v>
      </c>
      <c r="I34" s="21">
        <f>IF(B3L627C2=0,0,B3L627C1/B3L627C2)</f>
        <v>0.97009805749226352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43196</v>
      </c>
      <c r="F35" s="16" t="s">
        <v>8276</v>
      </c>
      <c r="G35" s="15">
        <f>A2L140C11</f>
        <v>43196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6701674</v>
      </c>
      <c r="F36" s="16" t="s">
        <v>8279</v>
      </c>
      <c r="G36" s="15">
        <f>A2L181C11</f>
        <v>6755003</v>
      </c>
      <c r="H36" s="16" t="s">
        <v>8280</v>
      </c>
      <c r="I36" s="21">
        <f>IF(B3L629C2=0,0,B3L629C1/B3L629C2)</f>
        <v>0.99210525887257195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1173454</v>
      </c>
      <c r="F37" s="16" t="s">
        <v>8282</v>
      </c>
      <c r="G37" s="15">
        <f>A2L202C11-A2L216C11</f>
        <v>1184966</v>
      </c>
      <c r="H37" s="16" t="s">
        <v>8283</v>
      </c>
      <c r="I37" s="21">
        <f>IF(B3L630C2=0,0,B3L630C1/B3L630C2)</f>
        <v>0.99028495332355526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7050</v>
      </c>
      <c r="F38" s="16" t="s">
        <v>8285</v>
      </c>
      <c r="G38" s="15">
        <f>A2L242C11</f>
        <v>23053</v>
      </c>
      <c r="H38" s="16" t="s">
        <v>8286</v>
      </c>
      <c r="I38" s="21">
        <f>IF(B3L631C2=0,0,B3L631C1/B3L631C2)</f>
        <v>0.3058170303214332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67562</v>
      </c>
      <c r="F39" s="16" t="s">
        <v>8288</v>
      </c>
      <c r="G39" s="15">
        <f>A2L243C11</f>
        <v>67597</v>
      </c>
      <c r="H39" s="16" t="s">
        <v>8289</v>
      </c>
      <c r="I39" s="21">
        <f>IF(B3L632C2=0,0,B3L632C1/B3L632C2)</f>
        <v>0.99948222554255362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77399</v>
      </c>
      <c r="F40" s="16" t="s">
        <v>8291</v>
      </c>
      <c r="G40" s="15">
        <f>A2L245C11</f>
        <v>79081</v>
      </c>
      <c r="H40" s="16" t="s">
        <v>8292</v>
      </c>
      <c r="I40" s="21">
        <f>IF(B3L633C2=0,0,B3L633C1/B3L633C2)</f>
        <v>0.97873066855502588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28849770</v>
      </c>
      <c r="F41" s="16" t="s">
        <v>8294</v>
      </c>
      <c r="G41" s="15">
        <f>A2L420C11</f>
        <v>29039702</v>
      </c>
      <c r="H41" s="16" t="s">
        <v>8295</v>
      </c>
      <c r="I41" s="21">
        <f>IF(B3L634C2=0,0,B3L634C1/B3L634C2)</f>
        <v>0.99345957475734425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A37B5-A456-40E2-BD5A-DAF6A7BDE000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827094.24899999995</v>
      </c>
      <c r="F8" s="16" t="s">
        <v>7643</v>
      </c>
      <c r="G8" s="15">
        <f>A1L108C6</f>
        <v>818585.87749999994</v>
      </c>
      <c r="H8" s="16" t="s">
        <v>7660</v>
      </c>
      <c r="I8" s="15">
        <f>A1L108C7</f>
        <v>855061.18733333331</v>
      </c>
      <c r="J8" s="16" t="s">
        <v>7677</v>
      </c>
      <c r="K8" s="15">
        <f>A1L108C8</f>
        <v>897901.51249999995</v>
      </c>
      <c r="L8" s="16" t="s">
        <v>7694</v>
      </c>
      <c r="M8" s="15">
        <f>A1L108C9</f>
        <v>916673.49279999989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257418.679</v>
      </c>
      <c r="F9" s="16" t="s">
        <v>8350</v>
      </c>
      <c r="G9" s="15">
        <f>A1L105C6</f>
        <v>248992.2415</v>
      </c>
      <c r="H9" s="16" t="s">
        <v>8351</v>
      </c>
      <c r="I9" s="15">
        <f>A1L105C7</f>
        <v>265362.79800000001</v>
      </c>
      <c r="J9" s="16" t="s">
        <v>8352</v>
      </c>
      <c r="K9" s="15">
        <f>A1L105C8</f>
        <v>281609.53225000005</v>
      </c>
      <c r="L9" s="16" t="s">
        <v>8353</v>
      </c>
      <c r="M9" s="15">
        <f>A1L105C9</f>
        <v>288442.28820000001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30975.86</v>
      </c>
      <c r="F10" s="16" t="s">
        <v>8355</v>
      </c>
      <c r="G10" s="15">
        <f>A1L106C6</f>
        <v>30748.003499999999</v>
      </c>
      <c r="H10" s="16" t="s">
        <v>8356</v>
      </c>
      <c r="I10" s="15">
        <f>A1L106C7</f>
        <v>31931.198333333334</v>
      </c>
      <c r="J10" s="16" t="s">
        <v>8357</v>
      </c>
      <c r="K10" s="15">
        <f>A1L106C8</f>
        <v>32489.426500000001</v>
      </c>
      <c r="L10" s="16" t="s">
        <v>8358</v>
      </c>
      <c r="M10" s="15">
        <f>A1L106C9</f>
        <v>32620.434999999998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538699.71</v>
      </c>
      <c r="F11" s="16" t="s">
        <v>8360</v>
      </c>
      <c r="G11" s="15">
        <f>A1L107C6</f>
        <v>538845.63250000007</v>
      </c>
      <c r="H11" s="16" t="s">
        <v>8361</v>
      </c>
      <c r="I11" s="15">
        <f>A1L107C7</f>
        <v>557767.19099999999</v>
      </c>
      <c r="J11" s="16" t="s">
        <v>8362</v>
      </c>
      <c r="K11" s="15">
        <f>A1L107C8</f>
        <v>583802.55374999996</v>
      </c>
      <c r="L11" s="16" t="s">
        <v>8363</v>
      </c>
      <c r="M11" s="15">
        <f>A1L107C9</f>
        <v>595610.7696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0.31123258239460933</v>
      </c>
      <c r="F12" s="16" t="s">
        <v>8365</v>
      </c>
      <c r="G12" s="21">
        <f>IF(B3L701C2=0,0,B3L702C2/B3L701C2)</f>
        <v>0.30417363448833751</v>
      </c>
      <c r="H12" s="16" t="s">
        <v>8366</v>
      </c>
      <c r="I12" s="21">
        <f>IF(B3L701C3=0,0,B3L702C3/B3L701C3)</f>
        <v>0.31034363614092114</v>
      </c>
      <c r="J12" s="16" t="s">
        <v>8367</v>
      </c>
      <c r="K12" s="21">
        <f>IF(B3L701C4=0,0,B3L702C4/B3L701C4)</f>
        <v>0.31363075830657994</v>
      </c>
      <c r="L12" s="16" t="s">
        <v>8368</v>
      </c>
      <c r="M12" s="21">
        <f>IF(B3L701C5=0,0,B3L702C5/B3L701C5)</f>
        <v>0.31466197120955963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3.745142713475693E-2</v>
      </c>
      <c r="F13" s="16" t="s">
        <v>8370</v>
      </c>
      <c r="G13" s="21">
        <f>IF(B3L701C2=0,0,B3L703C2/B3L701C2)</f>
        <v>3.7562342993145516E-2</v>
      </c>
      <c r="H13" s="16" t="s">
        <v>8371</v>
      </c>
      <c r="I13" s="21">
        <f>IF(B3L701C3=0,0,B3L703C3/B3L701C3)</f>
        <v>3.7343758325549418E-2</v>
      </c>
      <c r="J13" s="16" t="s">
        <v>8372</v>
      </c>
      <c r="K13" s="21">
        <f>IF(B3L701C4=0,0,B3L703C4/B3L701C4)</f>
        <v>3.6183730673913977E-2</v>
      </c>
      <c r="L13" s="16" t="s">
        <v>8373</v>
      </c>
      <c r="M13" s="21">
        <f>IF(B3L701C5=0,0,B3L703C5/B3L701C5)</f>
        <v>3.5585664095467776E-2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0.65131599047063382</v>
      </c>
      <c r="F14" s="16" t="s">
        <v>8375</v>
      </c>
      <c r="G14" s="21">
        <f>IF(B3L701C2=0,0,B3L704C2/B3L701C2)</f>
        <v>0.65826402251851712</v>
      </c>
      <c r="H14" s="16" t="s">
        <v>8376</v>
      </c>
      <c r="I14" s="21">
        <f>IF(B3L701C3=0,0,B3L704C3/B3L701C3)</f>
        <v>0.65231260553352943</v>
      </c>
      <c r="J14" s="16" t="s">
        <v>8377</v>
      </c>
      <c r="K14" s="21">
        <f>IF(B3L701C4=0,0,B3L704C4/B3L701C4)</f>
        <v>0.65018551101950617</v>
      </c>
      <c r="L14" s="16" t="s">
        <v>8378</v>
      </c>
      <c r="M14" s="21">
        <f>IF(B3L701C5=0,0,B3L704C5/B3L701C5)</f>
        <v>0.64975236469497277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253672.342</v>
      </c>
      <c r="F15" s="16" t="s">
        <v>8380</v>
      </c>
      <c r="G15" s="15">
        <f>A1L104C6</f>
        <v>253810.9975</v>
      </c>
      <c r="H15" s="16" t="s">
        <v>8381</v>
      </c>
      <c r="I15" s="15">
        <f>A1L104C7</f>
        <v>267362.78066666663</v>
      </c>
      <c r="J15" s="16" t="s">
        <v>8382</v>
      </c>
      <c r="K15" s="15">
        <f>A1L104C8</f>
        <v>280821.03674999997</v>
      </c>
      <c r="L15" s="16" t="s">
        <v>8383</v>
      </c>
      <c r="M15" s="15">
        <f>A1L104C9</f>
        <v>286383.054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76158.69</v>
      </c>
      <c r="F16" s="16" t="s">
        <v>8385</v>
      </c>
      <c r="G16" s="15">
        <f>A1L101C6</f>
        <v>74287.09599999999</v>
      </c>
      <c r="H16" s="16" t="s">
        <v>8386</v>
      </c>
      <c r="I16" s="15">
        <f>A1L101C7</f>
        <v>79612.683000000005</v>
      </c>
      <c r="J16" s="16" t="s">
        <v>8387</v>
      </c>
      <c r="K16" s="15">
        <f>A1L101C8</f>
        <v>84735.503499999992</v>
      </c>
      <c r="L16" s="16" t="s">
        <v>8388</v>
      </c>
      <c r="M16" s="15">
        <f>A1L101C9</f>
        <v>86905.968599999993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15057.822</v>
      </c>
      <c r="F17" s="16" t="s">
        <v>8390</v>
      </c>
      <c r="G17" s="15">
        <f>A1L102C6</f>
        <v>15008.775</v>
      </c>
      <c r="H17" s="16" t="s">
        <v>8391</v>
      </c>
      <c r="I17" s="15">
        <f>A1L102C7</f>
        <v>15376.708666666666</v>
      </c>
      <c r="J17" s="16" t="s">
        <v>8392</v>
      </c>
      <c r="K17" s="15">
        <f>A1L102C8</f>
        <v>15389.341499999999</v>
      </c>
      <c r="L17" s="16" t="s">
        <v>8393</v>
      </c>
      <c r="M17" s="15">
        <f>A1L102C9</f>
        <v>15336.197999999999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162455.82999999999</v>
      </c>
      <c r="F18" s="16" t="s">
        <v>8395</v>
      </c>
      <c r="G18" s="15">
        <f>A1L103C6</f>
        <v>164515.12650000001</v>
      </c>
      <c r="H18" s="16" t="s">
        <v>8396</v>
      </c>
      <c r="I18" s="15">
        <f>A1L103C7</f>
        <v>172373.389</v>
      </c>
      <c r="J18" s="16" t="s">
        <v>8397</v>
      </c>
      <c r="K18" s="15">
        <f>A1L103C8</f>
        <v>180696.19150000002</v>
      </c>
      <c r="L18" s="16" t="s">
        <v>8398</v>
      </c>
      <c r="M18" s="15">
        <f>A1L103C9</f>
        <v>184140.88720000003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0.30022464963878481</v>
      </c>
      <c r="F19" s="16" t="s">
        <v>8400</v>
      </c>
      <c r="G19" s="21">
        <f>IF(B3L708C2=0,0,B3L709C2/B3L708C2)</f>
        <v>0.29268667130942577</v>
      </c>
      <c r="H19" s="16" t="s">
        <v>8401</v>
      </c>
      <c r="I19" s="21">
        <f>IF(B3L708C3=0,0,B3L709C3/B3L708C3)</f>
        <v>0.29777025359134324</v>
      </c>
      <c r="J19" s="16" t="s">
        <v>8402</v>
      </c>
      <c r="K19" s="21">
        <f>IF(B3L708C4=0,0,B3L709C4/B3L708C4)</f>
        <v>0.30174200793737366</v>
      </c>
      <c r="L19" s="16" t="s">
        <v>8403</v>
      </c>
      <c r="M19" s="21">
        <f>IF(B3L708C5=0,0,B3L709C5/B3L708C5)</f>
        <v>0.30346058325085112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5.9359336856676319E-2</v>
      </c>
      <c r="F20" s="16" t="s">
        <v>8405</v>
      </c>
      <c r="G20" s="21">
        <f>IF(B3L708C2=0,0,B3L710C2/B3L708C2)</f>
        <v>5.9133666972015268E-2</v>
      </c>
      <c r="H20" s="16" t="s">
        <v>8406</v>
      </c>
      <c r="I20" s="21">
        <f>IF(B3L708C3=0,0,B3L710C3/B3L708C3)</f>
        <v>5.751252522256458E-2</v>
      </c>
      <c r="J20" s="16" t="s">
        <v>8407</v>
      </c>
      <c r="K20" s="21">
        <f>IF(B3L708C4=0,0,B3L710C4/B3L708C4)</f>
        <v>5.4801241666593198E-2</v>
      </c>
      <c r="L20" s="16" t="s">
        <v>8408</v>
      </c>
      <c r="M20" s="21">
        <f>IF(B3L708C5=0,0,B3L710C5/B3L708C5)</f>
        <v>5.3551345953591227E-2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0.64041601350453881</v>
      </c>
      <c r="F21" s="16" t="s">
        <v>8410</v>
      </c>
      <c r="G21" s="21">
        <f>IF(B3L708C2=0,0,B3L711C2/B3L708C2)</f>
        <v>0.64817966171855901</v>
      </c>
      <c r="H21" s="16" t="s">
        <v>8411</v>
      </c>
      <c r="I21" s="21">
        <f>IF(B3L708C3=0,0,B3L711C3/B3L708C3)</f>
        <v>0.64471722118609232</v>
      </c>
      <c r="J21" s="16" t="s">
        <v>8412</v>
      </c>
      <c r="K21" s="21">
        <f>IF(B3L708C4=0,0,B3L711C4/B3L708C4)</f>
        <v>0.64345674950578657</v>
      </c>
      <c r="L21" s="16" t="s">
        <v>8413</v>
      </c>
      <c r="M21" s="21">
        <f>IF(B3L708C5=0,0,B3L711C5/B3L708C5)</f>
        <v>0.64298807009719239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3.2604825677053904</v>
      </c>
      <c r="F22" s="16" t="s">
        <v>8415</v>
      </c>
      <c r="G22" s="21">
        <f>IF(B3L708C2=0,0,B3L701C2/B3L708C2)</f>
        <v>3.225178914873458</v>
      </c>
      <c r="H22" s="16" t="s">
        <v>8416</v>
      </c>
      <c r="I22" s="21">
        <f>IF(B3L708C3=0,0,B3L701C3/B3L708C3)</f>
        <v>3.1981309634843194</v>
      </c>
      <c r="J22" s="16" t="s">
        <v>8417</v>
      </c>
      <c r="K22" s="21">
        <f>IF(B3L708C4=0,0,B3L701C4/B3L708C4)</f>
        <v>3.1974154176325253</v>
      </c>
      <c r="L22" s="16" t="s">
        <v>8418</v>
      </c>
      <c r="M22" s="21">
        <f>IF(B3L708C5=0,0,B3L701C5/B3L708C5)</f>
        <v>3.2008649953149808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3.3800302893865428</v>
      </c>
      <c r="F23" s="16" t="s">
        <v>8420</v>
      </c>
      <c r="G23" s="21">
        <f>IF(B3L709C2=0,0,B3L702C2/B3L709C2)</f>
        <v>3.3517562929098754</v>
      </c>
      <c r="H23" s="16" t="s">
        <v>8421</v>
      </c>
      <c r="I23" s="21">
        <f>IF(B3L709C3=0,0,B3L702C3/B3L709C3)</f>
        <v>3.3331724042009738</v>
      </c>
      <c r="J23" s="16" t="s">
        <v>8422</v>
      </c>
      <c r="K23" s="21">
        <f>IF(B3L709C4=0,0,B3L702C4/B3L709C4)</f>
        <v>3.3233948064048509</v>
      </c>
      <c r="L23" s="16" t="s">
        <v>8423</v>
      </c>
      <c r="M23" s="21">
        <f>IF(B3L709C5=0,0,B3L702C5/B3L709C5)</f>
        <v>3.3190158610118758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2.0571275181762676</v>
      </c>
      <c r="F24" s="16" t="s">
        <v>8425</v>
      </c>
      <c r="G24" s="21">
        <f>IF(B3L710C2=0,0,B3L703C2/B3L710C2)</f>
        <v>2.0486684289690529</v>
      </c>
      <c r="H24" s="16" t="s">
        <v>8426</v>
      </c>
      <c r="I24" s="21">
        <f>IF(B3L710C3=0,0,B3L703C3/B3L710C3)</f>
        <v>2.0765951300458187</v>
      </c>
      <c r="J24" s="16" t="s">
        <v>8427</v>
      </c>
      <c r="K24" s="21">
        <f>IF(B3L710C4=0,0,B3L703C4/B3L710C4)</f>
        <v>2.1111641781423853</v>
      </c>
      <c r="L24" s="16" t="s">
        <v>8428</v>
      </c>
      <c r="M24" s="21">
        <f>IF(B3L710C5=0,0,B3L703C5/B3L710C5)</f>
        <v>2.1270222906616101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3.3159764718816187</v>
      </c>
      <c r="F25" s="16" t="s">
        <v>8430</v>
      </c>
      <c r="G25" s="21">
        <f>IF(B3L711C2=0,0,B3L704C2/B3L711C2)</f>
        <v>3.2753561569914362</v>
      </c>
      <c r="H25" s="16" t="s">
        <v>8431</v>
      </c>
      <c r="I25" s="21">
        <f>IF(B3L711C3=0,0,B3L704C3/B3L711C3)</f>
        <v>3.2358079993426365</v>
      </c>
      <c r="J25" s="16" t="s">
        <v>8432</v>
      </c>
      <c r="K25" s="21">
        <f>IF(B3L711C4=0,0,B3L704C4/B3L711C4)</f>
        <v>3.2308514579290395</v>
      </c>
      <c r="L25" s="16" t="s">
        <v>8433</v>
      </c>
      <c r="M25" s="21">
        <f>IF(B3L711C5=0,0,B3L704C5/B3L711C5)</f>
        <v>3.2345383942518549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21583307</v>
      </c>
      <c r="F26" s="16" t="s">
        <v>8435</v>
      </c>
      <c r="G26" s="15">
        <f>A1L114C6</f>
        <v>20965969.5</v>
      </c>
      <c r="H26" s="16" t="s">
        <v>8436</v>
      </c>
      <c r="I26" s="15">
        <f>A1L114C7</f>
        <v>21609888.333333332</v>
      </c>
      <c r="J26" s="16" t="s">
        <v>8437</v>
      </c>
      <c r="K26" s="15">
        <f>A1L114C8</f>
        <v>22264697.75</v>
      </c>
      <c r="L26" s="16" t="s">
        <v>8438</v>
      </c>
      <c r="M26" s="15">
        <f>A1L114C9</f>
        <v>22489402.800000001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8726070</v>
      </c>
      <c r="F27" s="16" t="s">
        <v>8440</v>
      </c>
      <c r="G27" s="15">
        <f>A1L115C6</f>
        <v>8430411.5</v>
      </c>
      <c r="H27" s="16" t="s">
        <v>8441</v>
      </c>
      <c r="I27" s="15">
        <f>A1L115C7</f>
        <v>8929739.333333334</v>
      </c>
      <c r="J27" s="16" t="s">
        <v>8442</v>
      </c>
      <c r="K27" s="15">
        <f>A1L115C8</f>
        <v>9450817</v>
      </c>
      <c r="L27" s="16" t="s">
        <v>8443</v>
      </c>
      <c r="M27" s="15">
        <f>A1L115C9</f>
        <v>9687375.1999999993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442068</v>
      </c>
      <c r="F28" s="16" t="s">
        <v>8445</v>
      </c>
      <c r="G28" s="15">
        <f>A1L116C6</f>
        <v>432724.5</v>
      </c>
      <c r="H28" s="16" t="s">
        <v>8446</v>
      </c>
      <c r="I28" s="15">
        <f>A1L116C7</f>
        <v>438744.66666666669</v>
      </c>
      <c r="J28" s="16" t="s">
        <v>8447</v>
      </c>
      <c r="K28" s="15">
        <f>A1L116C8</f>
        <v>439344.75</v>
      </c>
      <c r="L28" s="16" t="s">
        <v>8448</v>
      </c>
      <c r="M28" s="15">
        <f>A1L116C9</f>
        <v>435970.6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12415169</v>
      </c>
      <c r="F29" s="16" t="s">
        <v>8450</v>
      </c>
      <c r="G29" s="15">
        <f>A1L117C6</f>
        <v>12102833.5</v>
      </c>
      <c r="H29" s="16" t="s">
        <v>8451</v>
      </c>
      <c r="I29" s="15">
        <f>A1L117C7</f>
        <v>12241404.333333334</v>
      </c>
      <c r="J29" s="16" t="s">
        <v>8452</v>
      </c>
      <c r="K29" s="15">
        <f>A1L117C8</f>
        <v>12374536</v>
      </c>
      <c r="L29" s="16" t="s">
        <v>8453</v>
      </c>
      <c r="M29" s="15">
        <f>A1L117C9</f>
        <v>12366057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85.083406530775832</v>
      </c>
      <c r="F30" s="16" t="s">
        <v>8455</v>
      </c>
      <c r="G30" s="21">
        <f>IF(B3L708C2=0,0,B3L719C2/B3L708C2)</f>
        <v>82.604653488271325</v>
      </c>
      <c r="H30" s="16" t="s">
        <v>8456</v>
      </c>
      <c r="I30" s="21">
        <f>IF(B3L708C3=0,0,B3L719C3/B3L708C3)</f>
        <v>80.826090600379288</v>
      </c>
      <c r="J30" s="16" t="s">
        <v>8457</v>
      </c>
      <c r="K30" s="21">
        <f>IF(B3L708C4=0,0,B3L719C4/B3L708C4)</f>
        <v>79.284294395013845</v>
      </c>
      <c r="L30" s="16" t="s">
        <v>8458</v>
      </c>
      <c r="M30" s="21">
        <f>IF(B3L708C5=0,0,B3L719C5/B3L708C5)</f>
        <v>78.529097605055924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114.57746975427229</v>
      </c>
      <c r="F31" s="16" t="s">
        <v>8460</v>
      </c>
      <c r="G31" s="21">
        <f>IF(B3L709C2=0,0,B3L720C2/B3L709C2)</f>
        <v>113.4841978477662</v>
      </c>
      <c r="H31" s="16" t="s">
        <v>8461</v>
      </c>
      <c r="I31" s="21">
        <f>IF(B3L709C3=0,0,B3L720C3/B3L709C3)</f>
        <v>112.16478325863397</v>
      </c>
      <c r="J31" s="16" t="s">
        <v>8462</v>
      </c>
      <c r="K31" s="21">
        <f>IF(B3L709C4=0,0,B3L720C4/B3L709C4)</f>
        <v>111.53314265725702</v>
      </c>
      <c r="L31" s="16" t="s">
        <v>8463</v>
      </c>
      <c r="M31" s="21">
        <f>IF(B3L709C5=0,0,B3L720C5/B3L709C5)</f>
        <v>111.46961890026044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29.358030663398729</v>
      </c>
      <c r="F32" s="16" t="s">
        <v>8465</v>
      </c>
      <c r="G32" s="21">
        <f>IF(B3L710C2=0,0,B3L721C2/B3L710C2)</f>
        <v>28.831433611337367</v>
      </c>
      <c r="H32" s="16" t="s">
        <v>8466</v>
      </c>
      <c r="I32" s="21">
        <f>IF(B3L710C3=0,0,B3L721C3/B3L710C3)</f>
        <v>28.533067522945853</v>
      </c>
      <c r="J32" s="16" t="s">
        <v>8467</v>
      </c>
      <c r="K32" s="21">
        <f>IF(B3L710C4=0,0,B3L721C4/B3L710C4)</f>
        <v>28.548638679569237</v>
      </c>
      <c r="L32" s="16" t="s">
        <v>8468</v>
      </c>
      <c r="M32" s="21">
        <f>IF(B3L710C5=0,0,B3L721C5/B3L710C5)</f>
        <v>28.427554208676753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76.421812624391507</v>
      </c>
      <c r="F33" s="16" t="s">
        <v>8470</v>
      </c>
      <c r="G33" s="21">
        <f>IF(B3L711C2=0,0,B3L722C2/B3L711C2)</f>
        <v>73.566691145570729</v>
      </c>
      <c r="H33" s="16" t="s">
        <v>8471</v>
      </c>
      <c r="I33" s="21">
        <f>IF(B3L711C3=0,0,B3L722C3/B3L711C3)</f>
        <v>71.016787477174532</v>
      </c>
      <c r="J33" s="16" t="s">
        <v>8472</v>
      </c>
      <c r="K33" s="21">
        <f>IF(B3L711C4=0,0,B3L722C4/B3L711C4)</f>
        <v>68.482550170405773</v>
      </c>
      <c r="L33" s="16" t="s">
        <v>8473</v>
      </c>
      <c r="M33" s="21">
        <f>IF(B3L711C5=0,0,B3L722C5/B3L711C5)</f>
        <v>67.155411207337764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12858.096</v>
      </c>
      <c r="F34" s="16" t="s">
        <v>8475</v>
      </c>
      <c r="G34" s="15">
        <f>A1L131C6</f>
        <v>12250.032499999999</v>
      </c>
      <c r="H34" s="16" t="s">
        <v>8476</v>
      </c>
      <c r="I34" s="15">
        <f>A1L131C7</f>
        <v>13269.892333333331</v>
      </c>
      <c r="J34" s="16" t="s">
        <v>8477</v>
      </c>
      <c r="K34" s="15">
        <f>A1L131C8</f>
        <v>13934.20175</v>
      </c>
      <c r="L34" s="16" t="s">
        <v>8478</v>
      </c>
      <c r="M34" s="15">
        <f>A1L131C9</f>
        <v>14036.113000000001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19.728608496934541</v>
      </c>
      <c r="F35" s="16" t="s">
        <v>8480</v>
      </c>
      <c r="G35" s="15">
        <f>IF(B3L727C2=0,0,B3L708C2/B3L727C2)</f>
        <v>20.719210132707811</v>
      </c>
      <c r="H35" s="16" t="s">
        <v>8481</v>
      </c>
      <c r="I35" s="15">
        <f>IF(B3L727C3=0,0,B3L708C3/B3L727C3)</f>
        <v>20.148074600052645</v>
      </c>
      <c r="J35" s="16" t="s">
        <v>8482</v>
      </c>
      <c r="K35" s="15">
        <f>IF(B3L727C4=0,0,B3L708C4/B3L727C4)</f>
        <v>20.153363772704093</v>
      </c>
      <c r="L35" s="16" t="s">
        <v>8483</v>
      </c>
      <c r="M35" s="15">
        <f>IF(B3L727C5=0,0,B3L708C5/B3L727C5)</f>
        <v>20.403302110776679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5.0687812075310909E-2</v>
      </c>
      <c r="F36" s="16" t="s">
        <v>8485</v>
      </c>
      <c r="G36" s="15">
        <f>IF(B3L728C2=0,0,1/B3L728C2)</f>
        <v>4.8264388149690009E-2</v>
      </c>
      <c r="H36" s="16" t="s">
        <v>8486</v>
      </c>
      <c r="I36" s="15">
        <f>IF(B3L728C3=0,0,1/B3L728C3)</f>
        <v>4.9632534118043574E-2</v>
      </c>
      <c r="J36" s="16" t="s">
        <v>8487</v>
      </c>
      <c r="K36" s="15">
        <f>IF(B3L728C4=0,0,1/B3L728C4)</f>
        <v>4.961950825074718E-2</v>
      </c>
      <c r="L36" s="16" t="s">
        <v>8488</v>
      </c>
      <c r="M36" s="15">
        <f>IF(B3L728C5=0,0,1/B3L728C5)</f>
        <v>4.901167441283031E-2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2025626324</v>
      </c>
      <c r="F37" s="16" t="s">
        <v>8490</v>
      </c>
      <c r="G37" s="15">
        <f>A1L122C6</f>
        <v>1972364549</v>
      </c>
      <c r="H37" s="16" t="s">
        <v>8491</v>
      </c>
      <c r="I37" s="15">
        <f>A1L122C7</f>
        <v>2024001446.6666667</v>
      </c>
      <c r="J37" s="16" t="s">
        <v>8492</v>
      </c>
      <c r="K37" s="15">
        <f>A1L122C8</f>
        <v>2082345117</v>
      </c>
      <c r="L37" s="16" t="s">
        <v>8493</v>
      </c>
      <c r="M37" s="15">
        <f>A1L122C9</f>
        <v>2097943724.5999999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774681903</v>
      </c>
      <c r="F38" s="16" t="s">
        <v>8495</v>
      </c>
      <c r="G38" s="15">
        <f>A1L119C6</f>
        <v>748768679.5</v>
      </c>
      <c r="H38" s="16" t="s">
        <v>8496</v>
      </c>
      <c r="I38" s="15">
        <f>A1L119C7</f>
        <v>791190858.66666663</v>
      </c>
      <c r="J38" s="16" t="s">
        <v>8497</v>
      </c>
      <c r="K38" s="15">
        <f>A1L119C8</f>
        <v>834663895</v>
      </c>
      <c r="L38" s="16" t="s">
        <v>8498</v>
      </c>
      <c r="M38" s="15">
        <f>A1L119C9</f>
        <v>851672580.39999998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39833082</v>
      </c>
      <c r="F39" s="16" t="s">
        <v>8500</v>
      </c>
      <c r="G39" s="15">
        <f>A1L120C6</f>
        <v>37645673.5</v>
      </c>
      <c r="H39" s="16" t="s">
        <v>8501</v>
      </c>
      <c r="I39" s="15">
        <f>A1L120C7</f>
        <v>37701410.666666664</v>
      </c>
      <c r="J39" s="16" t="s">
        <v>8502</v>
      </c>
      <c r="K39" s="15">
        <f>A1L120C8</f>
        <v>37514347.75</v>
      </c>
      <c r="L39" s="16" t="s">
        <v>8503</v>
      </c>
      <c r="M39" s="15">
        <f>A1L120C9</f>
        <v>36912042.799999997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1211111339</v>
      </c>
      <c r="F40" s="16" t="s">
        <v>8505</v>
      </c>
      <c r="G40" s="15">
        <f>A1L121C6</f>
        <v>1185950196</v>
      </c>
      <c r="H40" s="16" t="s">
        <v>8506</v>
      </c>
      <c r="I40" s="15">
        <f>A1L121C7</f>
        <v>1195109177.3333333</v>
      </c>
      <c r="J40" s="16" t="s">
        <v>8507</v>
      </c>
      <c r="K40" s="15">
        <f>A1L121C8</f>
        <v>1210166874.25</v>
      </c>
      <c r="L40" s="16" t="s">
        <v>8508</v>
      </c>
      <c r="M40" s="15">
        <f>A1L121C9</f>
        <v>1209359101.4000001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7985.2076423846001</v>
      </c>
      <c r="F41" s="16" t="s">
        <v>8510</v>
      </c>
      <c r="G41" s="15">
        <f>IF(B3L708C2=0,0,B3L730C2/B3L708C2)</f>
        <v>7770.9971925073896</v>
      </c>
      <c r="H41" s="16" t="s">
        <v>8511</v>
      </c>
      <c r="I41" s="15">
        <f>IF(B3L708C3=0,0,B3L730C3/B3L708C3)</f>
        <v>7570.2438522663397</v>
      </c>
      <c r="J41" s="16" t="s">
        <v>8512</v>
      </c>
      <c r="K41" s="15">
        <f>IF(B3L708C4=0,0,B3L730C4/B3L708C4)</f>
        <v>7415.2034373899169</v>
      </c>
      <c r="L41" s="16" t="s">
        <v>8513</v>
      </c>
      <c r="M41" s="15">
        <f>IF(B3L708C5=0,0,B3L730C5/B3L708C5)</f>
        <v>7325.6559537911762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10171.943648190378</v>
      </c>
      <c r="F42" s="16" t="s">
        <v>8515</v>
      </c>
      <c r="G42" s="15">
        <f>IF(B3L709C2=0,0,B3L731C2/B3L709C2)</f>
        <v>10079.390901213854</v>
      </c>
      <c r="H42" s="16" t="s">
        <v>8516</v>
      </c>
      <c r="I42" s="15">
        <f>IF(B3L709C3=0,0,B3L731C3/B3L709C3)</f>
        <v>9938.0001885712936</v>
      </c>
      <c r="J42" s="16" t="s">
        <v>8517</v>
      </c>
      <c r="K42" s="15">
        <f>IF(B3L709C4=0,0,B3L731C4/B3L709C4)</f>
        <v>9850.2264166047007</v>
      </c>
      <c r="L42" s="16" t="s">
        <v>8518</v>
      </c>
      <c r="M42" s="15">
        <f>IF(B3L709C5=0,0,B3L731C5/B3L709C5)</f>
        <v>9799.931973832232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2645.3415374414708</v>
      </c>
      <c r="F43" s="16" t="s">
        <v>8520</v>
      </c>
      <c r="G43" s="15">
        <f>IF(B3L710C2=0,0,B3L732C2/B3L710C2)</f>
        <v>2508.2442437840532</v>
      </c>
      <c r="H43" s="16" t="s">
        <v>8521</v>
      </c>
      <c r="I43" s="15">
        <f>IF(B3L710C3=0,0,B3L732C3/B3L710C3)</f>
        <v>2451.8517898693794</v>
      </c>
      <c r="J43" s="16" t="s">
        <v>8522</v>
      </c>
      <c r="K43" s="15">
        <f>IF(B3L710C4=0,0,B3L732C4/B3L710C4)</f>
        <v>2437.6837533951666</v>
      </c>
      <c r="L43" s="16" t="s">
        <v>8523</v>
      </c>
      <c r="M43" s="15">
        <f>IF(B3L710C5=0,0,B3L732C5/B3L710C5)</f>
        <v>2406.8574753664502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7455.0192443078222</v>
      </c>
      <c r="F44" s="16" t="s">
        <v>8525</v>
      </c>
      <c r="G44" s="15">
        <f>IF(B3L711C2=0,0,B3L733C2/B3L711C2)</f>
        <v>7208.7608065632794</v>
      </c>
      <c r="H44" s="16" t="s">
        <v>8526</v>
      </c>
      <c r="I44" s="15">
        <f>IF(B3L711C3=0,0,B3L733C3/B3L711C3)</f>
        <v>6933.2579945581583</v>
      </c>
      <c r="J44" s="16" t="s">
        <v>8527</v>
      </c>
      <c r="K44" s="15">
        <f>IF(B3L711C4=0,0,B3L733C4/B3L711C4)</f>
        <v>6697.2461577863414</v>
      </c>
      <c r="L44" s="16" t="s">
        <v>8528</v>
      </c>
      <c r="M44" s="15">
        <f>IF(B3L711C5=0,0,B3L733C5/B3L711C5)</f>
        <v>6567.5750768295411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6566.7000000000007</v>
      </c>
      <c r="F45" s="16" t="s">
        <v>8530</v>
      </c>
      <c r="G45" s="15">
        <f>A1L130C6*A1L158C1</f>
        <v>6387.6630000000005</v>
      </c>
      <c r="H45" s="16" t="s">
        <v>8531</v>
      </c>
      <c r="I45" s="15">
        <f>A1L130C7*A1L158C1</f>
        <v>6664.65</v>
      </c>
      <c r="J45" s="16" t="s">
        <v>8532</v>
      </c>
      <c r="K45" s="15">
        <f>A1L130C8*A1L158C1</f>
        <v>6872.2515000000003</v>
      </c>
      <c r="L45" s="16" t="s">
        <v>8533</v>
      </c>
      <c r="M45" s="15">
        <f>A1L130C9*A1L158C1</f>
        <v>6948.7956000000013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260239.04200000002</v>
      </c>
      <c r="F46" s="16" t="s">
        <v>8535</v>
      </c>
      <c r="G46" s="15">
        <f>B3L708C2+B3L738C2</f>
        <v>260198.6605</v>
      </c>
      <c r="H46" s="16" t="s">
        <v>8536</v>
      </c>
      <c r="I46" s="15">
        <f>B3L708C3+B3L738C3</f>
        <v>274027.43066666665</v>
      </c>
      <c r="J46" s="16" t="s">
        <v>8537</v>
      </c>
      <c r="K46" s="15">
        <f>B3L708C4+B3L738C4</f>
        <v>287693.28824999998</v>
      </c>
      <c r="L46" s="16" t="s">
        <v>8538</v>
      </c>
      <c r="M46" s="15">
        <f>B3L708C5+B3L738C5</f>
        <v>293331.84960000002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0.97476666087634922</v>
      </c>
      <c r="F47" s="16" t="s">
        <v>8540</v>
      </c>
      <c r="G47" s="21">
        <f>IF(B3L739C2=0,0,B3L708C2/B3L739C2)</f>
        <v>0.9754508228915344</v>
      </c>
      <c r="H47" s="16" t="s">
        <v>8541</v>
      </c>
      <c r="I47" s="21">
        <f>IF(B3L739C3=0,0,B3L708C3/B3L739C3)</f>
        <v>0.97567889468661606</v>
      </c>
      <c r="J47" s="16" t="s">
        <v>8542</v>
      </c>
      <c r="K47" s="21">
        <f>IF(B3L739C4=0,0,B3L708C4/B3L739C4)</f>
        <v>0.97611257620293124</v>
      </c>
      <c r="L47" s="16" t="s">
        <v>8543</v>
      </c>
      <c r="M47" s="21">
        <f>IF(B3L739C5=0,0,B3L708C5/B3L739C5)</f>
        <v>0.97631080426664996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2.5233339123650788E-2</v>
      </c>
      <c r="F48" s="16" t="s">
        <v>8545</v>
      </c>
      <c r="G48" s="21">
        <f>IF(B3L739C2=0,0,B3L738C2/B3L739C2)</f>
        <v>2.4549177108465554E-2</v>
      </c>
      <c r="H48" s="16" t="s">
        <v>8546</v>
      </c>
      <c r="I48" s="21">
        <f>IF(B3L739C3=0,0,B3L738C3/B3L739C3)</f>
        <v>2.432110531338388E-2</v>
      </c>
      <c r="J48" s="16" t="s">
        <v>8547</v>
      </c>
      <c r="K48" s="21">
        <f>IF(B3L739C4=0,0,B3L738C4/B3L739C4)</f>
        <v>2.3887423797068721E-2</v>
      </c>
      <c r="L48" s="16" t="s">
        <v>8548</v>
      </c>
      <c r="M48" s="21">
        <f>IF(B3L739C5=0,0,B3L738C5/B3L739C5)</f>
        <v>2.3689195733350057E-2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17784.8125</v>
      </c>
      <c r="F49" s="16" t="s">
        <v>8550</v>
      </c>
      <c r="G49" s="15">
        <f>A1L130C6*A1L595C1</f>
        <v>17299.920624999999</v>
      </c>
      <c r="H49" s="16" t="s">
        <v>8551</v>
      </c>
      <c r="I49" s="15">
        <f>A1L130C7*A1L595C1</f>
        <v>18050.093749999996</v>
      </c>
      <c r="J49" s="16" t="s">
        <v>8552</v>
      </c>
      <c r="K49" s="15">
        <f>A1L130C8*A1L595C1</f>
        <v>18612.3478125</v>
      </c>
      <c r="L49" s="16" t="s">
        <v>8553</v>
      </c>
      <c r="M49" s="15">
        <f>A1L130C9*A1L595C1</f>
        <v>18819.654750000002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271457.1545</v>
      </c>
      <c r="F50" s="16" t="s">
        <v>8555</v>
      </c>
      <c r="G50" s="15">
        <f>B3L708C2+B3L742C2</f>
        <v>271110.91812499997</v>
      </c>
      <c r="H50" s="16" t="s">
        <v>8556</v>
      </c>
      <c r="I50" s="15">
        <f>B3L708C3+B3L742C3</f>
        <v>285412.87441666663</v>
      </c>
      <c r="J50" s="16" t="s">
        <v>8557</v>
      </c>
      <c r="K50" s="15">
        <f>B3L708C4+B3L742C4</f>
        <v>299433.3845625</v>
      </c>
      <c r="L50" s="16" t="s">
        <v>8558</v>
      </c>
      <c r="M50" s="15">
        <f>B3L708C5+B3L742C5</f>
        <v>305202.70874999999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0.93448390582020924</v>
      </c>
      <c r="F51" s="16" t="s">
        <v>8560</v>
      </c>
      <c r="G51" s="21">
        <f>IF(B3L743C2=0,0,B3L708C2/B3L743C2)</f>
        <v>0.93618877194380068</v>
      </c>
      <c r="H51" s="16" t="s">
        <v>8561</v>
      </c>
      <c r="I51" s="21">
        <f>IF(B3L743C3=0,0,B3L708C3/B3L743C3)</f>
        <v>0.93675795534139383</v>
      </c>
      <c r="J51" s="16" t="s">
        <v>8562</v>
      </c>
      <c r="K51" s="21">
        <f>IF(B3L743C4=0,0,B3L708C4/B3L743C4)</f>
        <v>0.9378414406272888</v>
      </c>
      <c r="L51" s="16" t="s">
        <v>8563</v>
      </c>
      <c r="M51" s="21">
        <f>IF(B3L743C5=0,0,B3L708C5/B3L743C5)</f>
        <v>0.93833719619632971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6.5516094179790721E-2</v>
      </c>
      <c r="F52" s="16" t="s">
        <v>8565</v>
      </c>
      <c r="G52" s="21">
        <f>IF(B3L743C2=0,0,B3L742C2/B3L743C2)</f>
        <v>6.3811228056199487E-2</v>
      </c>
      <c r="H52" s="16" t="s">
        <v>8566</v>
      </c>
      <c r="I52" s="21">
        <f>IF(B3L743C3=0,0,B3L742C3/B3L743C3)</f>
        <v>6.3242044658606208E-2</v>
      </c>
      <c r="J52" s="16" t="s">
        <v>8567</v>
      </c>
      <c r="K52" s="21">
        <f>IF(B3L743C4=0,0,B3L742C4/B3L743C4)</f>
        <v>6.2158559372711128E-2</v>
      </c>
      <c r="L52" s="16" t="s">
        <v>8568</v>
      </c>
      <c r="M52" s="21">
        <f>IF(B3L743C5=0,0,B3L742C5/B3L743C5)</f>
        <v>6.1662803803670375E-2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6271.8760000000002</v>
      </c>
      <c r="F53" s="16" t="s">
        <v>8570</v>
      </c>
      <c r="G53" s="15">
        <f>A1L135C6</f>
        <v>6158.3520000000008</v>
      </c>
      <c r="H53" s="16" t="s">
        <v>8571</v>
      </c>
      <c r="I53" s="15">
        <f>A1L135C7</f>
        <v>6310.1550000000016</v>
      </c>
      <c r="J53" s="16" t="s">
        <v>8572</v>
      </c>
      <c r="K53" s="15">
        <f>A1L135C8</f>
        <v>6366.3615000000009</v>
      </c>
      <c r="L53" s="16" t="s">
        <v>8573</v>
      </c>
      <c r="M53" s="15">
        <f>A1L135C9</f>
        <v>6331.1698000000006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13.622462709699343</v>
      </c>
      <c r="F54" s="16" t="s">
        <v>8575</v>
      </c>
      <c r="G54" s="21">
        <f>IF(A1L144C6=0,0,B3L721C2/A1L144C6)</f>
        <v>13.643313171884095</v>
      </c>
      <c r="H54" s="16" t="s">
        <v>8576</v>
      </c>
      <c r="I54" s="21">
        <f>IF(A1L144C7=0,0,B3L721C3/A1L144C7)</f>
        <v>13.639904567072767</v>
      </c>
      <c r="J54" s="16" t="s">
        <v>8577</v>
      </c>
      <c r="K54" s="21">
        <f>IF(A1L144C8=0,0,B3L721C4/A1L144C8)</f>
        <v>13.387238930866813</v>
      </c>
      <c r="L54" s="16" t="s">
        <v>8578</v>
      </c>
      <c r="M54" s="21">
        <f>IF(A1L144C9=0,0,B3L721C5/A1L144C9)</f>
        <v>13.23420094571542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7AE6F-FE65-47D9-9625-BB198929D70B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28473</v>
      </c>
      <c r="F9" s="16" t="s">
        <v>8689</v>
      </c>
      <c r="G9" s="15">
        <f>A1L202C1</f>
        <v>34525</v>
      </c>
      <c r="H9" s="16" t="s">
        <v>8690</v>
      </c>
      <c r="I9" s="21">
        <f>IF(OR(B3L802C1=0,B3L802C2=0),0,1+(B3L802C1/B3L802C2))</f>
        <v>1.824706734250543</v>
      </c>
      <c r="J9" s="16" t="s">
        <v>8691</v>
      </c>
      <c r="K9" s="15">
        <f>A1L202C5</f>
        <v>23056</v>
      </c>
      <c r="L9" s="16" t="s">
        <v>8692</v>
      </c>
      <c r="M9" s="15">
        <f>A1L202C4</f>
        <v>27561</v>
      </c>
      <c r="N9" s="16" t="s">
        <v>8693</v>
      </c>
      <c r="O9" s="21">
        <f>IF(OR(B3L802C4=0,B3L802C5=0),0,1+(B3L802C4/B3L802C5))</f>
        <v>1.8365443924385909</v>
      </c>
      <c r="P9" s="16" t="s">
        <v>8694</v>
      </c>
      <c r="Q9" s="15">
        <f>A1L202C17</f>
        <v>25764.5</v>
      </c>
      <c r="R9" s="16" t="s">
        <v>8695</v>
      </c>
      <c r="S9" s="15">
        <f>A1L202C16</f>
        <v>31043</v>
      </c>
      <c r="T9" s="16" t="s">
        <v>8696</v>
      </c>
      <c r="U9" s="21">
        <f>IF(OR(B3L802C7=0,B3L802C8=0),0,1+(B3L802C7/B3L802C8))</f>
        <v>1.829961666076088</v>
      </c>
      <c r="V9" s="16" t="s">
        <v>8697</v>
      </c>
      <c r="W9" s="15">
        <f>A1L202C8</f>
        <v>23836</v>
      </c>
      <c r="X9" s="16" t="s">
        <v>8698</v>
      </c>
      <c r="Y9" s="15">
        <f>A1L202C7</f>
        <v>28410</v>
      </c>
      <c r="Z9" s="16" t="s">
        <v>8699</v>
      </c>
      <c r="AA9" s="21">
        <f>IF(OR(B3L802C10=0,B3L802C11=0),0,1+(B3L802C10/B3L802C11))</f>
        <v>1.8390003519887363</v>
      </c>
      <c r="AB9" s="16" t="s">
        <v>8700</v>
      </c>
      <c r="AC9" s="15">
        <f>A1L202C20</f>
        <v>25121.666666666668</v>
      </c>
      <c r="AD9" s="16" t="s">
        <v>8701</v>
      </c>
      <c r="AE9" s="15">
        <f>A1L202C19</f>
        <v>30165.333333333332</v>
      </c>
      <c r="AF9" s="16" t="s">
        <v>8702</v>
      </c>
      <c r="AG9" s="21">
        <f>IF(OR(B3L802C13=0,B3L802C14=0),0,1+(B3L802C13/B3L802C14))</f>
        <v>1.8327992397454032</v>
      </c>
      <c r="AH9" s="16" t="s">
        <v>8703</v>
      </c>
      <c r="AI9" s="15">
        <f>A1L202C11</f>
        <v>21881</v>
      </c>
      <c r="AJ9" s="16" t="s">
        <v>8704</v>
      </c>
      <c r="AK9" s="15">
        <f>A1L202C10</f>
        <v>27461</v>
      </c>
      <c r="AL9" s="16" t="s">
        <v>8705</v>
      </c>
      <c r="AM9" s="21">
        <f>IF(OR(B3L802C16=0,B3L802C17=0),0,1+(B3L802C16/B3L802C17))</f>
        <v>1.7968027384290448</v>
      </c>
      <c r="AN9" s="16" t="s">
        <v>8706</v>
      </c>
      <c r="AO9" s="15">
        <f>A1L202C23</f>
        <v>24311.5</v>
      </c>
      <c r="AP9" s="16" t="s">
        <v>8707</v>
      </c>
      <c r="AQ9" s="15">
        <f>A1L202C22</f>
        <v>29489.25</v>
      </c>
      <c r="AR9" s="16" t="s">
        <v>8708</v>
      </c>
      <c r="AS9" s="21">
        <f>IF(OR(B3L802C19=0,B3L802C20=0),0,1+(B3L802C19/B3L802C20))</f>
        <v>1.8244190679654451</v>
      </c>
      <c r="AT9" s="16" t="s">
        <v>8709</v>
      </c>
      <c r="AU9" s="15">
        <f>A1L202C14</f>
        <v>19845</v>
      </c>
      <c r="AV9" s="16" t="s">
        <v>8710</v>
      </c>
      <c r="AW9" s="15">
        <f>A1L202C13</f>
        <v>23706</v>
      </c>
      <c r="AX9" s="16" t="s">
        <v>8711</v>
      </c>
      <c r="AY9" s="21">
        <f>IF(OR(B3L802C22=0,B3L802C23=0),0,1+(B3L802C22/B3L802C23))</f>
        <v>1.8371298405466971</v>
      </c>
      <c r="AZ9" s="16" t="s">
        <v>8712</v>
      </c>
      <c r="BA9" s="15">
        <f>A1L202C26</f>
        <v>23418.2</v>
      </c>
      <c r="BB9" s="16" t="s">
        <v>8713</v>
      </c>
      <c r="BC9" s="15">
        <f>A1L202C25</f>
        <v>28332.6</v>
      </c>
      <c r="BD9" s="16" t="s">
        <v>8714</v>
      </c>
      <c r="BE9" s="21">
        <f>IF(OR(B3L802C25=0,B3L802C26=0),0,1+(B3L802C25/B3L802C26))</f>
        <v>1.8265460988402054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235122</v>
      </c>
      <c r="F10" s="16" t="s">
        <v>8716</v>
      </c>
      <c r="G10" s="15">
        <f>A1L203C1</f>
        <v>297154</v>
      </c>
      <c r="H10" s="16" t="s">
        <v>8717</v>
      </c>
      <c r="I10" s="21">
        <f>IF(OR(B3L803C1=0,B3L803C2=0),0,1+(B3L803C1/B3L803C2))</f>
        <v>1.791246289802594</v>
      </c>
      <c r="J10" s="16" t="s">
        <v>8718</v>
      </c>
      <c r="K10" s="15">
        <f>A1L203C5</f>
        <v>233580</v>
      </c>
      <c r="L10" s="16" t="s">
        <v>8719</v>
      </c>
      <c r="M10" s="15">
        <f>A1L203C4</f>
        <v>291115</v>
      </c>
      <c r="N10" s="16" t="s">
        <v>8720</v>
      </c>
      <c r="O10" s="21">
        <f>IF(OR(B3L803C4=0,B3L803C5=0),0,1+(B3L803C4/B3L803C5))</f>
        <v>1.8023633272074608</v>
      </c>
      <c r="P10" s="16" t="s">
        <v>8721</v>
      </c>
      <c r="Q10" s="15">
        <f>A1L203C17</f>
        <v>234351</v>
      </c>
      <c r="R10" s="16" t="s">
        <v>8722</v>
      </c>
      <c r="S10" s="15">
        <f>A1L203C16</f>
        <v>294134.5</v>
      </c>
      <c r="T10" s="16" t="s">
        <v>8723</v>
      </c>
      <c r="U10" s="21">
        <f>IF(OR(B3L803C7=0,B3L803C8=0),0,1+(B3L803C7/B3L803C8))</f>
        <v>1.7967477463541339</v>
      </c>
      <c r="V10" s="16" t="s">
        <v>8724</v>
      </c>
      <c r="W10" s="15">
        <f>A1L203C8</f>
        <v>247399</v>
      </c>
      <c r="X10" s="16" t="s">
        <v>8725</v>
      </c>
      <c r="Y10" s="15">
        <f>A1L203C7</f>
        <v>324637</v>
      </c>
      <c r="Z10" s="16" t="s">
        <v>8726</v>
      </c>
      <c r="AA10" s="21">
        <f>IF(OR(B3L803C10=0,B3L803C11=0),0,1+(B3L803C10/B3L803C11))</f>
        <v>1.7620788757904982</v>
      </c>
      <c r="AB10" s="16" t="s">
        <v>8727</v>
      </c>
      <c r="AC10" s="15">
        <f>A1L203C20</f>
        <v>238700.33333333334</v>
      </c>
      <c r="AD10" s="16" t="s">
        <v>8728</v>
      </c>
      <c r="AE10" s="15">
        <f>A1L203C19</f>
        <v>304302</v>
      </c>
      <c r="AF10" s="16" t="s">
        <v>8729</v>
      </c>
      <c r="AG10" s="21">
        <f>IF(OR(B3L803C13=0,B3L803C14=0),0,1+(B3L803C13/B3L803C14))</f>
        <v>1.7844192063585955</v>
      </c>
      <c r="AH10" s="16" t="s">
        <v>8730</v>
      </c>
      <c r="AI10" s="15">
        <f>A1L203C11</f>
        <v>266049</v>
      </c>
      <c r="AJ10" s="16" t="s">
        <v>8731</v>
      </c>
      <c r="AK10" s="15">
        <f>A1L203C10</f>
        <v>358266</v>
      </c>
      <c r="AL10" s="16" t="s">
        <v>8732</v>
      </c>
      <c r="AM10" s="21">
        <f>IF(OR(B3L803C16=0,B3L803C17=0),0,1+(B3L803C16/B3L803C17))</f>
        <v>1.7426018656528948</v>
      </c>
      <c r="AN10" s="16" t="s">
        <v>8733</v>
      </c>
      <c r="AO10" s="15">
        <f>A1L203C23</f>
        <v>245537.5</v>
      </c>
      <c r="AP10" s="16" t="s">
        <v>8734</v>
      </c>
      <c r="AQ10" s="15">
        <f>A1L203C22</f>
        <v>317793</v>
      </c>
      <c r="AR10" s="16" t="s">
        <v>8735</v>
      </c>
      <c r="AS10" s="21">
        <f>IF(OR(B3L803C19=0,B3L803C20=0),0,1+(B3L803C19/B3L803C20))</f>
        <v>1.7726334437825879</v>
      </c>
      <c r="AT10" s="16" t="s">
        <v>8736</v>
      </c>
      <c r="AU10" s="15">
        <f>A1L203C14</f>
        <v>265937</v>
      </c>
      <c r="AV10" s="16" t="s">
        <v>8737</v>
      </c>
      <c r="AW10" s="15">
        <f>A1L203C13</f>
        <v>368449</v>
      </c>
      <c r="AX10" s="16" t="s">
        <v>8738</v>
      </c>
      <c r="AY10" s="21">
        <f>IF(OR(B3L803C22=0,B3L803C23=0),0,1+(B3L803C22/B3L803C23))</f>
        <v>1.7217742482677385</v>
      </c>
      <c r="AZ10" s="16" t="s">
        <v>8739</v>
      </c>
      <c r="BA10" s="15">
        <f>A1L203C26</f>
        <v>249617.4</v>
      </c>
      <c r="BB10" s="16" t="s">
        <v>8740</v>
      </c>
      <c r="BC10" s="15">
        <f>A1L203C25</f>
        <v>327924.2</v>
      </c>
      <c r="BD10" s="16" t="s">
        <v>8741</v>
      </c>
      <c r="BE10" s="21">
        <f>IF(OR(B3L803C25=0,B3L803C26=0),0,1+(B3L803C25/B3L803C26))</f>
        <v>1.76120457105636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272114</v>
      </c>
      <c r="F11" s="16" t="s">
        <v>8743</v>
      </c>
      <c r="G11" s="15">
        <f>A1L204C1</f>
        <v>299764</v>
      </c>
      <c r="H11" s="16" t="s">
        <v>8744</v>
      </c>
      <c r="I11" s="21">
        <f>IF(OR(B3L804C1=0,B3L804C2=0),0,1+(B3L804C1/B3L804C2))</f>
        <v>1.907760771807155</v>
      </c>
      <c r="J11" s="16" t="s">
        <v>8745</v>
      </c>
      <c r="K11" s="15">
        <f>A1L204C5</f>
        <v>272936</v>
      </c>
      <c r="L11" s="16" t="s">
        <v>8746</v>
      </c>
      <c r="M11" s="15">
        <f>A1L204C4</f>
        <v>285098</v>
      </c>
      <c r="N11" s="16" t="s">
        <v>8747</v>
      </c>
      <c r="O11" s="21">
        <f>IF(OR(B3L804C4=0,B3L804C5=0),0,1+(B3L804C4/B3L804C5))</f>
        <v>1.9573409845035741</v>
      </c>
      <c r="P11" s="16" t="s">
        <v>8748</v>
      </c>
      <c r="Q11" s="15">
        <f>A1L204C17</f>
        <v>272525</v>
      </c>
      <c r="R11" s="16" t="s">
        <v>8749</v>
      </c>
      <c r="S11" s="15">
        <f>A1L204C16</f>
        <v>292431</v>
      </c>
      <c r="T11" s="16" t="s">
        <v>8750</v>
      </c>
      <c r="U11" s="21">
        <f>IF(OR(B3L804C7=0,B3L804C8=0),0,1+(B3L804C7/B3L804C8))</f>
        <v>1.9319292414278924</v>
      </c>
      <c r="V11" s="16" t="s">
        <v>8751</v>
      </c>
      <c r="W11" s="15">
        <f>A1L204C8</f>
        <v>316937</v>
      </c>
      <c r="X11" s="16" t="s">
        <v>8752</v>
      </c>
      <c r="Y11" s="15">
        <f>A1L204C7</f>
        <v>329904</v>
      </c>
      <c r="Z11" s="16" t="s">
        <v>8753</v>
      </c>
      <c r="AA11" s="21">
        <f>IF(OR(B3L804C10=0,B3L804C11=0),0,1+(B3L804C10/B3L804C11))</f>
        <v>1.9606946263155343</v>
      </c>
      <c r="AB11" s="16" t="s">
        <v>8754</v>
      </c>
      <c r="AC11" s="15">
        <f>A1L204C20</f>
        <v>287329</v>
      </c>
      <c r="AD11" s="16" t="s">
        <v>8755</v>
      </c>
      <c r="AE11" s="15">
        <f>A1L204C19</f>
        <v>304922</v>
      </c>
      <c r="AF11" s="16" t="s">
        <v>8756</v>
      </c>
      <c r="AG11" s="21">
        <f>IF(OR(B3L804C13=0,B3L804C14=0),0,1+(B3L804C13/B3L804C14))</f>
        <v>1.942303277559507</v>
      </c>
      <c r="AH11" s="16" t="s">
        <v>8757</v>
      </c>
      <c r="AI11" s="15">
        <f>A1L204C11</f>
        <v>365758</v>
      </c>
      <c r="AJ11" s="16" t="s">
        <v>8758</v>
      </c>
      <c r="AK11" s="15">
        <f>A1L204C10</f>
        <v>389890</v>
      </c>
      <c r="AL11" s="16" t="s">
        <v>8759</v>
      </c>
      <c r="AM11" s="21">
        <f>IF(OR(B3L804C16=0,B3L804C17=0),0,1+(B3L804C16/B3L804C17))</f>
        <v>1.9381056195337147</v>
      </c>
      <c r="AN11" s="16" t="s">
        <v>8760</v>
      </c>
      <c r="AO11" s="15">
        <f>A1L204C23</f>
        <v>306936.25</v>
      </c>
      <c r="AP11" s="16" t="s">
        <v>8761</v>
      </c>
      <c r="AQ11" s="15">
        <f>A1L204C22</f>
        <v>326164</v>
      </c>
      <c r="AR11" s="16" t="s">
        <v>8762</v>
      </c>
      <c r="AS11" s="21">
        <f>IF(OR(B3L804C19=0,B3L804C20=0),0,1+(B3L804C19/B3L804C20))</f>
        <v>1.9410488281968581</v>
      </c>
      <c r="AT11" s="16" t="s">
        <v>8763</v>
      </c>
      <c r="AU11" s="15">
        <f>A1L204C14</f>
        <v>373924</v>
      </c>
      <c r="AV11" s="16" t="s">
        <v>8764</v>
      </c>
      <c r="AW11" s="15">
        <f>A1L204C13</f>
        <v>394696</v>
      </c>
      <c r="AX11" s="16" t="s">
        <v>8765</v>
      </c>
      <c r="AY11" s="21">
        <f>IF(OR(B3L804C22=0,B3L804C23=0),0,1+(B3L804C22/B3L804C23))</f>
        <v>1.9473721547722804</v>
      </c>
      <c r="AZ11" s="16" t="s">
        <v>8766</v>
      </c>
      <c r="BA11" s="15">
        <f>A1L204C26</f>
        <v>320333.8</v>
      </c>
      <c r="BB11" s="16" t="s">
        <v>8767</v>
      </c>
      <c r="BC11" s="15">
        <f>A1L204C25</f>
        <v>339870.4</v>
      </c>
      <c r="BD11" s="16" t="s">
        <v>8768</v>
      </c>
      <c r="BE11" s="21">
        <f>IF(OR(B3L804C25=0,B3L804C26=0),0,1+(B3L804C25/B3L804C26))</f>
        <v>1.9425175007885358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135333</v>
      </c>
      <c r="F12" s="16" t="s">
        <v>8770</v>
      </c>
      <c r="G12" s="15">
        <f>A1L205C1</f>
        <v>150209</v>
      </c>
      <c r="H12" s="16" t="s">
        <v>8771</v>
      </c>
      <c r="I12" s="21">
        <f>IF(OR(B3L805C1=0,B3L805C2=0),0,1+(B3L805C1/B3L805C2))</f>
        <v>1.9009646559127615</v>
      </c>
      <c r="J12" s="16" t="s">
        <v>8772</v>
      </c>
      <c r="K12" s="15">
        <f>A1L205C5</f>
        <v>137559</v>
      </c>
      <c r="L12" s="16" t="s">
        <v>8773</v>
      </c>
      <c r="M12" s="15">
        <f>A1L205C4</f>
        <v>134794</v>
      </c>
      <c r="N12" s="16" t="s">
        <v>8774</v>
      </c>
      <c r="O12" s="21">
        <f>IF(OR(B3L805C4=0,B3L805C5=0),0,1+(B3L805C4/B3L805C5))</f>
        <v>2.0205127824680624</v>
      </c>
      <c r="P12" s="16" t="s">
        <v>8775</v>
      </c>
      <c r="Q12" s="15">
        <f>A1L205C17</f>
        <v>136446</v>
      </c>
      <c r="R12" s="16" t="s">
        <v>8776</v>
      </c>
      <c r="S12" s="15">
        <f>A1L205C16</f>
        <v>142501.5</v>
      </c>
      <c r="T12" s="16" t="s">
        <v>8777</v>
      </c>
      <c r="U12" s="21">
        <f>IF(OR(B3L805C7=0,B3L805C8=0),0,1+(B3L805C7/B3L805C8))</f>
        <v>1.9575057104662057</v>
      </c>
      <c r="V12" s="16" t="s">
        <v>8778</v>
      </c>
      <c r="W12" s="15">
        <f>A1L205C8</f>
        <v>151134</v>
      </c>
      <c r="X12" s="16" t="s">
        <v>8779</v>
      </c>
      <c r="Y12" s="15">
        <f>A1L205C7</f>
        <v>150481</v>
      </c>
      <c r="Z12" s="16" t="s">
        <v>8780</v>
      </c>
      <c r="AA12" s="21">
        <f>IF(OR(B3L805C10=0,B3L805C11=0),0,1+(B3L805C10/B3L805C11))</f>
        <v>2.0043394182654288</v>
      </c>
      <c r="AB12" s="16" t="s">
        <v>8781</v>
      </c>
      <c r="AC12" s="15">
        <f>A1L205C20</f>
        <v>141342</v>
      </c>
      <c r="AD12" s="16" t="s">
        <v>8782</v>
      </c>
      <c r="AE12" s="15">
        <f>A1L205C19</f>
        <v>145161.33333333334</v>
      </c>
      <c r="AF12" s="16" t="s">
        <v>8783</v>
      </c>
      <c r="AG12" s="21">
        <f>IF(OR(B3L805C13=0,B3L805C14=0),0,1+(B3L805C13/B3L805C14))</f>
        <v>1.9736890448328754</v>
      </c>
      <c r="AH12" s="16" t="s">
        <v>8784</v>
      </c>
      <c r="AI12" s="15">
        <f>A1L205C11</f>
        <v>143051</v>
      </c>
      <c r="AJ12" s="16" t="s">
        <v>8785</v>
      </c>
      <c r="AK12" s="15">
        <f>A1L205C10</f>
        <v>155789</v>
      </c>
      <c r="AL12" s="16" t="s">
        <v>8786</v>
      </c>
      <c r="AM12" s="21">
        <f>IF(OR(B3L805C16=0,B3L805C17=0),0,1+(B3L805C16/B3L805C17))</f>
        <v>1.918235562202723</v>
      </c>
      <c r="AN12" s="16" t="s">
        <v>8787</v>
      </c>
      <c r="AO12" s="15">
        <f>A1L205C23</f>
        <v>141769.25</v>
      </c>
      <c r="AP12" s="16" t="s">
        <v>8788</v>
      </c>
      <c r="AQ12" s="15">
        <f>A1L205C22</f>
        <v>147818.25</v>
      </c>
      <c r="AR12" s="16" t="s">
        <v>8789</v>
      </c>
      <c r="AS12" s="21">
        <f>IF(OR(B3L805C19=0,B3L805C20=0),0,1+(B3L805C19/B3L805C20))</f>
        <v>1.9590781246564615</v>
      </c>
      <c r="AT12" s="16" t="s">
        <v>8790</v>
      </c>
      <c r="AU12" s="15">
        <f>A1L205C14</f>
        <v>148111</v>
      </c>
      <c r="AV12" s="16" t="s">
        <v>8791</v>
      </c>
      <c r="AW12" s="15">
        <f>A1L205C13</f>
        <v>146329</v>
      </c>
      <c r="AX12" s="16" t="s">
        <v>8792</v>
      </c>
      <c r="AY12" s="21">
        <f>IF(OR(B3L805C22=0,B3L805C23=0),0,1+(B3L805C22/B3L805C23))</f>
        <v>2.0121780371628315</v>
      </c>
      <c r="AZ12" s="16" t="s">
        <v>8793</v>
      </c>
      <c r="BA12" s="15">
        <f>A1L205C26</f>
        <v>143037.6</v>
      </c>
      <c r="BB12" s="16" t="s">
        <v>8794</v>
      </c>
      <c r="BC12" s="15">
        <f>A1L205C25</f>
        <v>147520.4</v>
      </c>
      <c r="BD12" s="16" t="s">
        <v>8795</v>
      </c>
      <c r="BE12" s="21">
        <f>IF(OR(B3L805C25=0,B3L805C26=0),0,1+(B3L805C25/B3L805C26))</f>
        <v>1.9696123383613386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1355582</v>
      </c>
      <c r="F13" s="16" t="s">
        <v>8797</v>
      </c>
      <c r="G13" s="15">
        <f>A1L206C1</f>
        <v>1387604</v>
      </c>
      <c r="H13" s="16" t="s">
        <v>8798</v>
      </c>
      <c r="I13" s="21">
        <f>IF(OR(B3L806C1=0,B3L806C2=0),0,1+(B3L806C1/B3L806C2))</f>
        <v>1.9769228108307557</v>
      </c>
      <c r="J13" s="16" t="s">
        <v>8799</v>
      </c>
      <c r="K13" s="15">
        <f>A1L206C5</f>
        <v>1316115</v>
      </c>
      <c r="L13" s="16" t="s">
        <v>8800</v>
      </c>
      <c r="M13" s="15">
        <f>A1L206C4</f>
        <v>1339630</v>
      </c>
      <c r="N13" s="16" t="s">
        <v>8801</v>
      </c>
      <c r="O13" s="21">
        <f>IF(OR(B3L806C4=0,B3L806C5=0),0,1+(B3L806C4/B3L806C5))</f>
        <v>1.982446645715608</v>
      </c>
      <c r="P13" s="16" t="s">
        <v>8802</v>
      </c>
      <c r="Q13" s="15">
        <f>A1L206C17</f>
        <v>1335848.5</v>
      </c>
      <c r="R13" s="16" t="s">
        <v>8803</v>
      </c>
      <c r="S13" s="15">
        <f>A1L206C16</f>
        <v>1363617</v>
      </c>
      <c r="T13" s="16" t="s">
        <v>8804</v>
      </c>
      <c r="U13" s="21">
        <f>IF(OR(B3L806C7=0,B3L806C8=0),0,1+(B3L806C7/B3L806C8))</f>
        <v>1.9796361441665806</v>
      </c>
      <c r="V13" s="16" t="s">
        <v>8805</v>
      </c>
      <c r="W13" s="15">
        <f>A1L206C8</f>
        <v>1250530</v>
      </c>
      <c r="X13" s="16" t="s">
        <v>8806</v>
      </c>
      <c r="Y13" s="15">
        <f>A1L206C7</f>
        <v>1229758</v>
      </c>
      <c r="Z13" s="16" t="s">
        <v>8807</v>
      </c>
      <c r="AA13" s="21">
        <f>IF(OR(B3L806C10=0,B3L806C11=0),0,1+(B3L806C10/B3L806C11))</f>
        <v>2.0168911281731852</v>
      </c>
      <c r="AB13" s="16" t="s">
        <v>8808</v>
      </c>
      <c r="AC13" s="15">
        <f>A1L206C20</f>
        <v>1307409</v>
      </c>
      <c r="AD13" s="16" t="s">
        <v>8809</v>
      </c>
      <c r="AE13" s="15">
        <f>A1L206C19</f>
        <v>1318997.3333333333</v>
      </c>
      <c r="AF13" s="16" t="s">
        <v>8810</v>
      </c>
      <c r="AG13" s="21">
        <f>IF(OR(B3L806C13=0,B3L806C14=0),0,1+(B3L806C13/B3L806C14))</f>
        <v>1.9912142860031055</v>
      </c>
      <c r="AH13" s="16" t="s">
        <v>8811</v>
      </c>
      <c r="AI13" s="15">
        <f>A1L206C11</f>
        <v>1375469</v>
      </c>
      <c r="AJ13" s="16" t="s">
        <v>8812</v>
      </c>
      <c r="AK13" s="15">
        <f>A1L206C10</f>
        <v>1367142</v>
      </c>
      <c r="AL13" s="16" t="s">
        <v>8813</v>
      </c>
      <c r="AM13" s="21">
        <f>IF(OR(B3L806C16=0,B3L806C17=0),0,1+(B3L806C16/B3L806C17))</f>
        <v>2.0060908084163898</v>
      </c>
      <c r="AN13" s="16" t="s">
        <v>8814</v>
      </c>
      <c r="AO13" s="15">
        <f>A1L206C23</f>
        <v>1324424</v>
      </c>
      <c r="AP13" s="16" t="s">
        <v>8815</v>
      </c>
      <c r="AQ13" s="15">
        <f>A1L206C22</f>
        <v>1331033.5</v>
      </c>
      <c r="AR13" s="16" t="s">
        <v>8816</v>
      </c>
      <c r="AS13" s="21">
        <f>IF(OR(B3L806C19=0,B3L806C20=0),0,1+(B3L806C19/B3L806C20))</f>
        <v>1.9950343098051251</v>
      </c>
      <c r="AT13" s="16" t="s">
        <v>8817</v>
      </c>
      <c r="AU13" s="15">
        <f>A1L206C14</f>
        <v>1320321</v>
      </c>
      <c r="AV13" s="16" t="s">
        <v>8818</v>
      </c>
      <c r="AW13" s="15">
        <f>A1L206C13</f>
        <v>1295397</v>
      </c>
      <c r="AX13" s="16" t="s">
        <v>8819</v>
      </c>
      <c r="AY13" s="21">
        <f>IF(OR(B3L806C22=0,B3L806C23=0),0,1+(B3L806C22/B3L806C23))</f>
        <v>2.019240433627683</v>
      </c>
      <c r="AZ13" s="16" t="s">
        <v>8820</v>
      </c>
      <c r="BA13" s="15">
        <f>A1L206C26</f>
        <v>1323603.3999999999</v>
      </c>
      <c r="BB13" s="16" t="s">
        <v>8821</v>
      </c>
      <c r="BC13" s="15">
        <f>A1L206C25</f>
        <v>1323906.2</v>
      </c>
      <c r="BD13" s="16" t="s">
        <v>8822</v>
      </c>
      <c r="BE13" s="21">
        <f>IF(OR(B3L806C25=0,B3L806C26=0),0,1+(B3L806C25/B3L806C26))</f>
        <v>1.9997712828899812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60959</v>
      </c>
      <c r="F14" s="16" t="s">
        <v>8824</v>
      </c>
      <c r="G14" s="15">
        <f>A1L207C1</f>
        <v>53918</v>
      </c>
      <c r="H14" s="16" t="s">
        <v>8825</v>
      </c>
      <c r="I14" s="21">
        <f>IF(OR(B3L807C1=0,B3L807C2=0),0,1+(B3L807C1/B3L807C2))</f>
        <v>2.1305871879520755</v>
      </c>
      <c r="J14" s="16" t="s">
        <v>8826</v>
      </c>
      <c r="K14" s="15">
        <f>A1L207C5</f>
        <v>59277</v>
      </c>
      <c r="L14" s="16" t="s">
        <v>8827</v>
      </c>
      <c r="M14" s="15">
        <f>A1L207C4</f>
        <v>51069</v>
      </c>
      <c r="N14" s="16" t="s">
        <v>8828</v>
      </c>
      <c r="O14" s="21">
        <f>IF(OR(B3L807C4=0,B3L807C5=0),0,1+(B3L807C4/B3L807C5))</f>
        <v>2.1607237267226695</v>
      </c>
      <c r="P14" s="16" t="s">
        <v>8829</v>
      </c>
      <c r="Q14" s="15">
        <f>A1L207C17</f>
        <v>60118</v>
      </c>
      <c r="R14" s="16" t="s">
        <v>8830</v>
      </c>
      <c r="S14" s="15">
        <f>A1L207C16</f>
        <v>52493.5</v>
      </c>
      <c r="T14" s="16" t="s">
        <v>8831</v>
      </c>
      <c r="U14" s="21">
        <f>IF(OR(B3L807C7=0,B3L807C8=0),0,1+(B3L807C7/B3L807C8))</f>
        <v>2.1452465543352988</v>
      </c>
      <c r="V14" s="16" t="s">
        <v>8832</v>
      </c>
      <c r="W14" s="15">
        <f>A1L207C8</f>
        <v>80173</v>
      </c>
      <c r="X14" s="16" t="s">
        <v>8833</v>
      </c>
      <c r="Y14" s="15">
        <f>A1L207C7</f>
        <v>70122</v>
      </c>
      <c r="Z14" s="16" t="s">
        <v>8834</v>
      </c>
      <c r="AA14" s="21">
        <f>IF(OR(B3L807C10=0,B3L807C11=0),0,1+(B3L807C10/B3L807C11))</f>
        <v>2.1433359002880694</v>
      </c>
      <c r="AB14" s="16" t="s">
        <v>8835</v>
      </c>
      <c r="AC14" s="15">
        <f>A1L207C20</f>
        <v>66803</v>
      </c>
      <c r="AD14" s="16" t="s">
        <v>8836</v>
      </c>
      <c r="AE14" s="15">
        <f>A1L207C19</f>
        <v>58369.666666666664</v>
      </c>
      <c r="AF14" s="16" t="s">
        <v>8837</v>
      </c>
      <c r="AG14" s="21">
        <f>IF(OR(B3L807C13=0,B3L807C14=0),0,1+(B3L807C13/B3L807C14))</f>
        <v>2.1444814372762107</v>
      </c>
      <c r="AH14" s="16" t="s">
        <v>8838</v>
      </c>
      <c r="AI14" s="15">
        <f>A1L207C11</f>
        <v>113220</v>
      </c>
      <c r="AJ14" s="16" t="s">
        <v>8839</v>
      </c>
      <c r="AK14" s="15">
        <f>A1L207C10</f>
        <v>100726</v>
      </c>
      <c r="AL14" s="16" t="s">
        <v>8840</v>
      </c>
      <c r="AM14" s="21">
        <f>IF(OR(B3L807C16=0,B3L807C17=0),0,1+(B3L807C16/B3L807C17))</f>
        <v>2.1240394734229495</v>
      </c>
      <c r="AN14" s="16" t="s">
        <v>8841</v>
      </c>
      <c r="AO14" s="15">
        <f>A1L207C23</f>
        <v>78407.25</v>
      </c>
      <c r="AP14" s="16" t="s">
        <v>8842</v>
      </c>
      <c r="AQ14" s="15">
        <f>A1L207C22</f>
        <v>68958.75</v>
      </c>
      <c r="AR14" s="16" t="s">
        <v>8843</v>
      </c>
      <c r="AS14" s="21">
        <f>IF(OR(B3L807C19=0,B3L807C20=0),0,1+(B3L807C19/B3L807C20))</f>
        <v>2.1370166947631737</v>
      </c>
      <c r="AT14" s="16" t="s">
        <v>8844</v>
      </c>
      <c r="AU14" s="15">
        <f>A1L207C14</f>
        <v>105402</v>
      </c>
      <c r="AV14" s="16" t="s">
        <v>8845</v>
      </c>
      <c r="AW14" s="15">
        <f>A1L207C13</f>
        <v>95326</v>
      </c>
      <c r="AX14" s="16" t="s">
        <v>8846</v>
      </c>
      <c r="AY14" s="21">
        <f>IF(OR(B3L807C22=0,B3L807C23=0),0,1+(B3L807C22/B3L807C23))</f>
        <v>2.1057004384952691</v>
      </c>
      <c r="AZ14" s="16" t="s">
        <v>8847</v>
      </c>
      <c r="BA14" s="15">
        <f>A1L207C26</f>
        <v>83806.2</v>
      </c>
      <c r="BB14" s="16" t="s">
        <v>8848</v>
      </c>
      <c r="BC14" s="15">
        <f>A1L207C25</f>
        <v>74232.2</v>
      </c>
      <c r="BD14" s="16" t="s">
        <v>8849</v>
      </c>
      <c r="BE14" s="21">
        <f>IF(OR(B3L807C25=0,B3L807C26=0),0,1+(B3L807C25/B3L807C26))</f>
        <v>2.1289736798855481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148166</v>
      </c>
      <c r="F15" s="16" t="s">
        <v>8851</v>
      </c>
      <c r="G15" s="15">
        <f>A1L208C1</f>
        <v>146578</v>
      </c>
      <c r="H15" s="16" t="s">
        <v>8852</v>
      </c>
      <c r="I15" s="21">
        <f>IF(OR(B3L808C1=0,B3L808C2=0),0,1+(B3L808C1/B3L808C2))</f>
        <v>2.0108338222652788</v>
      </c>
      <c r="J15" s="16" t="s">
        <v>8853</v>
      </c>
      <c r="K15" s="15">
        <f>A1L208C5</f>
        <v>123324</v>
      </c>
      <c r="L15" s="16" t="s">
        <v>8854</v>
      </c>
      <c r="M15" s="15">
        <f>A1L208C4</f>
        <v>121416</v>
      </c>
      <c r="N15" s="16" t="s">
        <v>8855</v>
      </c>
      <c r="O15" s="21">
        <f>IF(OR(B3L808C4=0,B3L808C5=0),0,1+(B3L808C4/B3L808C5))</f>
        <v>2.0157145680964614</v>
      </c>
      <c r="P15" s="16" t="s">
        <v>8856</v>
      </c>
      <c r="Q15" s="15">
        <f>A1L208C17</f>
        <v>135745</v>
      </c>
      <c r="R15" s="16" t="s">
        <v>8857</v>
      </c>
      <c r="S15" s="15">
        <f>A1L208C16</f>
        <v>133997</v>
      </c>
      <c r="T15" s="16" t="s">
        <v>8858</v>
      </c>
      <c r="U15" s="21">
        <f>IF(OR(B3L808C7=0,B3L808C8=0),0,1+(B3L808C7/B3L808C8))</f>
        <v>2.013045068173168</v>
      </c>
      <c r="V15" s="16" t="s">
        <v>8859</v>
      </c>
      <c r="W15" s="15">
        <f>A1L208C8</f>
        <v>198577</v>
      </c>
      <c r="X15" s="16" t="s">
        <v>8860</v>
      </c>
      <c r="Y15" s="15">
        <f>A1L208C7</f>
        <v>194931</v>
      </c>
      <c r="Z15" s="16" t="s">
        <v>8861</v>
      </c>
      <c r="AA15" s="21">
        <f>IF(OR(B3L808C10=0,B3L808C11=0),0,1+(B3L808C10/B3L808C11))</f>
        <v>2.0187040542550951</v>
      </c>
      <c r="AB15" s="16" t="s">
        <v>8862</v>
      </c>
      <c r="AC15" s="15">
        <f>A1L208C20</f>
        <v>156689</v>
      </c>
      <c r="AD15" s="16" t="s">
        <v>8863</v>
      </c>
      <c r="AE15" s="15">
        <f>A1L208C19</f>
        <v>154308.33333333334</v>
      </c>
      <c r="AF15" s="16" t="s">
        <v>8864</v>
      </c>
      <c r="AG15" s="21">
        <f>IF(OR(B3L808C13=0,B3L808C14=0),0,1+(B3L808C13/B3L808C14))</f>
        <v>2.0154279850947776</v>
      </c>
      <c r="AH15" s="16" t="s">
        <v>8865</v>
      </c>
      <c r="AI15" s="15">
        <f>A1L208C11</f>
        <v>224364</v>
      </c>
      <c r="AJ15" s="16" t="s">
        <v>8866</v>
      </c>
      <c r="AK15" s="15">
        <f>A1L208C10</f>
        <v>221873</v>
      </c>
      <c r="AL15" s="16" t="s">
        <v>8867</v>
      </c>
      <c r="AM15" s="21">
        <f>IF(OR(B3L808C16=0,B3L808C17=0),0,1+(B3L808C16/B3L808C17))</f>
        <v>2.0112271434559412</v>
      </c>
      <c r="AN15" s="16" t="s">
        <v>8868</v>
      </c>
      <c r="AO15" s="15">
        <f>A1L208C23</f>
        <v>173607.75</v>
      </c>
      <c r="AP15" s="16" t="s">
        <v>8869</v>
      </c>
      <c r="AQ15" s="15">
        <f>A1L208C22</f>
        <v>171199.5</v>
      </c>
      <c r="AR15" s="16" t="s">
        <v>8870</v>
      </c>
      <c r="AS15" s="21">
        <f>IF(OR(B3L808C19=0,B3L808C20=0),0,1+(B3L808C19/B3L808C20))</f>
        <v>2.0140669219244218</v>
      </c>
      <c r="AT15" s="16" t="s">
        <v>8871</v>
      </c>
      <c r="AU15" s="15">
        <f>A1L208C14</f>
        <v>200589</v>
      </c>
      <c r="AV15" s="16" t="s">
        <v>8872</v>
      </c>
      <c r="AW15" s="15">
        <f>A1L208C13</f>
        <v>197860</v>
      </c>
      <c r="AX15" s="16" t="s">
        <v>8873</v>
      </c>
      <c r="AY15" s="21">
        <f>IF(OR(B3L808C22=0,B3L808C23=0),0,1+(B3L808C22/B3L808C23))</f>
        <v>2.0137925806125541</v>
      </c>
      <c r="AZ15" s="16" t="s">
        <v>8874</v>
      </c>
      <c r="BA15" s="15">
        <f>A1L208C26</f>
        <v>179004</v>
      </c>
      <c r="BB15" s="16" t="s">
        <v>8875</v>
      </c>
      <c r="BC15" s="15">
        <f>A1L208C25</f>
        <v>176531.6</v>
      </c>
      <c r="BD15" s="16" t="s">
        <v>8876</v>
      </c>
      <c r="BE15" s="21">
        <f>IF(OR(B3L808C25=0,B3L808C26=0),0,1+(B3L808C25/B3L808C26))</f>
        <v>2.0140054245245613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46440</v>
      </c>
      <c r="F16" s="16" t="s">
        <v>8878</v>
      </c>
      <c r="G16" s="15">
        <f>A1L209C1</f>
        <v>52309</v>
      </c>
      <c r="H16" s="16" t="s">
        <v>8879</v>
      </c>
      <c r="I16" s="21">
        <f>IF(OR(B3L809C1=0,B3L809C2=0),0,1+(B3L809C1/B3L809C2))</f>
        <v>1.8878013343784052</v>
      </c>
      <c r="J16" s="16" t="s">
        <v>8880</v>
      </c>
      <c r="K16" s="15">
        <f>A1L209C5</f>
        <v>48246</v>
      </c>
      <c r="L16" s="16" t="s">
        <v>8881</v>
      </c>
      <c r="M16" s="15">
        <f>A1L209C4</f>
        <v>55678</v>
      </c>
      <c r="N16" s="16" t="s">
        <v>8882</v>
      </c>
      <c r="O16" s="21">
        <f>IF(OR(B3L809C4=0,B3L809C5=0),0,1+(B3L809C4/B3L809C5))</f>
        <v>1.866518193900643</v>
      </c>
      <c r="P16" s="16" t="s">
        <v>8883</v>
      </c>
      <c r="Q16" s="15">
        <f>A1L209C17</f>
        <v>47343</v>
      </c>
      <c r="R16" s="16" t="s">
        <v>8884</v>
      </c>
      <c r="S16" s="15">
        <f>A1L209C16</f>
        <v>53993.5</v>
      </c>
      <c r="T16" s="16" t="s">
        <v>8885</v>
      </c>
      <c r="U16" s="21">
        <f>IF(OR(B3L809C7=0,B3L809C8=0),0,1+(B3L809C7/B3L809C8))</f>
        <v>1.8768277663052033</v>
      </c>
      <c r="V16" s="16" t="s">
        <v>8886</v>
      </c>
      <c r="W16" s="15">
        <f>A1L209C8</f>
        <v>61121</v>
      </c>
      <c r="X16" s="16" t="s">
        <v>8887</v>
      </c>
      <c r="Y16" s="15">
        <f>A1L209C7</f>
        <v>68547</v>
      </c>
      <c r="Z16" s="16" t="s">
        <v>8888</v>
      </c>
      <c r="AA16" s="21">
        <f>IF(OR(B3L809C10=0,B3L809C11=0),0,1+(B3L809C10/B3L809C11))</f>
        <v>1.8916655725268794</v>
      </c>
      <c r="AB16" s="16" t="s">
        <v>8889</v>
      </c>
      <c r="AC16" s="15">
        <f>A1L209C20</f>
        <v>51935.666666666664</v>
      </c>
      <c r="AD16" s="16" t="s">
        <v>8890</v>
      </c>
      <c r="AE16" s="15">
        <f>A1L209C19</f>
        <v>58844.666666666664</v>
      </c>
      <c r="AF16" s="16" t="s">
        <v>8891</v>
      </c>
      <c r="AG16" s="21">
        <f>IF(OR(B3L809C13=0,B3L809C14=0),0,1+(B3L809C13/B3L809C14))</f>
        <v>1.8825891896178639</v>
      </c>
      <c r="AH16" s="16" t="s">
        <v>8892</v>
      </c>
      <c r="AI16" s="15">
        <f>A1L209C11</f>
        <v>68174</v>
      </c>
      <c r="AJ16" s="16" t="s">
        <v>8893</v>
      </c>
      <c r="AK16" s="15">
        <f>A1L209C10</f>
        <v>82465</v>
      </c>
      <c r="AL16" s="16" t="s">
        <v>8894</v>
      </c>
      <c r="AM16" s="21">
        <f>IF(OR(B3L809C16=0,B3L809C17=0),0,1+(B3L809C16/B3L809C17))</f>
        <v>1.8267022373127992</v>
      </c>
      <c r="AN16" s="16" t="s">
        <v>8895</v>
      </c>
      <c r="AO16" s="15">
        <f>A1L209C23</f>
        <v>55995.25</v>
      </c>
      <c r="AP16" s="16" t="s">
        <v>8896</v>
      </c>
      <c r="AQ16" s="15">
        <f>A1L209C22</f>
        <v>64749.75</v>
      </c>
      <c r="AR16" s="16" t="s">
        <v>8897</v>
      </c>
      <c r="AS16" s="21">
        <f>IF(OR(B3L809C19=0,B3L809C20=0),0,1+(B3L809C19/B3L809C20))</f>
        <v>1.8647948447677405</v>
      </c>
      <c r="AT16" s="16" t="s">
        <v>8898</v>
      </c>
      <c r="AU16" s="15">
        <f>A1L209C14</f>
        <v>60746</v>
      </c>
      <c r="AV16" s="16" t="s">
        <v>8899</v>
      </c>
      <c r="AW16" s="15">
        <f>A1L209C13</f>
        <v>78947</v>
      </c>
      <c r="AX16" s="16" t="s">
        <v>8900</v>
      </c>
      <c r="AY16" s="21">
        <f>IF(OR(B3L809C22=0,B3L809C23=0),0,1+(B3L809C22/B3L809C23))</f>
        <v>1.7694529241136459</v>
      </c>
      <c r="AZ16" s="16" t="s">
        <v>8901</v>
      </c>
      <c r="BA16" s="15">
        <f>A1L209C26</f>
        <v>56945.4</v>
      </c>
      <c r="BB16" s="16" t="s">
        <v>8902</v>
      </c>
      <c r="BC16" s="15">
        <f>A1L209C25</f>
        <v>67589.2</v>
      </c>
      <c r="BD16" s="16" t="s">
        <v>8903</v>
      </c>
      <c r="BE16" s="21">
        <f>IF(OR(B3L809C25=0,B3L809C26=0),0,1+(B3L809C25/B3L809C26))</f>
        <v>1.8425221780994598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26602</v>
      </c>
      <c r="F17" s="16" t="s">
        <v>8905</v>
      </c>
      <c r="G17" s="15">
        <f>A1L210C1</f>
        <v>26180</v>
      </c>
      <c r="H17" s="16" t="s">
        <v>8906</v>
      </c>
      <c r="I17" s="21">
        <f>IF(OR(B3L810C1=0,B3L810C2=0),0,1+(B3L810C1/B3L810C2))</f>
        <v>2.0161191749427045</v>
      </c>
      <c r="J17" s="16" t="s">
        <v>8907</v>
      </c>
      <c r="K17" s="15">
        <f>A1L210C5</f>
        <v>23514</v>
      </c>
      <c r="L17" s="16" t="s">
        <v>8908</v>
      </c>
      <c r="M17" s="15">
        <f>A1L210C4</f>
        <v>22729</v>
      </c>
      <c r="N17" s="16" t="s">
        <v>8909</v>
      </c>
      <c r="O17" s="21">
        <f>IF(OR(B3L810C4=0,B3L810C5=0),0,1+(B3L810C4/B3L810C5))</f>
        <v>2.0345373751594877</v>
      </c>
      <c r="P17" s="16" t="s">
        <v>8910</v>
      </c>
      <c r="Q17" s="15">
        <f>A1L210C17</f>
        <v>25058</v>
      </c>
      <c r="R17" s="16" t="s">
        <v>8911</v>
      </c>
      <c r="S17" s="15">
        <f>A1L210C16</f>
        <v>24454.5</v>
      </c>
      <c r="T17" s="16" t="s">
        <v>8912</v>
      </c>
      <c r="U17" s="21">
        <f>IF(OR(B3L810C7=0,B3L810C8=0),0,1+(B3L810C7/B3L810C8))</f>
        <v>2.0246784845324992</v>
      </c>
      <c r="V17" s="16" t="s">
        <v>8913</v>
      </c>
      <c r="W17" s="15">
        <f>A1L210C8</f>
        <v>25356</v>
      </c>
      <c r="X17" s="16" t="s">
        <v>8914</v>
      </c>
      <c r="Y17" s="15">
        <f>A1L210C7</f>
        <v>27809</v>
      </c>
      <c r="Z17" s="16" t="s">
        <v>8915</v>
      </c>
      <c r="AA17" s="21">
        <f>IF(OR(B3L810C10=0,B3L810C11=0),0,1+(B3L810C10/B3L810C11))</f>
        <v>1.9117911467510518</v>
      </c>
      <c r="AB17" s="16" t="s">
        <v>8916</v>
      </c>
      <c r="AC17" s="15">
        <f>A1L210C20</f>
        <v>25157.333333333332</v>
      </c>
      <c r="AD17" s="16" t="s">
        <v>8917</v>
      </c>
      <c r="AE17" s="15">
        <f>A1L210C19</f>
        <v>25572.666666666668</v>
      </c>
      <c r="AF17" s="16" t="s">
        <v>8918</v>
      </c>
      <c r="AG17" s="21">
        <f>IF(OR(B3L810C13=0,B3L810C14=0),0,1+(B3L810C13/B3L810C14))</f>
        <v>1.9837587006960558</v>
      </c>
      <c r="AH17" s="16" t="s">
        <v>8919</v>
      </c>
      <c r="AI17" s="15">
        <f>A1L210C11</f>
        <v>30274</v>
      </c>
      <c r="AJ17" s="16" t="s">
        <v>8920</v>
      </c>
      <c r="AK17" s="15">
        <f>A1L210C10</f>
        <v>34368</v>
      </c>
      <c r="AL17" s="16" t="s">
        <v>8921</v>
      </c>
      <c r="AM17" s="21">
        <f>IF(OR(B3L810C16=0,B3L810C17=0),0,1+(B3L810C16/B3L810C17))</f>
        <v>1.8808775605214154</v>
      </c>
      <c r="AN17" s="16" t="s">
        <v>8922</v>
      </c>
      <c r="AO17" s="15">
        <f>A1L210C23</f>
        <v>26436.5</v>
      </c>
      <c r="AP17" s="16" t="s">
        <v>8923</v>
      </c>
      <c r="AQ17" s="15">
        <f>A1L210C22</f>
        <v>27771.5</v>
      </c>
      <c r="AR17" s="16" t="s">
        <v>8924</v>
      </c>
      <c r="AS17" s="21">
        <f>IF(OR(B3L810C19=0,B3L810C20=0),0,1+(B3L810C19/B3L810C20))</f>
        <v>1.9519291359847326</v>
      </c>
      <c r="AT17" s="16" t="s">
        <v>8925</v>
      </c>
      <c r="AU17" s="15">
        <f>A1L210C14</f>
        <v>34816</v>
      </c>
      <c r="AV17" s="16" t="s">
        <v>8926</v>
      </c>
      <c r="AW17" s="15">
        <f>A1L210C13</f>
        <v>40335</v>
      </c>
      <c r="AX17" s="16" t="s">
        <v>8927</v>
      </c>
      <c r="AY17" s="21">
        <f>IF(OR(B3L810C22=0,B3L810C23=0),0,1+(B3L810C22/B3L810C23))</f>
        <v>1.8631709433494483</v>
      </c>
      <c r="AZ17" s="16" t="s">
        <v>8928</v>
      </c>
      <c r="BA17" s="15">
        <f>A1L210C26</f>
        <v>28112.400000000001</v>
      </c>
      <c r="BB17" s="16" t="s">
        <v>8929</v>
      </c>
      <c r="BC17" s="15">
        <f>A1L210C25</f>
        <v>30284.2</v>
      </c>
      <c r="BD17" s="16" t="s">
        <v>8930</v>
      </c>
      <c r="BE17" s="21">
        <f>IF(OR(B3L810C25=0,B3L810C26=0),0,1+(B3L810C25/B3L810C26))</f>
        <v>1.9282860369433568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99505</v>
      </c>
      <c r="F18" s="16" t="s">
        <v>8932</v>
      </c>
      <c r="G18" s="15">
        <f>A1L211C1</f>
        <v>784942</v>
      </c>
      <c r="H18" s="16" t="s">
        <v>8933</v>
      </c>
      <c r="I18" s="21">
        <f>IF(OR(B3L811C1=0,B3L811C2=0),0,1+(B3L811C1/B3L811C2))</f>
        <v>1.12676732803188</v>
      </c>
      <c r="J18" s="16" t="s">
        <v>8934</v>
      </c>
      <c r="K18" s="15">
        <f>A1L211C5</f>
        <v>90980</v>
      </c>
      <c r="L18" s="16" t="s">
        <v>8935</v>
      </c>
      <c r="M18" s="15">
        <f>A1L211C4</f>
        <v>909490</v>
      </c>
      <c r="N18" s="16" t="s">
        <v>8936</v>
      </c>
      <c r="O18" s="21">
        <f>IF(OR(B3L811C4=0,B3L811C5=0),0,1+(B3L811C4/B3L811C5))</f>
        <v>1.100034085036669</v>
      </c>
      <c r="P18" s="16" t="s">
        <v>8937</v>
      </c>
      <c r="Q18" s="15">
        <f>A1L211C17</f>
        <v>95242.5</v>
      </c>
      <c r="R18" s="16" t="s">
        <v>8938</v>
      </c>
      <c r="S18" s="15">
        <f>A1L211C16</f>
        <v>847216</v>
      </c>
      <c r="T18" s="16" t="s">
        <v>8939</v>
      </c>
      <c r="U18" s="21">
        <f>IF(OR(B3L811C7=0,B3L811C8=0),0,1+(B3L811C7/B3L811C8))</f>
        <v>1.1124182026779474</v>
      </c>
      <c r="V18" s="16" t="s">
        <v>8940</v>
      </c>
      <c r="W18" s="15">
        <f>A1L211C8</f>
        <v>95840</v>
      </c>
      <c r="X18" s="16" t="s">
        <v>8941</v>
      </c>
      <c r="Y18" s="15">
        <f>A1L211C7</f>
        <v>893458</v>
      </c>
      <c r="Z18" s="16" t="s">
        <v>8942</v>
      </c>
      <c r="AA18" s="21">
        <f>IF(OR(B3L811C10=0,B3L811C11=0),0,1+(B3L811C10/B3L811C11))</f>
        <v>1.1072686125145221</v>
      </c>
      <c r="AB18" s="16" t="s">
        <v>8943</v>
      </c>
      <c r="AC18" s="15">
        <f>A1L211C20</f>
        <v>95441.666666666672</v>
      </c>
      <c r="AD18" s="16" t="s">
        <v>8944</v>
      </c>
      <c r="AE18" s="15">
        <f>A1L211C19</f>
        <v>862630</v>
      </c>
      <c r="AF18" s="16" t="s">
        <v>8945</v>
      </c>
      <c r="AG18" s="21">
        <f>IF(OR(B3L811C13=0,B3L811C14=0),0,1+(B3L811C13/B3L811C14))</f>
        <v>1.1106403286074755</v>
      </c>
      <c r="AH18" s="16" t="s">
        <v>8946</v>
      </c>
      <c r="AI18" s="15">
        <f>A1L211C11</f>
        <v>84332</v>
      </c>
      <c r="AJ18" s="16" t="s">
        <v>8947</v>
      </c>
      <c r="AK18" s="15">
        <f>A1L211C10</f>
        <v>856420</v>
      </c>
      <c r="AL18" s="16" t="s">
        <v>8948</v>
      </c>
      <c r="AM18" s="21">
        <f>IF(OR(B3L811C16=0,B3L811C17=0),0,1+(B3L811C16/B3L811C17))</f>
        <v>1.0984703766843371</v>
      </c>
      <c r="AN18" s="16" t="s">
        <v>8949</v>
      </c>
      <c r="AO18" s="15">
        <f>A1L211C23</f>
        <v>92664.25</v>
      </c>
      <c r="AP18" s="16" t="s">
        <v>8950</v>
      </c>
      <c r="AQ18" s="15">
        <f>A1L211C22</f>
        <v>861077.5</v>
      </c>
      <c r="AR18" s="16" t="s">
        <v>8951</v>
      </c>
      <c r="AS18" s="21">
        <f>IF(OR(B3L811C19=0,B3L811C20=0),0,1+(B3L811C19/B3L811C20))</f>
        <v>1.1076142972032135</v>
      </c>
      <c r="AT18" s="16" t="s">
        <v>8952</v>
      </c>
      <c r="AU18" s="15">
        <f>A1L211C14</f>
        <v>90902</v>
      </c>
      <c r="AV18" s="16" t="s">
        <v>8953</v>
      </c>
      <c r="AW18" s="15">
        <f>A1L211C13</f>
        <v>881105</v>
      </c>
      <c r="AX18" s="16" t="s">
        <v>8954</v>
      </c>
      <c r="AY18" s="21">
        <f>IF(OR(B3L811C22=0,B3L811C23=0),0,1+(B3L811C22/B3L811C23))</f>
        <v>1.1031681808638016</v>
      </c>
      <c r="AZ18" s="16" t="s">
        <v>8955</v>
      </c>
      <c r="BA18" s="15">
        <f>A1L211C26</f>
        <v>92311.8</v>
      </c>
      <c r="BB18" s="16" t="s">
        <v>8956</v>
      </c>
      <c r="BC18" s="15">
        <f>A1L211C25</f>
        <v>865083</v>
      </c>
      <c r="BD18" s="16" t="s">
        <v>8957</v>
      </c>
      <c r="BE18" s="21">
        <f>IF(OR(B3L811C25=0,B3L811C26=0),0,1+(B3L811C25/B3L811C26))</f>
        <v>1.1067086048390733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39851</v>
      </c>
      <c r="F19" s="16" t="s">
        <v>8959</v>
      </c>
      <c r="G19" s="15">
        <f>A1L212C1</f>
        <v>124098</v>
      </c>
      <c r="H19" s="16" t="s">
        <v>8960</v>
      </c>
      <c r="I19" s="21">
        <f>IF(OR(B3L812C1=0,B3L812C2=0),0,1+(B3L812C1/B3L812C2))</f>
        <v>1.3211252397298909</v>
      </c>
      <c r="J19" s="16" t="s">
        <v>8961</v>
      </c>
      <c r="K19" s="15">
        <f>A1L212C5</f>
        <v>49123</v>
      </c>
      <c r="L19" s="16" t="s">
        <v>8962</v>
      </c>
      <c r="M19" s="15">
        <f>A1L212C4</f>
        <v>126806</v>
      </c>
      <c r="N19" s="16" t="s">
        <v>8963</v>
      </c>
      <c r="O19" s="21">
        <f>IF(OR(B3L812C4=0,B3L812C5=0),0,1+(B3L812C4/B3L812C5))</f>
        <v>1.3873870321593615</v>
      </c>
      <c r="P19" s="16" t="s">
        <v>8964</v>
      </c>
      <c r="Q19" s="15">
        <f>A1L212C17</f>
        <v>44487</v>
      </c>
      <c r="R19" s="16" t="s">
        <v>8965</v>
      </c>
      <c r="S19" s="15">
        <f>A1L212C16</f>
        <v>125452</v>
      </c>
      <c r="T19" s="16" t="s">
        <v>8966</v>
      </c>
      <c r="U19" s="21">
        <f>IF(OR(B3L812C7=0,B3L812C8=0),0,1+(B3L812C7/B3L812C8))</f>
        <v>1.3546137168000509</v>
      </c>
      <c r="V19" s="16" t="s">
        <v>8967</v>
      </c>
      <c r="W19" s="15">
        <f>A1L212C8</f>
        <v>55708</v>
      </c>
      <c r="X19" s="16" t="s">
        <v>8968</v>
      </c>
      <c r="Y19" s="15">
        <f>A1L212C7</f>
        <v>156653</v>
      </c>
      <c r="Z19" s="16" t="s">
        <v>8969</v>
      </c>
      <c r="AA19" s="21">
        <f>IF(OR(B3L812C10=0,B3L812C11=0),0,1+(B3L812C10/B3L812C11))</f>
        <v>1.355614000370245</v>
      </c>
      <c r="AB19" s="16" t="s">
        <v>8970</v>
      </c>
      <c r="AC19" s="15">
        <f>A1L212C20</f>
        <v>48227.333333333336</v>
      </c>
      <c r="AD19" s="16" t="s">
        <v>8971</v>
      </c>
      <c r="AE19" s="15">
        <f>A1L212C19</f>
        <v>135852.33333333334</v>
      </c>
      <c r="AF19" s="16" t="s">
        <v>8972</v>
      </c>
      <c r="AG19" s="21">
        <f>IF(OR(B3L812C13=0,B3L812C14=0),0,1+(B3L812C13/B3L812C14))</f>
        <v>1.3549981965712772</v>
      </c>
      <c r="AH19" s="16" t="s">
        <v>8973</v>
      </c>
      <c r="AI19" s="15">
        <f>A1L212C11</f>
        <v>49524</v>
      </c>
      <c r="AJ19" s="16" t="s">
        <v>8974</v>
      </c>
      <c r="AK19" s="15">
        <f>A1L212C10</f>
        <v>150037</v>
      </c>
      <c r="AL19" s="16" t="s">
        <v>8975</v>
      </c>
      <c r="AM19" s="21">
        <f>IF(OR(B3L812C16=0,B3L812C17=0),0,1+(B3L812C16/B3L812C17))</f>
        <v>1.3300785806167812</v>
      </c>
      <c r="AN19" s="16" t="s">
        <v>8976</v>
      </c>
      <c r="AO19" s="15">
        <f>A1L212C23</f>
        <v>48551.5</v>
      </c>
      <c r="AP19" s="16" t="s">
        <v>8977</v>
      </c>
      <c r="AQ19" s="15">
        <f>A1L212C22</f>
        <v>139398.5</v>
      </c>
      <c r="AR19" s="16" t="s">
        <v>8978</v>
      </c>
      <c r="AS19" s="21">
        <f>IF(OR(B3L812C19=0,B3L812C20=0),0,1+(B3L812C19/B3L812C20))</f>
        <v>1.3482928438971724</v>
      </c>
      <c r="AT19" s="16" t="s">
        <v>8979</v>
      </c>
      <c r="AU19" s="15">
        <f>A1L212C14</f>
        <v>43874</v>
      </c>
      <c r="AV19" s="16" t="s">
        <v>8980</v>
      </c>
      <c r="AW19" s="15">
        <f>A1L212C13</f>
        <v>118317</v>
      </c>
      <c r="AX19" s="16" t="s">
        <v>8981</v>
      </c>
      <c r="AY19" s="21">
        <f>IF(OR(B3L812C22=0,B3L812C23=0),0,1+(B3L812C22/B3L812C23))</f>
        <v>1.3708173804271575</v>
      </c>
      <c r="AZ19" s="16" t="s">
        <v>8982</v>
      </c>
      <c r="BA19" s="15">
        <f>A1L212C26</f>
        <v>47616</v>
      </c>
      <c r="BB19" s="16" t="s">
        <v>8983</v>
      </c>
      <c r="BC19" s="15">
        <f>A1L212C25</f>
        <v>135182.20000000001</v>
      </c>
      <c r="BD19" s="16" t="s">
        <v>8984</v>
      </c>
      <c r="BE19" s="21">
        <f>IF(OR(B3L812C25=0,B3L812C26=0),0,1+(B3L812C25/B3L812C26))</f>
        <v>1.3522357233422744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808</v>
      </c>
      <c r="F20" s="16" t="s">
        <v>8986</v>
      </c>
      <c r="G20" s="15">
        <f>A1L213C1</f>
        <v>632</v>
      </c>
      <c r="H20" s="16" t="s">
        <v>8987</v>
      </c>
      <c r="I20" s="21">
        <f>IF(OR(B3L813C1=0,B3L813C2=0),0,1+(B3L813C1/B3L813C2))</f>
        <v>2.2784810126582276</v>
      </c>
      <c r="J20" s="16" t="s">
        <v>8988</v>
      </c>
      <c r="K20" s="15">
        <f>A1L213C5</f>
        <v>794</v>
      </c>
      <c r="L20" s="16" t="s">
        <v>8989</v>
      </c>
      <c r="M20" s="15">
        <f>A1L213C4</f>
        <v>596</v>
      </c>
      <c r="N20" s="16" t="s">
        <v>8990</v>
      </c>
      <c r="O20" s="21">
        <f>IF(OR(B3L813C4=0,B3L813C5=0),0,1+(B3L813C4/B3L813C5))</f>
        <v>2.3322147651006713</v>
      </c>
      <c r="P20" s="16" t="s">
        <v>8991</v>
      </c>
      <c r="Q20" s="15">
        <f>A1L213C17</f>
        <v>801</v>
      </c>
      <c r="R20" s="16" t="s">
        <v>8992</v>
      </c>
      <c r="S20" s="15">
        <f>A1L213C16</f>
        <v>614</v>
      </c>
      <c r="T20" s="16" t="s">
        <v>8993</v>
      </c>
      <c r="U20" s="21">
        <f>IF(OR(B3L813C7=0,B3L813C8=0),0,1+(B3L813C7/B3L813C8))</f>
        <v>2.3045602605863191</v>
      </c>
      <c r="V20" s="16" t="s">
        <v>8994</v>
      </c>
      <c r="W20" s="15">
        <f>A1L213C8</f>
        <v>747</v>
      </c>
      <c r="X20" s="16" t="s">
        <v>8995</v>
      </c>
      <c r="Y20" s="15">
        <f>A1L213C7</f>
        <v>509</v>
      </c>
      <c r="Z20" s="16" t="s">
        <v>8996</v>
      </c>
      <c r="AA20" s="21">
        <f>IF(OR(B3L813C10=0,B3L813C11=0),0,1+(B3L813C10/B3L813C11))</f>
        <v>2.4675834970530452</v>
      </c>
      <c r="AB20" s="16" t="s">
        <v>8997</v>
      </c>
      <c r="AC20" s="15">
        <f>A1L213C20</f>
        <v>783</v>
      </c>
      <c r="AD20" s="16" t="s">
        <v>8998</v>
      </c>
      <c r="AE20" s="15">
        <f>A1L213C19</f>
        <v>579</v>
      </c>
      <c r="AF20" s="16" t="s">
        <v>8999</v>
      </c>
      <c r="AG20" s="21">
        <f>IF(OR(B3L813C13=0,B3L813C14=0),0,1+(B3L813C13/B3L813C14))</f>
        <v>2.3523316062176165</v>
      </c>
      <c r="AH20" s="16" t="s">
        <v>9000</v>
      </c>
      <c r="AI20" s="15">
        <f>A1L213C11</f>
        <v>764</v>
      </c>
      <c r="AJ20" s="16" t="s">
        <v>9001</v>
      </c>
      <c r="AK20" s="15">
        <f>A1L213C10</f>
        <v>572</v>
      </c>
      <c r="AL20" s="16" t="s">
        <v>9002</v>
      </c>
      <c r="AM20" s="21">
        <f>IF(OR(B3L813C16=0,B3L813C17=0),0,1+(B3L813C16/B3L813C17))</f>
        <v>2.3356643356643358</v>
      </c>
      <c r="AN20" s="16" t="s">
        <v>9003</v>
      </c>
      <c r="AO20" s="21">
        <f>A1L213C23</f>
        <v>778.25</v>
      </c>
      <c r="AP20" s="16" t="s">
        <v>9004</v>
      </c>
      <c r="AQ20" s="21">
        <f>A1L213C22</f>
        <v>577.25</v>
      </c>
      <c r="AR20" s="16" t="s">
        <v>9005</v>
      </c>
      <c r="AS20" s="21">
        <f>IF(OR(B3L813C19=0,B3L813C20=0),0,1+(B3L813C19/B3L813C20))</f>
        <v>2.3482026851450843</v>
      </c>
      <c r="AT20" s="16" t="s">
        <v>9006</v>
      </c>
      <c r="AU20" s="15">
        <f>A1L213C14</f>
        <v>795</v>
      </c>
      <c r="AV20" s="16" t="s">
        <v>9007</v>
      </c>
      <c r="AW20" s="15">
        <f>A1L213C13</f>
        <v>485</v>
      </c>
      <c r="AX20" s="16" t="s">
        <v>9008</v>
      </c>
      <c r="AY20" s="21">
        <f>IF(OR(B3L813C22=0,B3L813C23=0),0,1+(B3L813C22/B3L813C23))</f>
        <v>2.6391752577319587</v>
      </c>
      <c r="AZ20" s="16" t="s">
        <v>9009</v>
      </c>
      <c r="BA20" s="21">
        <f>A1L213C26</f>
        <v>781.6</v>
      </c>
      <c r="BB20" s="16" t="s">
        <v>9010</v>
      </c>
      <c r="BC20" s="21">
        <f>A1L213C25</f>
        <v>558.79999999999995</v>
      </c>
      <c r="BD20" s="16" t="s">
        <v>9011</v>
      </c>
      <c r="BE20" s="21">
        <f>IF(OR(B3L813C25=0,B3L813C26=0),0,1+(B3L813C25/B3L813C26))</f>
        <v>2.3987115246957771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170527</v>
      </c>
      <c r="F21" s="16" t="s">
        <v>9013</v>
      </c>
      <c r="G21" s="15">
        <f>A1L214C1</f>
        <v>175992</v>
      </c>
      <c r="H21" s="16" t="s">
        <v>9014</v>
      </c>
      <c r="I21" s="21">
        <f>IF(OR(B3L814C1=0,B3L814C2=0),0,1+(B3L814C1/B3L814C2))</f>
        <v>1.9689474521569164</v>
      </c>
      <c r="J21" s="16" t="s">
        <v>9015</v>
      </c>
      <c r="K21" s="15">
        <f>A1L214C5</f>
        <v>159391</v>
      </c>
      <c r="L21" s="16" t="s">
        <v>9016</v>
      </c>
      <c r="M21" s="15">
        <f>A1L214C4</f>
        <v>163805</v>
      </c>
      <c r="N21" s="16" t="s">
        <v>9017</v>
      </c>
      <c r="O21" s="21">
        <f>IF(OR(B3L814C4=0,B3L814C5=0),0,1+(B3L814C4/B3L814C5))</f>
        <v>1.9730533256005618</v>
      </c>
      <c r="P21" s="16" t="s">
        <v>9018</v>
      </c>
      <c r="Q21" s="15">
        <f>A1L214C17</f>
        <v>164959</v>
      </c>
      <c r="R21" s="16" t="s">
        <v>9019</v>
      </c>
      <c r="S21" s="15">
        <f>A1L214C16</f>
        <v>169898.5</v>
      </c>
      <c r="T21" s="16" t="s">
        <v>9020</v>
      </c>
      <c r="U21" s="21">
        <f>IF(OR(B3L814C7=0,B3L814C8=0),0,1+(B3L814C7/B3L814C8))</f>
        <v>1.9709267592121178</v>
      </c>
      <c r="V21" s="16" t="s">
        <v>9021</v>
      </c>
      <c r="W21" s="15">
        <f>A1L214C8</f>
        <v>167327</v>
      </c>
      <c r="X21" s="16" t="s">
        <v>9022</v>
      </c>
      <c r="Y21" s="15">
        <f>A1L214C7</f>
        <v>173739</v>
      </c>
      <c r="Z21" s="16" t="s">
        <v>9023</v>
      </c>
      <c r="AA21" s="21">
        <f>IF(OR(B3L814C10=0,B3L814C11=0),0,1+(B3L814C10/B3L814C11))</f>
        <v>1.9630940663869367</v>
      </c>
      <c r="AB21" s="16" t="s">
        <v>9024</v>
      </c>
      <c r="AC21" s="15">
        <f>A1L214C20</f>
        <v>165748.33333333334</v>
      </c>
      <c r="AD21" s="16" t="s">
        <v>9025</v>
      </c>
      <c r="AE21" s="15">
        <f>A1L214C19</f>
        <v>171178.66666666666</v>
      </c>
      <c r="AF21" s="16" t="s">
        <v>9026</v>
      </c>
      <c r="AG21" s="21">
        <f>IF(OR(B3L814C13=0,B3L814C14=0),0,1+(B3L814C13/B3L814C14))</f>
        <v>1.9682768101944168</v>
      </c>
      <c r="AH21" s="16" t="s">
        <v>9027</v>
      </c>
      <c r="AI21" s="15">
        <f>A1L214C11</f>
        <v>162035</v>
      </c>
      <c r="AJ21" s="16" t="s">
        <v>9028</v>
      </c>
      <c r="AK21" s="15">
        <f>A1L214C10</f>
        <v>170886</v>
      </c>
      <c r="AL21" s="16" t="s">
        <v>9029</v>
      </c>
      <c r="AM21" s="21">
        <f>IF(OR(B3L814C16=0,B3L814C17=0),0,1+(B3L814C16/B3L814C17))</f>
        <v>1.9482052362393643</v>
      </c>
      <c r="AN21" s="16" t="s">
        <v>9030</v>
      </c>
      <c r="AO21" s="15">
        <f>A1L214C23</f>
        <v>164820</v>
      </c>
      <c r="AP21" s="16" t="s">
        <v>9031</v>
      </c>
      <c r="AQ21" s="15">
        <f>A1L214C22</f>
        <v>171105.5</v>
      </c>
      <c r="AR21" s="16" t="s">
        <v>9032</v>
      </c>
      <c r="AS21" s="21">
        <f>IF(OR(B3L814C19=0,B3L814C20=0),0,1+(B3L814C19/B3L814C20))</f>
        <v>1.963265353831408</v>
      </c>
      <c r="AT21" s="16" t="s">
        <v>9033</v>
      </c>
      <c r="AU21" s="15">
        <f>A1L214C14</f>
        <v>165120</v>
      </c>
      <c r="AV21" s="16" t="s">
        <v>9034</v>
      </c>
      <c r="AW21" s="15">
        <f>A1L214C13</f>
        <v>171544</v>
      </c>
      <c r="AX21" s="16" t="s">
        <v>9035</v>
      </c>
      <c r="AY21" s="21">
        <f>IF(OR(B3L814C22=0,B3L814C23=0),0,1+(B3L814C22/B3L814C23))</f>
        <v>1.9625518817329666</v>
      </c>
      <c r="AZ21" s="16" t="s">
        <v>9036</v>
      </c>
      <c r="BA21" s="15">
        <f>A1L214C26</f>
        <v>164880</v>
      </c>
      <c r="BB21" s="16" t="s">
        <v>9037</v>
      </c>
      <c r="BC21" s="15">
        <f>A1L214C25</f>
        <v>171193.2</v>
      </c>
      <c r="BD21" s="16" t="s">
        <v>9038</v>
      </c>
      <c r="BE21" s="21">
        <f>IF(OR(B3L814C25=0,B3L814C26=0),0,1+(B3L814C25/B3L814C26))</f>
        <v>1.9631223670099045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1104</v>
      </c>
      <c r="F22" s="16" t="s">
        <v>9040</v>
      </c>
      <c r="G22" s="15">
        <f>A1L215C1</f>
        <v>1068</v>
      </c>
      <c r="H22" s="16" t="s">
        <v>9041</v>
      </c>
      <c r="I22" s="21">
        <f>IF(OR(B3L815C1=0,B3L815C2=0),0,1+(B3L815C1/B3L815C2))</f>
        <v>2.0337078651685392</v>
      </c>
      <c r="J22" s="16" t="s">
        <v>9042</v>
      </c>
      <c r="K22" s="15">
        <f>A1L215C5</f>
        <v>1147</v>
      </c>
      <c r="L22" s="16" t="s">
        <v>9043</v>
      </c>
      <c r="M22" s="15">
        <f>A1L215C4</f>
        <v>1289</v>
      </c>
      <c r="N22" s="16" t="s">
        <v>9044</v>
      </c>
      <c r="O22" s="21">
        <f>IF(OR(B3L815C4=0,B3L815C5=0),0,1+(B3L815C4/B3L815C5))</f>
        <v>1.8898370830100855</v>
      </c>
      <c r="P22" s="16" t="s">
        <v>9045</v>
      </c>
      <c r="Q22" s="15">
        <f>A1L215C17</f>
        <v>1125.5</v>
      </c>
      <c r="R22" s="16" t="s">
        <v>9046</v>
      </c>
      <c r="S22" s="15">
        <f>A1L215C16</f>
        <v>1178.5</v>
      </c>
      <c r="T22" s="16" t="s">
        <v>9047</v>
      </c>
      <c r="U22" s="21">
        <f>IF(OR(B3L815C7=0,B3L815C8=0),0,1+(B3L815C7/B3L815C8))</f>
        <v>1.9550275774289352</v>
      </c>
      <c r="V22" s="16" t="s">
        <v>9048</v>
      </c>
      <c r="W22" s="15">
        <f>A1L215C8</f>
        <v>1233</v>
      </c>
      <c r="X22" s="16" t="s">
        <v>9049</v>
      </c>
      <c r="Y22" s="15">
        <f>A1L215C7</f>
        <v>1561</v>
      </c>
      <c r="Z22" s="16" t="s">
        <v>9050</v>
      </c>
      <c r="AA22" s="21">
        <f>IF(OR(B3L815C10=0,B3L815C11=0),0,1+(B3L815C10/B3L815C11))</f>
        <v>1.7898782831518258</v>
      </c>
      <c r="AB22" s="16" t="s">
        <v>9051</v>
      </c>
      <c r="AC22" s="15">
        <f>A1L215C20</f>
        <v>1161.3333333333333</v>
      </c>
      <c r="AD22" s="16" t="s">
        <v>9052</v>
      </c>
      <c r="AE22" s="15">
        <f>A1L215C19</f>
        <v>1306</v>
      </c>
      <c r="AF22" s="16" t="s">
        <v>9053</v>
      </c>
      <c r="AG22" s="21">
        <f>IF(OR(B3L815C13=0,B3L815C14=0),0,1+(B3L815C13/B3L815C14))</f>
        <v>1.8892291985706993</v>
      </c>
      <c r="AH22" s="16" t="s">
        <v>9054</v>
      </c>
      <c r="AI22" s="15">
        <f>A1L215C11</f>
        <v>1566</v>
      </c>
      <c r="AJ22" s="16" t="s">
        <v>9055</v>
      </c>
      <c r="AK22" s="15">
        <f>A1L215C10</f>
        <v>1311</v>
      </c>
      <c r="AL22" s="16" t="s">
        <v>9056</v>
      </c>
      <c r="AM22" s="21">
        <f>IF(OR(B3L815C16=0,B3L815C17=0),0,1+(B3L815C16/B3L815C17))</f>
        <v>2.194508009153318</v>
      </c>
      <c r="AN22" s="16" t="s">
        <v>9057</v>
      </c>
      <c r="AO22" s="15">
        <f>A1L215C23</f>
        <v>1262.5</v>
      </c>
      <c r="AP22" s="16" t="s">
        <v>9058</v>
      </c>
      <c r="AQ22" s="15">
        <f>A1L215C22</f>
        <v>1307.25</v>
      </c>
      <c r="AR22" s="16" t="s">
        <v>9059</v>
      </c>
      <c r="AS22" s="21">
        <f>IF(OR(B3L815C19=0,B3L815C20=0),0,1+(B3L815C19/B3L815C20))</f>
        <v>1.9657678332377126</v>
      </c>
      <c r="AT22" s="16" t="s">
        <v>9060</v>
      </c>
      <c r="AU22" s="15">
        <f>A1L215C14</f>
        <v>1504</v>
      </c>
      <c r="AV22" s="16" t="s">
        <v>9061</v>
      </c>
      <c r="AW22" s="15">
        <f>A1L215C13</f>
        <v>1224</v>
      </c>
      <c r="AX22" s="16" t="s">
        <v>9062</v>
      </c>
      <c r="AY22" s="21">
        <f>IF(OR(B3L815C22=0,B3L815C23=0),0,1+(B3L815C22/B3L815C23))</f>
        <v>2.2287581699346406</v>
      </c>
      <c r="AZ22" s="16" t="s">
        <v>9063</v>
      </c>
      <c r="BA22" s="15">
        <f>A1L215C26</f>
        <v>1310.8</v>
      </c>
      <c r="BB22" s="16" t="s">
        <v>9064</v>
      </c>
      <c r="BC22" s="15">
        <f>A1L215C25</f>
        <v>1290.5999999999999</v>
      </c>
      <c r="BD22" s="16" t="s">
        <v>9065</v>
      </c>
      <c r="BE22" s="21">
        <f>IF(OR(B3L815C25=0,B3L815C26=0),0,1+(B3L815C25/B3L815C26))</f>
        <v>2.015651634898497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2620586</v>
      </c>
      <c r="F23" s="16" t="s">
        <v>9067</v>
      </c>
      <c r="G23" s="15">
        <f>A1L216C1</f>
        <v>3534973</v>
      </c>
      <c r="H23" s="16" t="s">
        <v>9068</v>
      </c>
      <c r="I23" s="21">
        <f>IF(OR(B3L816C1=0,B3L816C2=0),0,1+(B3L816C1/B3L816C2))</f>
        <v>1.7413312633505265</v>
      </c>
      <c r="J23" s="16" t="s">
        <v>9069</v>
      </c>
      <c r="K23" s="15">
        <f>A1L216C5</f>
        <v>2539042</v>
      </c>
      <c r="L23" s="16" t="s">
        <v>9070</v>
      </c>
      <c r="M23" s="15">
        <f>A1L216C4</f>
        <v>3531076</v>
      </c>
      <c r="N23" s="16" t="s">
        <v>9071</v>
      </c>
      <c r="O23" s="21">
        <f>IF(OR(B3L816C4=0,B3L816C5=0),0,1+(B3L816C4/B3L816C5))</f>
        <v>1.7190561743785748</v>
      </c>
      <c r="P23" s="16" t="s">
        <v>9072</v>
      </c>
      <c r="Q23" s="15">
        <f>A1L216C17</f>
        <v>2579814</v>
      </c>
      <c r="R23" s="16" t="s">
        <v>9073</v>
      </c>
      <c r="S23" s="15">
        <f>A1L216C16</f>
        <v>3533024.5</v>
      </c>
      <c r="T23" s="16" t="s">
        <v>9074</v>
      </c>
      <c r="U23" s="21">
        <f>IF(OR(B3L816C7=0,B3L816C8=0),0,1+(B3L816C7/B3L816C8))</f>
        <v>1.7301998613369367</v>
      </c>
      <c r="V23" s="16" t="s">
        <v>9075</v>
      </c>
      <c r="W23" s="15">
        <f>A1L216C8</f>
        <v>2675920</v>
      </c>
      <c r="X23" s="16" t="s">
        <v>9076</v>
      </c>
      <c r="Y23" s="15">
        <f>A1L216C7</f>
        <v>3650520</v>
      </c>
      <c r="Z23" s="16" t="s">
        <v>9077</v>
      </c>
      <c r="AA23" s="21">
        <f>IF(OR(B3L816C10=0,B3L816C11=0),0,1+(B3L816C10/B3L816C11))</f>
        <v>1.7330243362589439</v>
      </c>
      <c r="AB23" s="16" t="s">
        <v>9078</v>
      </c>
      <c r="AC23" s="15">
        <f>A1L216C20</f>
        <v>2611849.3333333335</v>
      </c>
      <c r="AD23" s="16" t="s">
        <v>9079</v>
      </c>
      <c r="AE23" s="15">
        <f>A1L216C19</f>
        <v>3572189.6666666665</v>
      </c>
      <c r="AF23" s="16" t="s">
        <v>9080</v>
      </c>
      <c r="AG23" s="21">
        <f>IF(OR(B3L816C13=0,B3L816C14=0),0,1+(B3L816C13/B3L816C14))</f>
        <v>1.7311619978371811</v>
      </c>
      <c r="AH23" s="16" t="s">
        <v>9081</v>
      </c>
      <c r="AI23" s="15">
        <f>A1L216C11</f>
        <v>2906462</v>
      </c>
      <c r="AJ23" s="16" t="s">
        <v>9082</v>
      </c>
      <c r="AK23" s="15">
        <f>A1L216C10</f>
        <v>3917208</v>
      </c>
      <c r="AL23" s="16" t="s">
        <v>9083</v>
      </c>
      <c r="AM23" s="21">
        <f>IF(OR(B3L816C16=0,B3L816C17=0),0,1+(B3L816C16/B3L816C17))</f>
        <v>1.7419728541348838</v>
      </c>
      <c r="AN23" s="16" t="s">
        <v>9084</v>
      </c>
      <c r="AO23" s="15">
        <f>A1L216C23</f>
        <v>2685502.5</v>
      </c>
      <c r="AP23" s="16" t="s">
        <v>9085</v>
      </c>
      <c r="AQ23" s="15">
        <f>A1L216C22</f>
        <v>3658444.25</v>
      </c>
      <c r="AR23" s="16" t="s">
        <v>9086</v>
      </c>
      <c r="AS23" s="21">
        <f>IF(OR(B3L816C19=0,B3L816C20=0),0,1+(B3L816C19/B3L816C20))</f>
        <v>1.7340558763468925</v>
      </c>
      <c r="AT23" s="16" t="s">
        <v>9087</v>
      </c>
      <c r="AU23" s="15">
        <f>A1L216C14</f>
        <v>2831886</v>
      </c>
      <c r="AV23" s="16" t="s">
        <v>9088</v>
      </c>
      <c r="AW23" s="15">
        <f>A1L216C13</f>
        <v>3813720</v>
      </c>
      <c r="AX23" s="16" t="s">
        <v>9089</v>
      </c>
      <c r="AY23" s="21">
        <f>IF(OR(B3L816C22=0,B3L816C23=0),0,1+(B3L816C22/B3L816C23))</f>
        <v>1.7425521538025865</v>
      </c>
      <c r="AZ23" s="16" t="s">
        <v>9090</v>
      </c>
      <c r="BA23" s="15">
        <f>A1L216C26</f>
        <v>2714779.2</v>
      </c>
      <c r="BB23" s="16" t="s">
        <v>9091</v>
      </c>
      <c r="BC23" s="15">
        <f>A1L216C25</f>
        <v>3689499.4</v>
      </c>
      <c r="BD23" s="16" t="s">
        <v>9092</v>
      </c>
      <c r="BE23" s="21">
        <f>IF(OR(B3L816C25=0,B3L816C26=0),0,1+(B3L816C25/B3L816C26))</f>
        <v>1.735812343539072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38530</v>
      </c>
      <c r="F25" s="16" t="s">
        <v>9121</v>
      </c>
      <c r="G25" s="15">
        <f>A1L218C1</f>
        <v>53133</v>
      </c>
      <c r="H25" s="16" t="s">
        <v>9122</v>
      </c>
      <c r="I25" s="21">
        <f>IF(OR(B3L818C1=0,B3L818C2=0),0,1+(B3L818C1/B3L818C2))</f>
        <v>1.7251613874616529</v>
      </c>
      <c r="J25" s="16" t="s">
        <v>9123</v>
      </c>
      <c r="K25" s="15">
        <f>A1L218C5</f>
        <v>34918</v>
      </c>
      <c r="L25" s="16" t="s">
        <v>9124</v>
      </c>
      <c r="M25" s="15">
        <f>A1L218C4</f>
        <v>43925</v>
      </c>
      <c r="N25" s="16" t="s">
        <v>9125</v>
      </c>
      <c r="O25" s="21">
        <f>IF(OR(B3L818C4=0,B3L818C5=0),0,1+(B3L818C4/B3L818C5))</f>
        <v>1.7949459305634603</v>
      </c>
      <c r="P25" s="16" t="s">
        <v>9126</v>
      </c>
      <c r="Q25" s="15">
        <f>A1L218C17</f>
        <v>36724</v>
      </c>
      <c r="R25" s="16" t="s">
        <v>9127</v>
      </c>
      <c r="S25" s="15">
        <f>A1L218C16</f>
        <v>48529</v>
      </c>
      <c r="T25" s="16" t="s">
        <v>9128</v>
      </c>
      <c r="U25" s="21">
        <f>IF(OR(B3L818C7=0,B3L818C8=0),0,1+(B3L818C7/B3L818C8))</f>
        <v>1.7567433905499805</v>
      </c>
      <c r="V25" s="16" t="s">
        <v>9129</v>
      </c>
      <c r="W25" s="15">
        <f>A1L218C8</f>
        <v>37043</v>
      </c>
      <c r="X25" s="16" t="s">
        <v>9130</v>
      </c>
      <c r="Y25" s="15">
        <f>A1L218C7</f>
        <v>46980</v>
      </c>
      <c r="Z25" s="16" t="s">
        <v>9131</v>
      </c>
      <c r="AA25" s="21">
        <f>IF(OR(B3L818C10=0,B3L818C11=0),0,1+(B3L818C10/B3L818C11))</f>
        <v>1.7884844614729674</v>
      </c>
      <c r="AB25" s="16" t="s">
        <v>9132</v>
      </c>
      <c r="AC25" s="15">
        <f>A1L218C20</f>
        <v>36830.333333333336</v>
      </c>
      <c r="AD25" s="16" t="s">
        <v>9133</v>
      </c>
      <c r="AE25" s="15">
        <f>A1L218C19</f>
        <v>48012.666666666664</v>
      </c>
      <c r="AF25" s="16" t="s">
        <v>9134</v>
      </c>
      <c r="AG25" s="21">
        <f>IF(OR(B3L818C13=0,B3L818C14=0),0,1+(B3L818C13/B3L818C14))</f>
        <v>1.7670961829517213</v>
      </c>
      <c r="AH25" s="16" t="s">
        <v>9135</v>
      </c>
      <c r="AI25" s="15">
        <f>A1L218C11</f>
        <v>35560</v>
      </c>
      <c r="AJ25" s="16" t="s">
        <v>9136</v>
      </c>
      <c r="AK25" s="15">
        <f>A1L218C10</f>
        <v>57808</v>
      </c>
      <c r="AL25" s="16" t="s">
        <v>9137</v>
      </c>
      <c r="AM25" s="21">
        <f>IF(OR(B3L818C16=0,B3L818C17=0),0,1+(B3L818C16/B3L818C17))</f>
        <v>1.6151397730417936</v>
      </c>
      <c r="AN25" s="16" t="s">
        <v>9138</v>
      </c>
      <c r="AO25" s="15">
        <f>A1L218C23</f>
        <v>36512.75</v>
      </c>
      <c r="AP25" s="16" t="s">
        <v>9139</v>
      </c>
      <c r="AQ25" s="15">
        <f>A1L218C22</f>
        <v>50461.5</v>
      </c>
      <c r="AR25" s="16" t="s">
        <v>9140</v>
      </c>
      <c r="AS25" s="21">
        <f>IF(OR(B3L818C19=0,B3L818C20=0),0,1+(B3L818C19/B3L818C20))</f>
        <v>1.7235763899210288</v>
      </c>
      <c r="AT25" s="16" t="s">
        <v>9141</v>
      </c>
      <c r="AU25" s="15">
        <f>A1L218C14</f>
        <v>28129</v>
      </c>
      <c r="AV25" s="16" t="s">
        <v>9142</v>
      </c>
      <c r="AW25" s="15">
        <f>A1L218C13</f>
        <v>50937</v>
      </c>
      <c r="AX25" s="16" t="s">
        <v>9143</v>
      </c>
      <c r="AY25" s="21">
        <f>IF(OR(B3L818C22=0,B3L818C23=0),0,1+(B3L818C22/B3L818C23))</f>
        <v>1.5522311875453991</v>
      </c>
      <c r="AZ25" s="16" t="s">
        <v>9144</v>
      </c>
      <c r="BA25" s="15">
        <f>A1L218C26</f>
        <v>34836</v>
      </c>
      <c r="BB25" s="16" t="s">
        <v>9145</v>
      </c>
      <c r="BC25" s="15">
        <f>A1L218C25</f>
        <v>50556.6</v>
      </c>
      <c r="BD25" s="16" t="s">
        <v>9146</v>
      </c>
      <c r="BE25" s="21">
        <f>IF(OR(B3L818C25=0,B3L818C26=0),0,1+(B3L818C25/B3L818C26))</f>
        <v>1.689049500955365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119740</v>
      </c>
      <c r="F26" s="16" t="s">
        <v>9148</v>
      </c>
      <c r="G26" s="15">
        <f>A1L219C1</f>
        <v>232352</v>
      </c>
      <c r="H26" s="16" t="s">
        <v>9149</v>
      </c>
      <c r="I26" s="21">
        <f>IF(OR(B3L819C1=0,B3L819C2=0),0,1+(B3L819C1/B3L819C2))</f>
        <v>1.5153387963090483</v>
      </c>
      <c r="J26" s="16" t="s">
        <v>9150</v>
      </c>
      <c r="K26" s="15">
        <f>A1L219C5</f>
        <v>117451</v>
      </c>
      <c r="L26" s="16" t="s">
        <v>9151</v>
      </c>
      <c r="M26" s="15">
        <f>A1L219C4</f>
        <v>203148</v>
      </c>
      <c r="N26" s="16" t="s">
        <v>9152</v>
      </c>
      <c r="O26" s="21">
        <f>IF(OR(B3L819C4=0,B3L819C5=0),0,1+(B3L819C4/B3L819C5))</f>
        <v>1.5781548427747258</v>
      </c>
      <c r="P26" s="16" t="s">
        <v>9153</v>
      </c>
      <c r="Q26" s="15">
        <f>A1L219C17</f>
        <v>118595.5</v>
      </c>
      <c r="R26" s="16" t="s">
        <v>9154</v>
      </c>
      <c r="S26" s="15">
        <f>A1L219C16</f>
        <v>217750</v>
      </c>
      <c r="T26" s="16" t="s">
        <v>9155</v>
      </c>
      <c r="U26" s="21">
        <f>IF(OR(B3L819C7=0,B3L819C8=0),0,1+(B3L819C7/B3L819C8))</f>
        <v>1.5446406429391504</v>
      </c>
      <c r="V26" s="16" t="s">
        <v>9156</v>
      </c>
      <c r="W26" s="15">
        <f>A1L219C8</f>
        <v>114308</v>
      </c>
      <c r="X26" s="16" t="s">
        <v>9157</v>
      </c>
      <c r="Y26" s="15">
        <f>A1L219C7</f>
        <v>197785</v>
      </c>
      <c r="Z26" s="16" t="s">
        <v>9158</v>
      </c>
      <c r="AA26" s="21">
        <f>IF(OR(B3L819C10=0,B3L819C11=0),0,1+(B3L819C10/B3L819C11))</f>
        <v>1.5779406931769344</v>
      </c>
      <c r="AB26" s="16" t="s">
        <v>9159</v>
      </c>
      <c r="AC26" s="15">
        <f>A1L219C20</f>
        <v>117166.33333333333</v>
      </c>
      <c r="AD26" s="16" t="s">
        <v>9160</v>
      </c>
      <c r="AE26" s="15">
        <f>A1L219C19</f>
        <v>211095</v>
      </c>
      <c r="AF26" s="16" t="s">
        <v>9161</v>
      </c>
      <c r="AG26" s="21">
        <f>IF(OR(B3L819C13=0,B3L819C14=0),0,1+(B3L819C13/B3L819C14))</f>
        <v>1.5550407794279035</v>
      </c>
      <c r="AH26" s="16" t="s">
        <v>9162</v>
      </c>
      <c r="AI26" s="15">
        <f>A1L219C11</f>
        <v>100149</v>
      </c>
      <c r="AJ26" s="16" t="s">
        <v>9163</v>
      </c>
      <c r="AK26" s="15">
        <f>A1L219C10</f>
        <v>187406</v>
      </c>
      <c r="AL26" s="16" t="s">
        <v>9164</v>
      </c>
      <c r="AM26" s="21">
        <f>IF(OR(B3L819C16=0,B3L819C17=0),0,1+(B3L819C16/B3L819C17))</f>
        <v>1.5343959104831222</v>
      </c>
      <c r="AN26" s="16" t="s">
        <v>9165</v>
      </c>
      <c r="AO26" s="15">
        <f>A1L219C23</f>
        <v>112912</v>
      </c>
      <c r="AP26" s="16" t="s">
        <v>9166</v>
      </c>
      <c r="AQ26" s="15">
        <f>A1L219C22</f>
        <v>205172.75</v>
      </c>
      <c r="AR26" s="16" t="s">
        <v>9167</v>
      </c>
      <c r="AS26" s="21">
        <f>IF(OR(B3L819C19=0,B3L819C20=0),0,1+(B3L819C19/B3L819C20))</f>
        <v>1.5503264931624692</v>
      </c>
      <c r="AT26" s="16" t="s">
        <v>9168</v>
      </c>
      <c r="AU26" s="15">
        <f>A1L219C14</f>
        <v>84517</v>
      </c>
      <c r="AV26" s="16" t="s">
        <v>9169</v>
      </c>
      <c r="AW26" s="15">
        <f>A1L219C13</f>
        <v>159073</v>
      </c>
      <c r="AX26" s="16" t="s">
        <v>9170</v>
      </c>
      <c r="AY26" s="21">
        <f>IF(OR(B3L819C22=0,B3L819C23=0),0,1+(B3L819C22/B3L819C23))</f>
        <v>1.5313095245579074</v>
      </c>
      <c r="AZ26" s="16" t="s">
        <v>9171</v>
      </c>
      <c r="BA26" s="15">
        <f>A1L219C26</f>
        <v>107233</v>
      </c>
      <c r="BB26" s="16" t="s">
        <v>9172</v>
      </c>
      <c r="BC26" s="15">
        <f>A1L219C25</f>
        <v>195952.8</v>
      </c>
      <c r="BD26" s="16" t="s">
        <v>9173</v>
      </c>
      <c r="BE26" s="21">
        <f>IF(OR(B3L819C25=0,B3L819C26=0),0,1+(B3L819C25/B3L819C26))</f>
        <v>1.5472389269252596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1301506</v>
      </c>
      <c r="F27" s="16" t="s">
        <v>9175</v>
      </c>
      <c r="G27" s="15">
        <f>A1L220C1</f>
        <v>1287574</v>
      </c>
      <c r="H27" s="16" t="s">
        <v>9176</v>
      </c>
      <c r="I27" s="21">
        <f>IF(OR(B3L820C1=0,B3L820C2=0),0,1+(B3L820C1/B3L820C2))</f>
        <v>2.0108203489663508</v>
      </c>
      <c r="J27" s="16" t="s">
        <v>9177</v>
      </c>
      <c r="K27" s="15">
        <f>A1L220C5</f>
        <v>1171091</v>
      </c>
      <c r="L27" s="16" t="s">
        <v>9178</v>
      </c>
      <c r="M27" s="15">
        <f>A1L220C4</f>
        <v>1156092</v>
      </c>
      <c r="N27" s="16" t="s">
        <v>9179</v>
      </c>
      <c r="O27" s="21">
        <f>IF(OR(B3L820C4=0,B3L820C5=0),0,1+(B3L820C4/B3L820C5))</f>
        <v>2.0129738809714106</v>
      </c>
      <c r="P27" s="16" t="s">
        <v>9180</v>
      </c>
      <c r="Q27" s="15">
        <f>A1L220C17</f>
        <v>1236298.5</v>
      </c>
      <c r="R27" s="16" t="s">
        <v>9181</v>
      </c>
      <c r="S27" s="15">
        <f>A1L220C16</f>
        <v>1221833</v>
      </c>
      <c r="T27" s="16" t="s">
        <v>9182</v>
      </c>
      <c r="U27" s="21">
        <f>IF(OR(B3L820C7=0,B3L820C8=0),0,1+(B3L820C7/B3L820C8))</f>
        <v>2.0118391793313819</v>
      </c>
      <c r="V27" s="16" t="s">
        <v>9183</v>
      </c>
      <c r="W27" s="15">
        <f>A1L220C8</f>
        <v>1488884</v>
      </c>
      <c r="X27" s="16" t="s">
        <v>9184</v>
      </c>
      <c r="Y27" s="15">
        <f>A1L220C7</f>
        <v>1481238</v>
      </c>
      <c r="Z27" s="16" t="s">
        <v>9185</v>
      </c>
      <c r="AA27" s="21">
        <f>IF(OR(B3L820C10=0,B3L820C11=0),0,1+(B3L820C10/B3L820C11))</f>
        <v>2.0051618983579953</v>
      </c>
      <c r="AB27" s="16" t="s">
        <v>9186</v>
      </c>
      <c r="AC27" s="15">
        <f>A1L220C20</f>
        <v>1320493.6666666667</v>
      </c>
      <c r="AD27" s="16" t="s">
        <v>9187</v>
      </c>
      <c r="AE27" s="15">
        <f>A1L220C19</f>
        <v>1308301.3333333333</v>
      </c>
      <c r="AF27" s="16" t="s">
        <v>9188</v>
      </c>
      <c r="AG27" s="21">
        <f>IF(OR(B3L820C13=0,B3L820C14=0),0,1+(B3L820C13/B3L820C14))</f>
        <v>2.0093192088265091</v>
      </c>
      <c r="AH27" s="16" t="s">
        <v>9189</v>
      </c>
      <c r="AI27" s="15">
        <f>A1L220C11</f>
        <v>1677958</v>
      </c>
      <c r="AJ27" s="16" t="s">
        <v>9190</v>
      </c>
      <c r="AK27" s="15">
        <f>A1L220C10</f>
        <v>1664927</v>
      </c>
      <c r="AL27" s="16" t="s">
        <v>9191</v>
      </c>
      <c r="AM27" s="21">
        <f>IF(OR(B3L820C16=0,B3L820C17=0),0,1+(B3L820C16/B3L820C17))</f>
        <v>2.0078267695820897</v>
      </c>
      <c r="AN27" s="16" t="s">
        <v>9192</v>
      </c>
      <c r="AO27" s="15">
        <f>A1L220C23</f>
        <v>1409859.75</v>
      </c>
      <c r="AP27" s="16" t="s">
        <v>9193</v>
      </c>
      <c r="AQ27" s="15">
        <f>A1L220C22</f>
        <v>1397457.75</v>
      </c>
      <c r="AR27" s="16" t="s">
        <v>9194</v>
      </c>
      <c r="AS27" s="21">
        <f>IF(OR(B3L820C19=0,B3L820C20=0),0,1+(B3L820C19/B3L820C20))</f>
        <v>2.008874686909139</v>
      </c>
      <c r="AT27" s="16" t="s">
        <v>9195</v>
      </c>
      <c r="AU27" s="15">
        <f>A1L220C14</f>
        <v>1609477</v>
      </c>
      <c r="AV27" s="16" t="s">
        <v>9196</v>
      </c>
      <c r="AW27" s="15">
        <f>A1L220C13</f>
        <v>1596958</v>
      </c>
      <c r="AX27" s="16" t="s">
        <v>9197</v>
      </c>
      <c r="AY27" s="21">
        <f>IF(OR(B3L820C22=0,B3L820C23=0),0,1+(B3L820C22/B3L820C23))</f>
        <v>2.0078392794300166</v>
      </c>
      <c r="AZ27" s="16" t="s">
        <v>9198</v>
      </c>
      <c r="BA27" s="15">
        <f>A1L220C26</f>
        <v>1449783.2</v>
      </c>
      <c r="BB27" s="16" t="s">
        <v>9199</v>
      </c>
      <c r="BC27" s="15">
        <f>A1L220C25</f>
        <v>1437357.8</v>
      </c>
      <c r="BD27" s="16" t="s">
        <v>9200</v>
      </c>
      <c r="BE27" s="21">
        <f>IF(OR(B3L820C25=0,B3L820C26=0),0,1+(B3L820C25/B3L820C26))</f>
        <v>2.0086446116617589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55432</v>
      </c>
      <c r="F28" s="16" t="s">
        <v>9202</v>
      </c>
      <c r="G28" s="15">
        <f>A1L221C1</f>
        <v>56011</v>
      </c>
      <c r="H28" s="16" t="s">
        <v>9203</v>
      </c>
      <c r="I28" s="21">
        <f>IF(OR(B3L821C1=0,B3L821C2=0),0,1+(B3L821C1/B3L821C2))</f>
        <v>1.9896627448179822</v>
      </c>
      <c r="J28" s="16" t="s">
        <v>9204</v>
      </c>
      <c r="K28" s="15">
        <f>A1L221C5</f>
        <v>57949</v>
      </c>
      <c r="L28" s="16" t="s">
        <v>9205</v>
      </c>
      <c r="M28" s="15">
        <f>A1L221C4</f>
        <v>57314</v>
      </c>
      <c r="N28" s="16" t="s">
        <v>9206</v>
      </c>
      <c r="O28" s="21">
        <f>IF(OR(B3L821C4=0,B3L821C5=0),0,1+(B3L821C4/B3L821C5))</f>
        <v>2.0110793174442545</v>
      </c>
      <c r="P28" s="16" t="s">
        <v>9207</v>
      </c>
      <c r="Q28" s="15">
        <f>A1L221C17</f>
        <v>56690.5</v>
      </c>
      <c r="R28" s="16" t="s">
        <v>9208</v>
      </c>
      <c r="S28" s="15">
        <f>A1L221C16</f>
        <v>56662.5</v>
      </c>
      <c r="T28" s="16" t="s">
        <v>9209</v>
      </c>
      <c r="U28" s="21">
        <f>IF(OR(B3L821C7=0,B3L821C8=0),0,1+(B3L821C7/B3L821C8))</f>
        <v>2.0004941539819106</v>
      </c>
      <c r="V28" s="16" t="s">
        <v>9210</v>
      </c>
      <c r="W28" s="15">
        <f>A1L221C8</f>
        <v>53389</v>
      </c>
      <c r="X28" s="16" t="s">
        <v>9211</v>
      </c>
      <c r="Y28" s="15">
        <f>A1L221C7</f>
        <v>53717</v>
      </c>
      <c r="Z28" s="16" t="s">
        <v>9212</v>
      </c>
      <c r="AA28" s="21">
        <f>IF(OR(B3L821C10=0,B3L821C11=0),0,1+(B3L821C10/B3L821C11))</f>
        <v>1.9938939255729098</v>
      </c>
      <c r="AB28" s="16" t="s">
        <v>9213</v>
      </c>
      <c r="AC28" s="15">
        <f>A1L221C20</f>
        <v>55590</v>
      </c>
      <c r="AD28" s="16" t="s">
        <v>9214</v>
      </c>
      <c r="AE28" s="15">
        <f>A1L221C19</f>
        <v>55680.666666666664</v>
      </c>
      <c r="AF28" s="16" t="s">
        <v>9215</v>
      </c>
      <c r="AG28" s="21">
        <f>IF(OR(B3L821C13=0,B3L821C14=0),0,1+(B3L821C13/B3L821C14))</f>
        <v>1.9983716670059026</v>
      </c>
      <c r="AH28" s="16" t="s">
        <v>9216</v>
      </c>
      <c r="AI28" s="15">
        <f>A1L221C11</f>
        <v>49075</v>
      </c>
      <c r="AJ28" s="16" t="s">
        <v>9217</v>
      </c>
      <c r="AK28" s="15">
        <f>A1L221C10</f>
        <v>49906</v>
      </c>
      <c r="AL28" s="16" t="s">
        <v>9218</v>
      </c>
      <c r="AM28" s="21">
        <f>IF(OR(B3L821C16=0,B3L821C17=0),0,1+(B3L821C16/B3L821C17))</f>
        <v>1.9833486955476296</v>
      </c>
      <c r="AN28" s="16" t="s">
        <v>9219</v>
      </c>
      <c r="AO28" s="15">
        <f>A1L221C23</f>
        <v>53961.25</v>
      </c>
      <c r="AP28" s="16" t="s">
        <v>9220</v>
      </c>
      <c r="AQ28" s="15">
        <f>A1L221C22</f>
        <v>54237</v>
      </c>
      <c r="AR28" s="16" t="s">
        <v>9221</v>
      </c>
      <c r="AS28" s="21">
        <f>IF(OR(B3L821C19=0,B3L821C20=0),0,1+(B3L821C19/B3L821C20))</f>
        <v>1.9949158323653595</v>
      </c>
      <c r="AT28" s="16" t="s">
        <v>9222</v>
      </c>
      <c r="AU28" s="15">
        <f>A1L221C14</f>
        <v>37705</v>
      </c>
      <c r="AV28" s="16" t="s">
        <v>9223</v>
      </c>
      <c r="AW28" s="15">
        <f>A1L221C13</f>
        <v>39764</v>
      </c>
      <c r="AX28" s="16" t="s">
        <v>9224</v>
      </c>
      <c r="AY28" s="21">
        <f>IF(OR(B3L821C22=0,B3L821C23=0),0,1+(B3L821C22/B3L821C23))</f>
        <v>1.9482194950206217</v>
      </c>
      <c r="AZ28" s="16" t="s">
        <v>9225</v>
      </c>
      <c r="BA28" s="15">
        <f>A1L221C26</f>
        <v>50710</v>
      </c>
      <c r="BB28" s="16" t="s">
        <v>9226</v>
      </c>
      <c r="BC28" s="15">
        <f>A1L221C25</f>
        <v>51342.400000000001</v>
      </c>
      <c r="BD28" s="16" t="s">
        <v>9227</v>
      </c>
      <c r="BE28" s="21">
        <f>IF(OR(B3L821C25=0,B3L821C26=0),0,1+(B3L821C25/B3L821C26))</f>
        <v>1.9876826950045188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1477929</v>
      </c>
      <c r="F29" s="16" t="s">
        <v>9229</v>
      </c>
      <c r="G29" s="15">
        <f>A1L222C1</f>
        <v>1489201</v>
      </c>
      <c r="H29" s="16" t="s">
        <v>9230</v>
      </c>
      <c r="I29" s="21">
        <f>IF(OR(B3L822C1=0,B3L822C2=0),0,1+(B3L822C1/B3L822C2))</f>
        <v>1.9924308404305395</v>
      </c>
      <c r="J29" s="16" t="s">
        <v>9231</v>
      </c>
      <c r="K29" s="15">
        <f>A1L222C5</f>
        <v>1331342</v>
      </c>
      <c r="L29" s="16" t="s">
        <v>9232</v>
      </c>
      <c r="M29" s="15">
        <f>A1L222C4</f>
        <v>1326980</v>
      </c>
      <c r="N29" s="16" t="s">
        <v>9233</v>
      </c>
      <c r="O29" s="21">
        <f>IF(OR(B3L822C4=0,B3L822C5=0),0,1+(B3L822C4/B3L822C5))</f>
        <v>2.0032871633332832</v>
      </c>
      <c r="P29" s="16" t="s">
        <v>9234</v>
      </c>
      <c r="Q29" s="15">
        <f>A1L222C17</f>
        <v>1404635.5</v>
      </c>
      <c r="R29" s="16" t="s">
        <v>9235</v>
      </c>
      <c r="S29" s="15">
        <f>A1L222C16</f>
        <v>1408090.5</v>
      </c>
      <c r="T29" s="16" t="s">
        <v>9236</v>
      </c>
      <c r="U29" s="21">
        <f>IF(OR(B3L822C7=0,B3L822C8=0),0,1+(B3L822C7/B3L822C8))</f>
        <v>1.9975463224842436</v>
      </c>
      <c r="V29" s="16" t="s">
        <v>9237</v>
      </c>
      <c r="W29" s="15">
        <f>A1L222C8</f>
        <v>1561267</v>
      </c>
      <c r="X29" s="16" t="s">
        <v>9238</v>
      </c>
      <c r="Y29" s="15">
        <f>A1L222C7</f>
        <v>1534772</v>
      </c>
      <c r="Z29" s="16" t="s">
        <v>9239</v>
      </c>
      <c r="AA29" s="21">
        <f>IF(OR(B3L822C10=0,B3L822C11=0),0,1+(B3L822C10/B3L822C11))</f>
        <v>2.0172631504874992</v>
      </c>
      <c r="AB29" s="16" t="s">
        <v>9240</v>
      </c>
      <c r="AC29" s="15">
        <f>A1L222C20</f>
        <v>1456846</v>
      </c>
      <c r="AD29" s="16" t="s">
        <v>9241</v>
      </c>
      <c r="AE29" s="15">
        <f>A1L222C19</f>
        <v>1450317.6666666667</v>
      </c>
      <c r="AF29" s="16" t="s">
        <v>9242</v>
      </c>
      <c r="AG29" s="21">
        <f>IF(OR(B3L822C13=0,B3L822C14=0),0,1+(B3L822C13/B3L822C14))</f>
        <v>2.0045013127009188</v>
      </c>
      <c r="AH29" s="16" t="s">
        <v>9243</v>
      </c>
      <c r="AI29" s="15">
        <f>A1L222C11</f>
        <v>1797306</v>
      </c>
      <c r="AJ29" s="16" t="s">
        <v>9244</v>
      </c>
      <c r="AK29" s="15">
        <f>A1L222C10</f>
        <v>1791051</v>
      </c>
      <c r="AL29" s="16" t="s">
        <v>9245</v>
      </c>
      <c r="AM29" s="21">
        <f>IF(OR(B3L822C16=0,B3L822C17=0),0,1+(B3L822C16/B3L822C17))</f>
        <v>2.0034923628640389</v>
      </c>
      <c r="AN29" s="16" t="s">
        <v>9246</v>
      </c>
      <c r="AO29" s="15">
        <f>A1L222C23</f>
        <v>1541961</v>
      </c>
      <c r="AP29" s="16" t="s">
        <v>9247</v>
      </c>
      <c r="AQ29" s="15">
        <f>A1L222C22</f>
        <v>1535501</v>
      </c>
      <c r="AR29" s="16" t="s">
        <v>9248</v>
      </c>
      <c r="AS29" s="21">
        <f>IF(OR(B3L822C19=0,B3L822C20=0),0,1+(B3L822C19/B3L822C20))</f>
        <v>2.0042070959250431</v>
      </c>
      <c r="AT29" s="16" t="s">
        <v>9249</v>
      </c>
      <c r="AU29" s="15">
        <f>A1L222C14</f>
        <v>1761244</v>
      </c>
      <c r="AV29" s="16" t="s">
        <v>9250</v>
      </c>
      <c r="AW29" s="15">
        <f>A1L222C13</f>
        <v>1766568</v>
      </c>
      <c r="AX29" s="16" t="s">
        <v>9251</v>
      </c>
      <c r="AY29" s="21">
        <f>IF(OR(B3L822C22=0,B3L822C23=0),0,1+(B3L822C22/B3L822C23))</f>
        <v>1.9969862467790653</v>
      </c>
      <c r="AZ29" s="16" t="s">
        <v>9252</v>
      </c>
      <c r="BA29" s="15">
        <f>A1L222C26</f>
        <v>1585817.6000000001</v>
      </c>
      <c r="BB29" s="16" t="s">
        <v>9253</v>
      </c>
      <c r="BC29" s="15">
        <f>A1L222C25</f>
        <v>1581714.4</v>
      </c>
      <c r="BD29" s="16" t="s">
        <v>9254</v>
      </c>
      <c r="BE29" s="21">
        <f>IF(OR(B3L822C25=0,B3L822C26=0),0,1+(B3L822C25/B3L822C26))</f>
        <v>2.0025941472114059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72381</v>
      </c>
      <c r="F30" s="16" t="s">
        <v>9256</v>
      </c>
      <c r="G30" s="15">
        <f>A1L223C1</f>
        <v>72641</v>
      </c>
      <c r="H30" s="16" t="s">
        <v>9257</v>
      </c>
      <c r="I30" s="21">
        <f>IF(OR(B3L823C1=0,B3L823C2=0),0,1+(B3L823C1/B3L823C2))</f>
        <v>1.9964207541195744</v>
      </c>
      <c r="J30" s="16" t="s">
        <v>9258</v>
      </c>
      <c r="K30" s="15">
        <f>A1L223C5</f>
        <v>66593</v>
      </c>
      <c r="L30" s="16" t="s">
        <v>9259</v>
      </c>
      <c r="M30" s="15">
        <f>A1L223C4</f>
        <v>66424</v>
      </c>
      <c r="N30" s="16" t="s">
        <v>9260</v>
      </c>
      <c r="O30" s="21">
        <f>IF(OR(B3L823C4=0,B3L823C5=0),0,1+(B3L823C4/B3L823C5))</f>
        <v>2.002544261110442</v>
      </c>
      <c r="P30" s="16" t="s">
        <v>9261</v>
      </c>
      <c r="Q30" s="15">
        <f>A1L223C17</f>
        <v>69487</v>
      </c>
      <c r="R30" s="16" t="s">
        <v>9262</v>
      </c>
      <c r="S30" s="15">
        <f>A1L223C16</f>
        <v>69532.5</v>
      </c>
      <c r="T30" s="16" t="s">
        <v>9263</v>
      </c>
      <c r="U30" s="21">
        <f>IF(OR(B3L823C7=0,B3L823C8=0),0,1+(B3L823C7/B3L823C8))</f>
        <v>1.9993456297414878</v>
      </c>
      <c r="V30" s="16" t="s">
        <v>9264</v>
      </c>
      <c r="W30" s="15">
        <f>A1L223C8</f>
        <v>77904</v>
      </c>
      <c r="X30" s="16" t="s">
        <v>9265</v>
      </c>
      <c r="Y30" s="15">
        <f>A1L223C7</f>
        <v>76863</v>
      </c>
      <c r="Z30" s="16" t="s">
        <v>9266</v>
      </c>
      <c r="AA30" s="21">
        <f>IF(OR(B3L823C10=0,B3L823C11=0),0,1+(B3L823C10/B3L823C11))</f>
        <v>2.0135435775340538</v>
      </c>
      <c r="AB30" s="16" t="s">
        <v>9267</v>
      </c>
      <c r="AC30" s="15">
        <f>A1L223C20</f>
        <v>72292.666666666672</v>
      </c>
      <c r="AD30" s="16" t="s">
        <v>9268</v>
      </c>
      <c r="AE30" s="15">
        <f>A1L223C19</f>
        <v>71976</v>
      </c>
      <c r="AF30" s="16" t="s">
        <v>9269</v>
      </c>
      <c r="AG30" s="21">
        <f>IF(OR(B3L823C13=0,B3L823C14=0),0,1+(B3L823C13/B3L823C14))</f>
        <v>2.0043996146863767</v>
      </c>
      <c r="AH30" s="16" t="s">
        <v>9270</v>
      </c>
      <c r="AI30" s="15">
        <f>A1L223C11</f>
        <v>77486</v>
      </c>
      <c r="AJ30" s="16" t="s">
        <v>9271</v>
      </c>
      <c r="AK30" s="15">
        <f>A1L223C10</f>
        <v>78428</v>
      </c>
      <c r="AL30" s="16" t="s">
        <v>9272</v>
      </c>
      <c r="AM30" s="21">
        <f>IF(OR(B3L823C16=0,B3L823C17=0),0,1+(B3L823C16/B3L823C17))</f>
        <v>1.9879889835262916</v>
      </c>
      <c r="AN30" s="16" t="s">
        <v>9273</v>
      </c>
      <c r="AO30" s="15">
        <f>A1L223C23</f>
        <v>73591</v>
      </c>
      <c r="AP30" s="16" t="s">
        <v>9274</v>
      </c>
      <c r="AQ30" s="15">
        <f>A1L223C22</f>
        <v>73589</v>
      </c>
      <c r="AR30" s="16" t="s">
        <v>9275</v>
      </c>
      <c r="AS30" s="21">
        <f>IF(OR(B3L823C19=0,B3L823C20=0),0,1+(B3L823C19/B3L823C20))</f>
        <v>2.0000271779749692</v>
      </c>
      <c r="AT30" s="16" t="s">
        <v>9276</v>
      </c>
      <c r="AU30" s="15">
        <f>A1L223C14</f>
        <v>82609</v>
      </c>
      <c r="AV30" s="16" t="s">
        <v>9277</v>
      </c>
      <c r="AW30" s="15">
        <f>A1L223C13</f>
        <v>83080</v>
      </c>
      <c r="AX30" s="16" t="s">
        <v>9278</v>
      </c>
      <c r="AY30" s="21">
        <f>IF(OR(B3L823C22=0,B3L823C23=0),0,1+(B3L823C22/B3L823C23))</f>
        <v>1.9943307655272027</v>
      </c>
      <c r="AZ30" s="16" t="s">
        <v>9279</v>
      </c>
      <c r="BA30" s="15">
        <f>A1L223C26</f>
        <v>75394.600000000006</v>
      </c>
      <c r="BB30" s="16" t="s">
        <v>9280</v>
      </c>
      <c r="BC30" s="15">
        <f>A1L223C25</f>
        <v>75487.199999999997</v>
      </c>
      <c r="BD30" s="16" t="s">
        <v>9281</v>
      </c>
      <c r="BE30" s="21">
        <f>IF(OR(B3L823C25=0,B3L823C26=0),0,1+(B3L823C25/B3L823C26))</f>
        <v>1.9987733019637768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739099</v>
      </c>
      <c r="F31" s="16" t="s">
        <v>9283</v>
      </c>
      <c r="G31" s="15">
        <f>A1L224C1</f>
        <v>737439</v>
      </c>
      <c r="H31" s="16" t="s">
        <v>9284</v>
      </c>
      <c r="I31" s="21">
        <f>IF(OR(B3L824C1=0,B3L824C2=0),0,1+(B3L824C1/B3L824C2))</f>
        <v>2.0022510336448169</v>
      </c>
      <c r="J31" s="16" t="s">
        <v>9285</v>
      </c>
      <c r="K31" s="15">
        <f>A1L224C5</f>
        <v>633902</v>
      </c>
      <c r="L31" s="16" t="s">
        <v>9286</v>
      </c>
      <c r="M31" s="15">
        <f>A1L224C4</f>
        <v>631183</v>
      </c>
      <c r="N31" s="16" t="s">
        <v>9287</v>
      </c>
      <c r="O31" s="21">
        <f>IF(OR(B3L824C4=0,B3L824C5=0),0,1+(B3L824C4/B3L824C5))</f>
        <v>2.0043077839548911</v>
      </c>
      <c r="P31" s="16" t="s">
        <v>9288</v>
      </c>
      <c r="Q31" s="15">
        <f>A1L224C17</f>
        <v>686500.5</v>
      </c>
      <c r="R31" s="16" t="s">
        <v>9289</v>
      </c>
      <c r="S31" s="15">
        <f>A1L224C16</f>
        <v>684311</v>
      </c>
      <c r="T31" s="16" t="s">
        <v>9290</v>
      </c>
      <c r="U31" s="21">
        <f>IF(OR(B3L824C7=0,B3L824C8=0),0,1+(B3L824C7/B3L824C8))</f>
        <v>2.0031995686171928</v>
      </c>
      <c r="V31" s="16" t="s">
        <v>9291</v>
      </c>
      <c r="W31" s="15">
        <f>A1L224C8</f>
        <v>811663</v>
      </c>
      <c r="X31" s="16" t="s">
        <v>9292</v>
      </c>
      <c r="Y31" s="15">
        <f>A1L224C7</f>
        <v>788196</v>
      </c>
      <c r="Z31" s="16" t="s">
        <v>9293</v>
      </c>
      <c r="AA31" s="21">
        <f>IF(OR(B3L824C10=0,B3L824C11=0),0,1+(B3L824C10/B3L824C11))</f>
        <v>2.0297730513730086</v>
      </c>
      <c r="AB31" s="16" t="s">
        <v>9294</v>
      </c>
      <c r="AC31" s="15">
        <f>A1L224C20</f>
        <v>728221.33333333337</v>
      </c>
      <c r="AD31" s="16" t="s">
        <v>9295</v>
      </c>
      <c r="AE31" s="15">
        <f>A1L224C19</f>
        <v>718939.33333333337</v>
      </c>
      <c r="AF31" s="16" t="s">
        <v>9296</v>
      </c>
      <c r="AG31" s="21">
        <f>IF(OR(B3L824C13=0,B3L824C14=0),0,1+(B3L824C13/B3L824C14))</f>
        <v>2.0129106860198682</v>
      </c>
      <c r="AH31" s="16" t="s">
        <v>9297</v>
      </c>
      <c r="AI31" s="15">
        <f>A1L224C11</f>
        <v>813836</v>
      </c>
      <c r="AJ31" s="16" t="s">
        <v>9298</v>
      </c>
      <c r="AK31" s="15">
        <f>A1L224C10</f>
        <v>802120</v>
      </c>
      <c r="AL31" s="16" t="s">
        <v>9299</v>
      </c>
      <c r="AM31" s="21">
        <f>IF(OR(B3L824C16=0,B3L824C17=0),0,1+(B3L824C16/B3L824C17))</f>
        <v>2.0146062933226947</v>
      </c>
      <c r="AN31" s="16" t="s">
        <v>9300</v>
      </c>
      <c r="AO31" s="15">
        <f>A1L224C23</f>
        <v>749625</v>
      </c>
      <c r="AP31" s="16" t="s">
        <v>9301</v>
      </c>
      <c r="AQ31" s="15">
        <f>A1L224C22</f>
        <v>739734.5</v>
      </c>
      <c r="AR31" s="16" t="s">
        <v>9302</v>
      </c>
      <c r="AS31" s="21">
        <f>IF(OR(B3L824C19=0,B3L824C20=0),0,1+(B3L824C19/B3L824C20))</f>
        <v>2.0133703376008554</v>
      </c>
      <c r="AT31" s="16" t="s">
        <v>9303</v>
      </c>
      <c r="AU31" s="15">
        <f>A1L224C14</f>
        <v>951935</v>
      </c>
      <c r="AV31" s="16" t="s">
        <v>9304</v>
      </c>
      <c r="AW31" s="15">
        <f>A1L224C13</f>
        <v>950531</v>
      </c>
      <c r="AX31" s="16" t="s">
        <v>9305</v>
      </c>
      <c r="AY31" s="21">
        <f>IF(OR(B3L824C22=0,B3L824C23=0),0,1+(B3L824C22/B3L824C23))</f>
        <v>2.0014770691329371</v>
      </c>
      <c r="AZ31" s="16" t="s">
        <v>9306</v>
      </c>
      <c r="BA31" s="15">
        <f>A1L224C26</f>
        <v>790087</v>
      </c>
      <c r="BB31" s="16" t="s">
        <v>9307</v>
      </c>
      <c r="BC31" s="15">
        <f>A1L224C25</f>
        <v>781893.8</v>
      </c>
      <c r="BD31" s="16" t="s">
        <v>9308</v>
      </c>
      <c r="BE31" s="21">
        <f>IF(OR(B3L824C25=0,B3L824C26=0),0,1+(B3L824C25/B3L824C26))</f>
        <v>2.0104786609127734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22483</v>
      </c>
      <c r="F32" s="16" t="s">
        <v>9310</v>
      </c>
      <c r="G32" s="15">
        <f>A1L225C1</f>
        <v>24201</v>
      </c>
      <c r="H32" s="16" t="s">
        <v>9311</v>
      </c>
      <c r="I32" s="21">
        <f>IF(OR(B3L825C1=0,B3L825C2=0),0,1+(B3L825C1/B3L825C2))</f>
        <v>1.9290111978843849</v>
      </c>
      <c r="J32" s="16" t="s">
        <v>9312</v>
      </c>
      <c r="K32" s="15">
        <f>A1L225C5</f>
        <v>22877</v>
      </c>
      <c r="L32" s="16" t="s">
        <v>9313</v>
      </c>
      <c r="M32" s="15">
        <f>A1L225C4</f>
        <v>24995</v>
      </c>
      <c r="N32" s="16" t="s">
        <v>9314</v>
      </c>
      <c r="O32" s="21">
        <f>IF(OR(B3L825C4=0,B3L825C5=0),0,1+(B3L825C4/B3L825C5))</f>
        <v>1.9152630526105221</v>
      </c>
      <c r="P32" s="16" t="s">
        <v>9315</v>
      </c>
      <c r="Q32" s="15">
        <f>A1L225C17</f>
        <v>22680</v>
      </c>
      <c r="R32" s="16" t="s">
        <v>9316</v>
      </c>
      <c r="S32" s="15">
        <f>A1L225C16</f>
        <v>24598</v>
      </c>
      <c r="T32" s="16" t="s">
        <v>9317</v>
      </c>
      <c r="U32" s="21">
        <f>IF(OR(B3L825C7=0,B3L825C8=0),0,1+(B3L825C7/B3L825C8))</f>
        <v>1.9220261809903243</v>
      </c>
      <c r="V32" s="16" t="s">
        <v>9318</v>
      </c>
      <c r="W32" s="15">
        <f>A1L225C8</f>
        <v>21666</v>
      </c>
      <c r="X32" s="16" t="s">
        <v>9319</v>
      </c>
      <c r="Y32" s="15">
        <f>A1L225C7</f>
        <v>24382</v>
      </c>
      <c r="Z32" s="16" t="s">
        <v>9320</v>
      </c>
      <c r="AA32" s="21">
        <f>IF(OR(B3L825C10=0,B3L825C11=0),0,1+(B3L825C10/B3L825C11))</f>
        <v>1.8886063489459437</v>
      </c>
      <c r="AB32" s="16" t="s">
        <v>9321</v>
      </c>
      <c r="AC32" s="15">
        <f>A1L225C20</f>
        <v>22342</v>
      </c>
      <c r="AD32" s="16" t="s">
        <v>9322</v>
      </c>
      <c r="AE32" s="15">
        <f>A1L225C19</f>
        <v>24526</v>
      </c>
      <c r="AF32" s="16" t="s">
        <v>9323</v>
      </c>
      <c r="AG32" s="21">
        <f>IF(OR(B3L825C13=0,B3L825C14=0),0,1+(B3L825C13/B3L825C14))</f>
        <v>1.9109516431542037</v>
      </c>
      <c r="AH32" s="16" t="s">
        <v>9324</v>
      </c>
      <c r="AI32" s="15">
        <f>A1L225C11</f>
        <v>20405</v>
      </c>
      <c r="AJ32" s="16" t="s">
        <v>9325</v>
      </c>
      <c r="AK32" s="15">
        <f>A1L225C10</f>
        <v>24102</v>
      </c>
      <c r="AL32" s="16" t="s">
        <v>9326</v>
      </c>
      <c r="AM32" s="21">
        <f>IF(OR(B3L825C16=0,B3L825C17=0),0,1+(B3L825C16/B3L825C17))</f>
        <v>1.8466102398141233</v>
      </c>
      <c r="AN32" s="16" t="s">
        <v>9327</v>
      </c>
      <c r="AO32" s="15">
        <f>A1L225C23</f>
        <v>21857.75</v>
      </c>
      <c r="AP32" s="16" t="s">
        <v>9328</v>
      </c>
      <c r="AQ32" s="15">
        <f>A1L225C22</f>
        <v>24420</v>
      </c>
      <c r="AR32" s="16" t="s">
        <v>9329</v>
      </c>
      <c r="AS32" s="21">
        <f>IF(OR(B3L825C19=0,B3L825C20=0),0,1+(B3L825C19/B3L825C20))</f>
        <v>1.8950757575757575</v>
      </c>
      <c r="AT32" s="16" t="s">
        <v>9330</v>
      </c>
      <c r="AU32" s="15">
        <f>A1L225C14</f>
        <v>21544</v>
      </c>
      <c r="AV32" s="16" t="s">
        <v>9331</v>
      </c>
      <c r="AW32" s="15">
        <f>A1L225C13</f>
        <v>24266</v>
      </c>
      <c r="AX32" s="16" t="s">
        <v>9332</v>
      </c>
      <c r="AY32" s="21">
        <f>IF(OR(B3L825C22=0,B3L825C23=0),0,1+(B3L825C22/B3L825C23))</f>
        <v>1.8878265886425452</v>
      </c>
      <c r="AZ32" s="16" t="s">
        <v>9333</v>
      </c>
      <c r="BA32" s="15">
        <f>A1L225C26</f>
        <v>21795</v>
      </c>
      <c r="BB32" s="16" t="s">
        <v>9334</v>
      </c>
      <c r="BC32" s="15">
        <f>A1L225C25</f>
        <v>24389.200000000001</v>
      </c>
      <c r="BD32" s="16" t="s">
        <v>9335</v>
      </c>
      <c r="BE32" s="21">
        <f>IF(OR(B3L825C25=0,B3L825C26=0),0,1+(B3L825C25/B3L825C26))</f>
        <v>1.8936332475029931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6852</v>
      </c>
      <c r="F33" s="16" t="s">
        <v>9337</v>
      </c>
      <c r="G33" s="15">
        <f>A1L226C1</f>
        <v>6875</v>
      </c>
      <c r="H33" s="16" t="s">
        <v>9338</v>
      </c>
      <c r="I33" s="21">
        <f>IF(OR(B3L826C1=0,B3L826C2=0),0,1+(B3L826C1/B3L826C2))</f>
        <v>1.9966545454545455</v>
      </c>
      <c r="J33" s="16" t="s">
        <v>9339</v>
      </c>
      <c r="K33" s="15">
        <f>A1L226C5</f>
        <v>7446</v>
      </c>
      <c r="L33" s="16" t="s">
        <v>9340</v>
      </c>
      <c r="M33" s="15">
        <f>A1L226C4</f>
        <v>7356</v>
      </c>
      <c r="N33" s="16" t="s">
        <v>9341</v>
      </c>
      <c r="O33" s="21">
        <f>IF(OR(B3L826C4=0,B3L826C5=0),0,1+(B3L826C4/B3L826C5))</f>
        <v>2.0122349102773249</v>
      </c>
      <c r="P33" s="16" t="s">
        <v>9342</v>
      </c>
      <c r="Q33" s="15">
        <f>A1L226C17</f>
        <v>7149</v>
      </c>
      <c r="R33" s="16" t="s">
        <v>9343</v>
      </c>
      <c r="S33" s="15">
        <f>A1L226C16</f>
        <v>7115.5</v>
      </c>
      <c r="T33" s="16" t="s">
        <v>9344</v>
      </c>
      <c r="U33" s="21">
        <f>IF(OR(B3L826C7=0,B3L826C8=0),0,1+(B3L826C7/B3L826C8))</f>
        <v>2.004708031761647</v>
      </c>
      <c r="V33" s="16" t="s">
        <v>9345</v>
      </c>
      <c r="W33" s="15">
        <f>A1L226C8</f>
        <v>6616</v>
      </c>
      <c r="X33" s="16" t="s">
        <v>9346</v>
      </c>
      <c r="Y33" s="15">
        <f>A1L226C7</f>
        <v>6629</v>
      </c>
      <c r="Z33" s="16" t="s">
        <v>9347</v>
      </c>
      <c r="AA33" s="21">
        <f>IF(OR(B3L826C10=0,B3L826C11=0),0,1+(B3L826C10/B3L826C11))</f>
        <v>1.9980389198974204</v>
      </c>
      <c r="AB33" s="16" t="s">
        <v>9348</v>
      </c>
      <c r="AC33" s="15">
        <f>A1L226C20</f>
        <v>6971.333333333333</v>
      </c>
      <c r="AD33" s="16" t="s">
        <v>9349</v>
      </c>
      <c r="AE33" s="15">
        <f>A1L226C19</f>
        <v>6953.333333333333</v>
      </c>
      <c r="AF33" s="16" t="s">
        <v>9350</v>
      </c>
      <c r="AG33" s="21">
        <f>IF(OR(B3L826C13=0,B3L826C14=0),0,1+(B3L826C13/B3L826C14))</f>
        <v>2.0025886864813041</v>
      </c>
      <c r="AH33" s="16" t="s">
        <v>9351</v>
      </c>
      <c r="AI33" s="15">
        <f>A1L226C11</f>
        <v>7220</v>
      </c>
      <c r="AJ33" s="16" t="s">
        <v>9352</v>
      </c>
      <c r="AK33" s="15">
        <f>A1L226C10</f>
        <v>7260</v>
      </c>
      <c r="AL33" s="16" t="s">
        <v>9353</v>
      </c>
      <c r="AM33" s="21">
        <f>IF(OR(B3L826C16=0,B3L826C17=0),0,1+(B3L826C16/B3L826C17))</f>
        <v>1.9944903581267219</v>
      </c>
      <c r="AN33" s="16" t="s">
        <v>9354</v>
      </c>
      <c r="AO33" s="15">
        <f>A1L226C23</f>
        <v>7033.5</v>
      </c>
      <c r="AP33" s="16" t="s">
        <v>9355</v>
      </c>
      <c r="AQ33" s="15">
        <f>A1L226C22</f>
        <v>7030</v>
      </c>
      <c r="AR33" s="16" t="s">
        <v>9356</v>
      </c>
      <c r="AS33" s="21">
        <f>IF(OR(B3L826C19=0,B3L826C20=0),0,1+(B3L826C19/B3L826C20))</f>
        <v>2.0004978662873398</v>
      </c>
      <c r="AT33" s="16" t="s">
        <v>9357</v>
      </c>
      <c r="AU33" s="15">
        <f>A1L226C14</f>
        <v>7325</v>
      </c>
      <c r="AV33" s="16" t="s">
        <v>9358</v>
      </c>
      <c r="AW33" s="15">
        <f>A1L226C13</f>
        <v>7398</v>
      </c>
      <c r="AX33" s="16" t="s">
        <v>9359</v>
      </c>
      <c r="AY33" s="21">
        <f>IF(OR(B3L826C22=0,B3L826C23=0),0,1+(B3L826C22/B3L826C23))</f>
        <v>1.9901324682346582</v>
      </c>
      <c r="AZ33" s="16" t="s">
        <v>9360</v>
      </c>
      <c r="BA33" s="15">
        <f>A1L226C26</f>
        <v>7091.8</v>
      </c>
      <c r="BB33" s="16" t="s">
        <v>9361</v>
      </c>
      <c r="BC33" s="15">
        <f>A1L226C25</f>
        <v>7103.6</v>
      </c>
      <c r="BD33" s="16" t="s">
        <v>9362</v>
      </c>
      <c r="BE33" s="21">
        <f>IF(OR(B3L826C25=0,B3L826C26=0),0,1+(B3L826C25/B3L826C26))</f>
        <v>1.9983388704318936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231950</v>
      </c>
      <c r="F34" s="16" t="s">
        <v>9364</v>
      </c>
      <c r="G34" s="15">
        <f>A1L227C1</f>
        <v>2487281</v>
      </c>
      <c r="H34" s="16" t="s">
        <v>9365</v>
      </c>
      <c r="I34" s="21">
        <f>IF(OR(B3L827C1=0,B3L827C2=0),0,1+(B3L827C1/B3L827C2))</f>
        <v>1.0932544412955352</v>
      </c>
      <c r="J34" s="16" t="s">
        <v>9366</v>
      </c>
      <c r="K34" s="15">
        <f>A1L227C5</f>
        <v>155618</v>
      </c>
      <c r="L34" s="16" t="s">
        <v>9367</v>
      </c>
      <c r="M34" s="15">
        <f>A1L227C4</f>
        <v>2258956</v>
      </c>
      <c r="N34" s="16" t="s">
        <v>9368</v>
      </c>
      <c r="O34" s="21">
        <f>IF(OR(B3L827C4=0,B3L827C5=0),0,1+(B3L827C4/B3L827C5))</f>
        <v>1.0688893453436012</v>
      </c>
      <c r="P34" s="16" t="s">
        <v>9369</v>
      </c>
      <c r="Q34" s="15">
        <f>A1L227C17</f>
        <v>193784</v>
      </c>
      <c r="R34" s="16" t="s">
        <v>9370</v>
      </c>
      <c r="S34" s="15">
        <f>A1L227C16</f>
        <v>2373118.5</v>
      </c>
      <c r="T34" s="16" t="s">
        <v>9371</v>
      </c>
      <c r="U34" s="21">
        <f>IF(OR(B3L827C7=0,B3L827C8=0),0,1+(B3L827C7/B3L827C8))</f>
        <v>1.0816579534481738</v>
      </c>
      <c r="V34" s="16" t="s">
        <v>9372</v>
      </c>
      <c r="W34" s="15">
        <f>A1L227C8</f>
        <v>172974</v>
      </c>
      <c r="X34" s="16" t="s">
        <v>9373</v>
      </c>
      <c r="Y34" s="15">
        <f>A1L227C7</f>
        <v>2339431</v>
      </c>
      <c r="Z34" s="16" t="s">
        <v>9374</v>
      </c>
      <c r="AA34" s="21">
        <f>IF(OR(B3L827C10=0,B3L827C11=0),0,1+(B3L827C10/B3L827C11))</f>
        <v>1.0739384918811454</v>
      </c>
      <c r="AB34" s="16" t="s">
        <v>9375</v>
      </c>
      <c r="AC34" s="15">
        <f>A1L227C20</f>
        <v>186847.33333333334</v>
      </c>
      <c r="AD34" s="16" t="s">
        <v>9376</v>
      </c>
      <c r="AE34" s="15">
        <f>A1L227C19</f>
        <v>2361889.3333333335</v>
      </c>
      <c r="AF34" s="16" t="s">
        <v>9377</v>
      </c>
      <c r="AG34" s="21">
        <f>IF(OR(B3L827C13=0,B3L827C14=0),0,1+(B3L827C13/B3L827C14))</f>
        <v>1.0791092667621458</v>
      </c>
      <c r="AH34" s="16" t="s">
        <v>9378</v>
      </c>
      <c r="AI34" s="15">
        <f>A1L227C11</f>
        <v>194275</v>
      </c>
      <c r="AJ34" s="16" t="s">
        <v>9379</v>
      </c>
      <c r="AK34" s="15">
        <f>A1L227C10</f>
        <v>2524136</v>
      </c>
      <c r="AL34" s="16" t="s">
        <v>9380</v>
      </c>
      <c r="AM34" s="21">
        <f>IF(OR(B3L827C16=0,B3L827C17=0),0,1+(B3L827C16/B3L827C17))</f>
        <v>1.0769669304665042</v>
      </c>
      <c r="AN34" s="16" t="s">
        <v>9381</v>
      </c>
      <c r="AO34" s="15">
        <f>A1L227C23</f>
        <v>188704.25</v>
      </c>
      <c r="AP34" s="16" t="s">
        <v>9382</v>
      </c>
      <c r="AQ34" s="15">
        <f>A1L227C22</f>
        <v>2402451</v>
      </c>
      <c r="AR34" s="16" t="s">
        <v>9383</v>
      </c>
      <c r="AS34" s="21">
        <f>IF(OR(B3L827C19=0,B3L827C20=0),0,1+(B3L827C19/B3L827C20))</f>
        <v>1.0785465551638722</v>
      </c>
      <c r="AT34" s="16" t="s">
        <v>9384</v>
      </c>
      <c r="AU34" s="15">
        <f>A1L227C14</f>
        <v>175509</v>
      </c>
      <c r="AV34" s="16" t="s">
        <v>9385</v>
      </c>
      <c r="AW34" s="15">
        <f>A1L227C13</f>
        <v>2402749</v>
      </c>
      <c r="AX34" s="16" t="s">
        <v>9386</v>
      </c>
      <c r="AY34" s="21">
        <f>IF(OR(B3L827C22=0,B3L827C23=0),0,1+(B3L827C22/B3L827C23))</f>
        <v>1.0730450829445772</v>
      </c>
      <c r="AZ34" s="16" t="s">
        <v>9387</v>
      </c>
      <c r="BA34" s="15">
        <f>A1L227C26</f>
        <v>186065.2</v>
      </c>
      <c r="BB34" s="16" t="s">
        <v>9388</v>
      </c>
      <c r="BC34" s="15">
        <f>A1L227C25</f>
        <v>2402510.6</v>
      </c>
      <c r="BD34" s="16" t="s">
        <v>9389</v>
      </c>
      <c r="BE34" s="21">
        <f>IF(OR(B3L827C25=0,B3L827C26=0),0,1+(B3L827C25/B3L827C26))</f>
        <v>1.0774461515383116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204293</v>
      </c>
      <c r="F35" s="16" t="s">
        <v>9391</v>
      </c>
      <c r="G35" s="15">
        <f>A1L228C1</f>
        <v>716779</v>
      </c>
      <c r="H35" s="16" t="s">
        <v>9392</v>
      </c>
      <c r="I35" s="21">
        <f>IF(OR(B3L828C1=0,B3L828C2=0),0,1+(B3L828C1/B3L828C2))</f>
        <v>1.2850153255047929</v>
      </c>
      <c r="J35" s="16" t="s">
        <v>9393</v>
      </c>
      <c r="K35" s="15">
        <f>A1L228C5</f>
        <v>241255</v>
      </c>
      <c r="L35" s="16" t="s">
        <v>9394</v>
      </c>
      <c r="M35" s="15">
        <f>A1L228C4</f>
        <v>699789</v>
      </c>
      <c r="N35" s="16" t="s">
        <v>9395</v>
      </c>
      <c r="O35" s="21">
        <f>IF(OR(B3L828C4=0,B3L828C5=0),0,1+(B3L828C4/B3L828C5))</f>
        <v>1.3447539186812025</v>
      </c>
      <c r="P35" s="16" t="s">
        <v>9396</v>
      </c>
      <c r="Q35" s="15">
        <f>A1L228C17</f>
        <v>222774</v>
      </c>
      <c r="R35" s="16" t="s">
        <v>9397</v>
      </c>
      <c r="S35" s="15">
        <f>A1L228C16</f>
        <v>708284</v>
      </c>
      <c r="T35" s="16" t="s">
        <v>9398</v>
      </c>
      <c r="U35" s="21">
        <f>IF(OR(B3L828C7=0,B3L828C8=0),0,1+(B3L828C7/B3L828C8))</f>
        <v>1.3145263764252757</v>
      </c>
      <c r="V35" s="16" t="s">
        <v>9399</v>
      </c>
      <c r="W35" s="15">
        <f>A1L228C8</f>
        <v>278160</v>
      </c>
      <c r="X35" s="16" t="s">
        <v>9400</v>
      </c>
      <c r="Y35" s="15">
        <f>A1L228C7</f>
        <v>847293</v>
      </c>
      <c r="Z35" s="16" t="s">
        <v>9401</v>
      </c>
      <c r="AA35" s="21">
        <f>IF(OR(B3L828C10=0,B3L828C11=0),0,1+(B3L828C10/B3L828C11))</f>
        <v>1.3282925741154477</v>
      </c>
      <c r="AB35" s="16" t="s">
        <v>9402</v>
      </c>
      <c r="AC35" s="15">
        <f>A1L228C20</f>
        <v>241236</v>
      </c>
      <c r="AD35" s="16" t="s">
        <v>9403</v>
      </c>
      <c r="AE35" s="15">
        <f>A1L228C19</f>
        <v>754620.33333333337</v>
      </c>
      <c r="AF35" s="16" t="s">
        <v>9404</v>
      </c>
      <c r="AG35" s="21">
        <f>IF(OR(B3L828C13=0,B3L828C14=0),0,1+(B3L828C13/B3L828C14))</f>
        <v>1.3196786375135221</v>
      </c>
      <c r="AH35" s="16" t="s">
        <v>9405</v>
      </c>
      <c r="AI35" s="15">
        <f>A1L228C11</f>
        <v>283587</v>
      </c>
      <c r="AJ35" s="16" t="s">
        <v>9406</v>
      </c>
      <c r="AK35" s="15">
        <f>A1L228C10</f>
        <v>904236</v>
      </c>
      <c r="AL35" s="16" t="s">
        <v>9407</v>
      </c>
      <c r="AM35" s="21">
        <f>IF(OR(B3L828C16=0,B3L828C17=0),0,1+(B3L828C16/B3L828C17))</f>
        <v>1.3136205592345362</v>
      </c>
      <c r="AN35" s="16" t="s">
        <v>9408</v>
      </c>
      <c r="AO35" s="15">
        <f>A1L228C23</f>
        <v>251823.75</v>
      </c>
      <c r="AP35" s="16" t="s">
        <v>9409</v>
      </c>
      <c r="AQ35" s="15">
        <f>A1L228C22</f>
        <v>792024.25</v>
      </c>
      <c r="AR35" s="16" t="s">
        <v>9410</v>
      </c>
      <c r="AS35" s="21">
        <f>IF(OR(B3L828C19=0,B3L828C20=0),0,1+(B3L828C19/B3L828C20))</f>
        <v>1.3179495451054688</v>
      </c>
      <c r="AT35" s="16" t="s">
        <v>9411</v>
      </c>
      <c r="AU35" s="15">
        <f>A1L228C14</f>
        <v>307405</v>
      </c>
      <c r="AV35" s="16" t="s">
        <v>9412</v>
      </c>
      <c r="AW35" s="15">
        <f>A1L228C13</f>
        <v>901837</v>
      </c>
      <c r="AX35" s="16" t="s">
        <v>9413</v>
      </c>
      <c r="AY35" s="21">
        <f>IF(OR(B3L828C22=0,B3L828C23=0),0,1+(B3L828C22/B3L828C23))</f>
        <v>1.3408653670230875</v>
      </c>
      <c r="AZ35" s="16" t="s">
        <v>9414</v>
      </c>
      <c r="BA35" s="15">
        <f>A1L228C26</f>
        <v>262940</v>
      </c>
      <c r="BB35" s="16" t="s">
        <v>9415</v>
      </c>
      <c r="BC35" s="15">
        <f>A1L228C25</f>
        <v>813986.8</v>
      </c>
      <c r="BD35" s="16" t="s">
        <v>9416</v>
      </c>
      <c r="BE35" s="21">
        <f>IF(OR(B3L828C25=0,B3L828C26=0),0,1+(B3L828C25/B3L828C26))</f>
        <v>1.3230273513034856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112</v>
      </c>
      <c r="F36" s="16" t="s">
        <v>9418</v>
      </c>
      <c r="G36" s="15">
        <f>A1L229C1</f>
        <v>113</v>
      </c>
      <c r="H36" s="16" t="s">
        <v>9419</v>
      </c>
      <c r="I36" s="21">
        <f>IF(OR(B3L829C1=0,B3L829C2=0),0,1+(B3L829C1/B3L829C2))</f>
        <v>1.9911504424778761</v>
      </c>
      <c r="J36" s="16" t="s">
        <v>9420</v>
      </c>
      <c r="K36" s="15">
        <f>A1L229C5</f>
        <v>388</v>
      </c>
      <c r="L36" s="16" t="s">
        <v>9421</v>
      </c>
      <c r="M36" s="15">
        <f>A1L229C4</f>
        <v>444</v>
      </c>
      <c r="N36" s="16" t="s">
        <v>9422</v>
      </c>
      <c r="O36" s="21">
        <f>IF(OR(B3L829C4=0,B3L829C5=0),0,1+(B3L829C4/B3L829C5))</f>
        <v>1.8738738738738738</v>
      </c>
      <c r="P36" s="16" t="s">
        <v>9423</v>
      </c>
      <c r="Q36" s="15">
        <f>A1L229C17</f>
        <v>250</v>
      </c>
      <c r="R36" s="16" t="s">
        <v>9424</v>
      </c>
      <c r="S36" s="21">
        <f>A1L229C16</f>
        <v>278.5</v>
      </c>
      <c r="T36" s="16" t="s">
        <v>9425</v>
      </c>
      <c r="U36" s="21">
        <f>IF(OR(B3L829C7=0,B3L829C8=0),0,1+(B3L829C7/B3L829C8))</f>
        <v>1.8976660682226212</v>
      </c>
      <c r="V36" s="16" t="s">
        <v>9426</v>
      </c>
      <c r="W36" s="15">
        <f>A1L229C8</f>
        <v>638</v>
      </c>
      <c r="X36" s="16" t="s">
        <v>9427</v>
      </c>
      <c r="Y36" s="15">
        <f>A1L229C7</f>
        <v>433</v>
      </c>
      <c r="Z36" s="16" t="s">
        <v>9428</v>
      </c>
      <c r="AA36" s="21">
        <f>IF(OR(B3L829C10=0,B3L829C11=0),0,1+(B3L829C10/B3L829C11))</f>
        <v>2.4734411085450345</v>
      </c>
      <c r="AB36" s="16" t="s">
        <v>9429</v>
      </c>
      <c r="AC36" s="21">
        <f>A1L229C20</f>
        <v>379.33333333333331</v>
      </c>
      <c r="AD36" s="16" t="s">
        <v>9430</v>
      </c>
      <c r="AE36" s="15">
        <f>A1L229C19</f>
        <v>330</v>
      </c>
      <c r="AF36" s="16" t="s">
        <v>9431</v>
      </c>
      <c r="AG36" s="21">
        <f>IF(OR(B3L829C13=0,B3L829C14=0),0,1+(B3L829C13/B3L829C14))</f>
        <v>2.1494949494949491</v>
      </c>
      <c r="AH36" s="16" t="s">
        <v>9432</v>
      </c>
      <c r="AI36" s="15">
        <f>A1L229C11</f>
        <v>856</v>
      </c>
      <c r="AJ36" s="16" t="s">
        <v>9433</v>
      </c>
      <c r="AK36" s="15">
        <f>A1L229C10</f>
        <v>668</v>
      </c>
      <c r="AL36" s="16" t="s">
        <v>9434</v>
      </c>
      <c r="AM36" s="21">
        <f>IF(OR(B3L829C16=0,B3L829C17=0),0,1+(B3L829C16/B3L829C17))</f>
        <v>2.2814371257485031</v>
      </c>
      <c r="AN36" s="16" t="s">
        <v>9435</v>
      </c>
      <c r="AO36" s="21">
        <f>A1L229C23</f>
        <v>498.5</v>
      </c>
      <c r="AP36" s="16" t="s">
        <v>9436</v>
      </c>
      <c r="AQ36" s="21">
        <f>A1L229C22</f>
        <v>414.5</v>
      </c>
      <c r="AR36" s="16" t="s">
        <v>9437</v>
      </c>
      <c r="AS36" s="21">
        <f>IF(OR(B3L829C19=0,B3L829C20=0),0,1+(B3L829C19/B3L829C20))</f>
        <v>2.2026537997587452</v>
      </c>
      <c r="AT36" s="16" t="s">
        <v>9438</v>
      </c>
      <c r="AU36" s="15">
        <f>A1L229C14</f>
        <v>974</v>
      </c>
      <c r="AV36" s="16" t="s">
        <v>9439</v>
      </c>
      <c r="AW36" s="15">
        <f>A1L229C13</f>
        <v>769</v>
      </c>
      <c r="AX36" s="16" t="s">
        <v>9440</v>
      </c>
      <c r="AY36" s="21">
        <f>IF(OR(B3L829C22=0,B3L829C23=0),0,1+(B3L829C22/B3L829C23))</f>
        <v>2.2665799739921977</v>
      </c>
      <c r="AZ36" s="16" t="s">
        <v>9441</v>
      </c>
      <c r="BA36" s="21">
        <f>A1L229C26</f>
        <v>593.6</v>
      </c>
      <c r="BB36" s="16" t="s">
        <v>9442</v>
      </c>
      <c r="BC36" s="21">
        <f>A1L229C25</f>
        <v>485.4</v>
      </c>
      <c r="BD36" s="16" t="s">
        <v>9443</v>
      </c>
      <c r="BE36" s="21">
        <f>IF(OR(B3L829C25=0,B3L829C26=0),0,1+(B3L829C25/B3L829C26))</f>
        <v>2.2229089410795222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199444</v>
      </c>
      <c r="F37" s="16" t="s">
        <v>9445</v>
      </c>
      <c r="G37" s="15">
        <f>A1L230C1</f>
        <v>217526</v>
      </c>
      <c r="H37" s="16" t="s">
        <v>9446</v>
      </c>
      <c r="I37" s="21">
        <f>IF(OR(B3L830C1=0,B3L830C2=0),0,1+(B3L830C1/B3L830C2))</f>
        <v>1.9168743046808197</v>
      </c>
      <c r="J37" s="16" t="s">
        <v>9447</v>
      </c>
      <c r="K37" s="15">
        <f>A1L230C5</f>
        <v>208870</v>
      </c>
      <c r="L37" s="16" t="s">
        <v>9448</v>
      </c>
      <c r="M37" s="15">
        <f>A1L230C4</f>
        <v>222029</v>
      </c>
      <c r="N37" s="16" t="s">
        <v>9449</v>
      </c>
      <c r="O37" s="21">
        <f>IF(OR(B3L830C4=0,B3L830C5=0),0,1+(B3L830C4/B3L830C5))</f>
        <v>1.9407329673150806</v>
      </c>
      <c r="P37" s="16" t="s">
        <v>9450</v>
      </c>
      <c r="Q37" s="15">
        <f>A1L230C17</f>
        <v>204157</v>
      </c>
      <c r="R37" s="16" t="s">
        <v>9451</v>
      </c>
      <c r="S37" s="15">
        <f>A1L230C16</f>
        <v>219777.5</v>
      </c>
      <c r="T37" s="16" t="s">
        <v>9452</v>
      </c>
      <c r="U37" s="21">
        <f>IF(OR(B3L830C7=0,B3L830C8=0),0,1+(B3L830C7/B3L830C8))</f>
        <v>1.9289258454573375</v>
      </c>
      <c r="V37" s="16" t="s">
        <v>9453</v>
      </c>
      <c r="W37" s="15">
        <f>A1L230C8</f>
        <v>208143</v>
      </c>
      <c r="X37" s="16" t="s">
        <v>9454</v>
      </c>
      <c r="Y37" s="15">
        <f>A1L230C7</f>
        <v>221585</v>
      </c>
      <c r="Z37" s="16" t="s">
        <v>9455</v>
      </c>
      <c r="AA37" s="21">
        <f>IF(OR(B3L830C10=0,B3L830C11=0),0,1+(B3L830C10/B3L830C11))</f>
        <v>1.9393370489879729</v>
      </c>
      <c r="AB37" s="16" t="s">
        <v>9456</v>
      </c>
      <c r="AC37" s="15">
        <f>A1L230C20</f>
        <v>205485.66666666666</v>
      </c>
      <c r="AD37" s="16" t="s">
        <v>9457</v>
      </c>
      <c r="AE37" s="15">
        <f>A1L230C19</f>
        <v>220380</v>
      </c>
      <c r="AF37" s="16" t="s">
        <v>9458</v>
      </c>
      <c r="AG37" s="21">
        <f>IF(OR(B3L830C13=0,B3L830C14=0),0,1+(B3L830C13/B3L830C14))</f>
        <v>1.9324152221919713</v>
      </c>
      <c r="AH37" s="16" t="s">
        <v>9459</v>
      </c>
      <c r="AI37" s="15">
        <f>A1L230C11</f>
        <v>214587</v>
      </c>
      <c r="AJ37" s="16" t="s">
        <v>9460</v>
      </c>
      <c r="AK37" s="15">
        <f>A1L230C10</f>
        <v>232140</v>
      </c>
      <c r="AL37" s="16" t="s">
        <v>9461</v>
      </c>
      <c r="AM37" s="21">
        <f>IF(OR(B3L830C16=0,B3L830C17=0),0,1+(B3L830C16/B3L830C17))</f>
        <v>1.9243861462910312</v>
      </c>
      <c r="AN37" s="16" t="s">
        <v>9462</v>
      </c>
      <c r="AO37" s="15">
        <f>A1L230C23</f>
        <v>207761</v>
      </c>
      <c r="AP37" s="16" t="s">
        <v>9463</v>
      </c>
      <c r="AQ37" s="15">
        <f>A1L230C22</f>
        <v>223320</v>
      </c>
      <c r="AR37" s="16" t="s">
        <v>9464</v>
      </c>
      <c r="AS37" s="21">
        <f>IF(OR(B3L830C19=0,B3L830C20=0),0,1+(B3L830C19/B3L830C20))</f>
        <v>1.9303286763388861</v>
      </c>
      <c r="AT37" s="16" t="s">
        <v>9465</v>
      </c>
      <c r="AU37" s="15">
        <f>A1L230C14</f>
        <v>173881</v>
      </c>
      <c r="AV37" s="16" t="s">
        <v>9466</v>
      </c>
      <c r="AW37" s="15">
        <f>A1L230C13</f>
        <v>195436</v>
      </c>
      <c r="AX37" s="16" t="s">
        <v>9467</v>
      </c>
      <c r="AY37" s="21">
        <f>IF(OR(B3L830C22=0,B3L830C23=0),0,1+(B3L830C22/B3L830C23))</f>
        <v>1.8897081397490738</v>
      </c>
      <c r="AZ37" s="16" t="s">
        <v>9468</v>
      </c>
      <c r="BA37" s="15">
        <f>A1L230C26</f>
        <v>200985</v>
      </c>
      <c r="BB37" s="16" t="s">
        <v>9469</v>
      </c>
      <c r="BC37" s="15">
        <f>A1L230C25</f>
        <v>217743.2</v>
      </c>
      <c r="BD37" s="16" t="s">
        <v>9470</v>
      </c>
      <c r="BE37" s="21">
        <f>IF(OR(B3L830C25=0,B3L830C26=0),0,1+(B3L830C25/B3L830C26))</f>
        <v>1.9230368617711138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327697</v>
      </c>
      <c r="F38" s="16" t="s">
        <v>9472</v>
      </c>
      <c r="G38" s="15">
        <f>A1L231C1</f>
        <v>321035</v>
      </c>
      <c r="H38" s="16" t="s">
        <v>9473</v>
      </c>
      <c r="I38" s="21">
        <f>IF(OR(B3L831C1=0,B3L831C2=0),0,1+(B3L831C1/B3L831C2))</f>
        <v>2.0207516314420548</v>
      </c>
      <c r="J38" s="16" t="s">
        <v>9474</v>
      </c>
      <c r="K38" s="15">
        <f>A1L231C5</f>
        <v>324156</v>
      </c>
      <c r="L38" s="16" t="s">
        <v>9475</v>
      </c>
      <c r="M38" s="15">
        <f>A1L231C4</f>
        <v>309258</v>
      </c>
      <c r="N38" s="16" t="s">
        <v>9476</v>
      </c>
      <c r="O38" s="21">
        <f>IF(OR(B3L831C4=0,B3L831C5=0),0,1+(B3L831C4/B3L831C5))</f>
        <v>2.0481733698077331</v>
      </c>
      <c r="P38" s="16" t="s">
        <v>9477</v>
      </c>
      <c r="Q38" s="15">
        <f>A1L231C17</f>
        <v>325926.5</v>
      </c>
      <c r="R38" s="16" t="s">
        <v>9478</v>
      </c>
      <c r="S38" s="15">
        <f>A1L231C16</f>
        <v>315146.5</v>
      </c>
      <c r="T38" s="16" t="s">
        <v>9479</v>
      </c>
      <c r="U38" s="21">
        <f>IF(OR(B3L831C7=0,B3L831C8=0),0,1+(B3L831C7/B3L831C8))</f>
        <v>2.0342063135716248</v>
      </c>
      <c r="V38" s="16" t="s">
        <v>9480</v>
      </c>
      <c r="W38" s="15">
        <f>A1L231C8</f>
        <v>335729</v>
      </c>
      <c r="X38" s="16" t="s">
        <v>9481</v>
      </c>
      <c r="Y38" s="15">
        <f>A1L231C7</f>
        <v>324421</v>
      </c>
      <c r="Z38" s="16" t="s">
        <v>9482</v>
      </c>
      <c r="AA38" s="21">
        <f>IF(OR(B3L831C10=0,B3L831C11=0),0,1+(B3L831C10/B3L831C11))</f>
        <v>2.0348559433575506</v>
      </c>
      <c r="AB38" s="16" t="s">
        <v>9483</v>
      </c>
      <c r="AC38" s="15">
        <f>A1L231C20</f>
        <v>329194</v>
      </c>
      <c r="AD38" s="16" t="s">
        <v>9484</v>
      </c>
      <c r="AE38" s="15">
        <f>A1L231C19</f>
        <v>318238</v>
      </c>
      <c r="AF38" s="16" t="s">
        <v>9485</v>
      </c>
      <c r="AG38" s="21">
        <f>IF(OR(B3L831C13=0,B3L831C14=0),0,1+(B3L831C13/B3L831C14))</f>
        <v>2.0344270640212674</v>
      </c>
      <c r="AH38" s="16" t="s">
        <v>9486</v>
      </c>
      <c r="AI38" s="15">
        <f>A1L231C11</f>
        <v>336612</v>
      </c>
      <c r="AJ38" s="16" t="s">
        <v>9487</v>
      </c>
      <c r="AK38" s="15">
        <f>A1L231C10</f>
        <v>328459</v>
      </c>
      <c r="AL38" s="16" t="s">
        <v>9488</v>
      </c>
      <c r="AM38" s="21">
        <f>IF(OR(B3L831C16=0,B3L831C17=0),0,1+(B3L831C16/B3L831C17))</f>
        <v>2.0248219716920528</v>
      </c>
      <c r="AN38" s="16" t="s">
        <v>9489</v>
      </c>
      <c r="AO38" s="15">
        <f>A1L231C23</f>
        <v>331048.5</v>
      </c>
      <c r="AP38" s="16" t="s">
        <v>9490</v>
      </c>
      <c r="AQ38" s="15">
        <f>A1L231C22</f>
        <v>320793.25</v>
      </c>
      <c r="AR38" s="16" t="s">
        <v>9491</v>
      </c>
      <c r="AS38" s="21">
        <f>IF(OR(B3L831C19=0,B3L831C20=0),0,1+(B3L831C19/B3L831C20))</f>
        <v>2.0319684095597399</v>
      </c>
      <c r="AT38" s="16" t="s">
        <v>9492</v>
      </c>
      <c r="AU38" s="15">
        <f>A1L231C14</f>
        <v>329913</v>
      </c>
      <c r="AV38" s="16" t="s">
        <v>9493</v>
      </c>
      <c r="AW38" s="15">
        <f>A1L231C13</f>
        <v>320640</v>
      </c>
      <c r="AX38" s="16" t="s">
        <v>9494</v>
      </c>
      <c r="AY38" s="21">
        <f>IF(OR(B3L831C22=0,B3L831C23=0),0,1+(B3L831C22/B3L831C23))</f>
        <v>2.0289202844311376</v>
      </c>
      <c r="AZ38" s="16" t="s">
        <v>9495</v>
      </c>
      <c r="BA38" s="15">
        <f>A1L231C26</f>
        <v>330821.40000000002</v>
      </c>
      <c r="BB38" s="16" t="s">
        <v>9496</v>
      </c>
      <c r="BC38" s="15">
        <f>A1L231C25</f>
        <v>320762.59999999998</v>
      </c>
      <c r="BD38" s="16" t="s">
        <v>9497</v>
      </c>
      <c r="BE38" s="21">
        <f>IF(OR(B3L831C25=0,B3L831C26=0),0,1+(B3L831C25/B3L831C26))</f>
        <v>2.0313590175413223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1384145</v>
      </c>
      <c r="F39" s="16" t="s">
        <v>9499</v>
      </c>
      <c r="G39" s="15">
        <f>A1L232C1</f>
        <v>1341019</v>
      </c>
      <c r="H39" s="16" t="s">
        <v>9500</v>
      </c>
      <c r="I39" s="21">
        <f>IF(OR(B3L832C1=0,B3L832C2=0),0,1+(B3L832C1/B3L832C2))</f>
        <v>2.0321591267536103</v>
      </c>
      <c r="J39" s="16" t="s">
        <v>9501</v>
      </c>
      <c r="K39" s="15">
        <f>A1L232C5</f>
        <v>1369864</v>
      </c>
      <c r="L39" s="16" t="s">
        <v>9502</v>
      </c>
      <c r="M39" s="15">
        <f>A1L232C4</f>
        <v>1303289</v>
      </c>
      <c r="N39" s="16" t="s">
        <v>9503</v>
      </c>
      <c r="O39" s="21">
        <f>IF(OR(B3L832C4=0,B3L832C5=0),0,1+(B3L832C4/B3L832C5))</f>
        <v>2.0510823002419265</v>
      </c>
      <c r="P39" s="16" t="s">
        <v>9504</v>
      </c>
      <c r="Q39" s="15">
        <f>A1L232C17</f>
        <v>1377004.5</v>
      </c>
      <c r="R39" s="16" t="s">
        <v>9505</v>
      </c>
      <c r="S39" s="15">
        <f>A1L232C16</f>
        <v>1322154</v>
      </c>
      <c r="T39" s="16" t="s">
        <v>9506</v>
      </c>
      <c r="U39" s="21">
        <f>IF(OR(B3L832C7=0,B3L832C8=0),0,1+(B3L832C7/B3L832C8))</f>
        <v>2.0414857119518603</v>
      </c>
      <c r="V39" s="16" t="s">
        <v>9507</v>
      </c>
      <c r="W39" s="15">
        <f>A1L232C8</f>
        <v>1645738</v>
      </c>
      <c r="X39" s="16" t="s">
        <v>9508</v>
      </c>
      <c r="Y39" s="15">
        <f>A1L232C7</f>
        <v>1584550</v>
      </c>
      <c r="Z39" s="16" t="s">
        <v>9509</v>
      </c>
      <c r="AA39" s="21">
        <f>IF(OR(B3L832C10=0,B3L832C11=0),0,1+(B3L832C10/B3L832C11))</f>
        <v>2.0386153797608153</v>
      </c>
      <c r="AB39" s="16" t="s">
        <v>9510</v>
      </c>
      <c r="AC39" s="15">
        <f>A1L232C20</f>
        <v>1466582.3333333333</v>
      </c>
      <c r="AD39" s="16" t="s">
        <v>9511</v>
      </c>
      <c r="AE39" s="15">
        <f>A1L232C19</f>
        <v>1409619.3333333333</v>
      </c>
      <c r="AF39" s="16" t="s">
        <v>9512</v>
      </c>
      <c r="AG39" s="21">
        <f>IF(OR(B3L832C13=0,B3L832C14=0),0,1+(B3L832C13/B3L832C14))</f>
        <v>2.0404102005789744</v>
      </c>
      <c r="AH39" s="16" t="s">
        <v>9513</v>
      </c>
      <c r="AI39" s="15">
        <f>A1L232C11</f>
        <v>1475426</v>
      </c>
      <c r="AJ39" s="16" t="s">
        <v>9514</v>
      </c>
      <c r="AK39" s="15">
        <f>A1L232C10</f>
        <v>1436407</v>
      </c>
      <c r="AL39" s="16" t="s">
        <v>9515</v>
      </c>
      <c r="AM39" s="21">
        <f>IF(OR(B3L832C16=0,B3L832C17=0),0,1+(B3L832C16/B3L832C17))</f>
        <v>2.0271643064953038</v>
      </c>
      <c r="AN39" s="16" t="s">
        <v>9516</v>
      </c>
      <c r="AO39" s="15">
        <f>A1L232C23</f>
        <v>1468793.25</v>
      </c>
      <c r="AP39" s="16" t="s">
        <v>9517</v>
      </c>
      <c r="AQ39" s="15">
        <f>A1L232C22</f>
        <v>1416316.25</v>
      </c>
      <c r="AR39" s="16" t="s">
        <v>9518</v>
      </c>
      <c r="AS39" s="21">
        <f>IF(OR(B3L832C19=0,B3L832C20=0),0,1+(B3L832C19/B3L832C20))</f>
        <v>2.037051753095398</v>
      </c>
      <c r="AT39" s="16" t="s">
        <v>9519</v>
      </c>
      <c r="AU39" s="15">
        <f>A1L232C14</f>
        <v>1246610</v>
      </c>
      <c r="AV39" s="16" t="s">
        <v>9520</v>
      </c>
      <c r="AW39" s="15">
        <f>A1L232C13</f>
        <v>1195339</v>
      </c>
      <c r="AX39" s="16" t="s">
        <v>9521</v>
      </c>
      <c r="AY39" s="21">
        <f>IF(OR(B3L832C22=0,B3L832C23=0),0,1+(B3L832C22/B3L832C23))</f>
        <v>2.042892434698441</v>
      </c>
      <c r="AZ39" s="16" t="s">
        <v>9522</v>
      </c>
      <c r="BA39" s="15">
        <f>A1L232C26</f>
        <v>1424356.6</v>
      </c>
      <c r="BB39" s="16" t="s">
        <v>9523</v>
      </c>
      <c r="BC39" s="15">
        <f>A1L232C25</f>
        <v>1372120.8</v>
      </c>
      <c r="BD39" s="16" t="s">
        <v>9524</v>
      </c>
      <c r="BE39" s="21">
        <f>IF(OR(B3L832C25=0,B3L832C26=0),0,1+(B3L832C25/B3L832C26))</f>
        <v>2.0380693886427492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1556</v>
      </c>
      <c r="F40" s="16" t="s">
        <v>9526</v>
      </c>
      <c r="G40" s="15">
        <f>A1L233C1</f>
        <v>4009</v>
      </c>
      <c r="H40" s="16" t="s">
        <v>9527</v>
      </c>
      <c r="I40" s="21">
        <f>IF(OR(B3L833C1=0,B3L833C2=0),0,1+(B3L833C1/B3L833C2))</f>
        <v>1.3881267148914942</v>
      </c>
      <c r="J40" s="16" t="s">
        <v>9528</v>
      </c>
      <c r="K40" s="15">
        <f>A1L233C5</f>
        <v>1595</v>
      </c>
      <c r="L40" s="16" t="s">
        <v>9529</v>
      </c>
      <c r="M40" s="15">
        <f>A1L233C4</f>
        <v>3772</v>
      </c>
      <c r="N40" s="16" t="s">
        <v>9530</v>
      </c>
      <c r="O40" s="21">
        <f>IF(OR(B3L833C4=0,B3L833C5=0),0,1+(B3L833C4/B3L833C5))</f>
        <v>1.4228525980911984</v>
      </c>
      <c r="P40" s="16" t="s">
        <v>9531</v>
      </c>
      <c r="Q40" s="15">
        <f>A1L233C17</f>
        <v>1575.5</v>
      </c>
      <c r="R40" s="16" t="s">
        <v>9532</v>
      </c>
      <c r="S40" s="15">
        <f>A1L233C16</f>
        <v>3890.5</v>
      </c>
      <c r="T40" s="16" t="s">
        <v>9533</v>
      </c>
      <c r="U40" s="21">
        <f>IF(OR(B3L833C7=0,B3L833C8=0),0,1+(B3L833C7/B3L833C8))</f>
        <v>1.4049608019534765</v>
      </c>
      <c r="V40" s="16" t="s">
        <v>9534</v>
      </c>
      <c r="W40" s="15">
        <f>A1L233C8</f>
        <v>1706</v>
      </c>
      <c r="X40" s="16" t="s">
        <v>9535</v>
      </c>
      <c r="Y40" s="15">
        <f>A1L233C7</f>
        <v>3984</v>
      </c>
      <c r="Z40" s="16" t="s">
        <v>9536</v>
      </c>
      <c r="AA40" s="21">
        <f>IF(OR(B3L833C10=0,B3L833C11=0),0,1+(B3L833C10/B3L833C11))</f>
        <v>1.4282128514056225</v>
      </c>
      <c r="AB40" s="16" t="s">
        <v>9537</v>
      </c>
      <c r="AC40" s="15">
        <f>A1L233C20</f>
        <v>1619</v>
      </c>
      <c r="AD40" s="16" t="s">
        <v>9538</v>
      </c>
      <c r="AE40" s="15">
        <f>A1L233C19</f>
        <v>3921.6666666666665</v>
      </c>
      <c r="AF40" s="16" t="s">
        <v>9539</v>
      </c>
      <c r="AG40" s="21">
        <f>IF(OR(B3L833C13=0,B3L833C14=0),0,1+(B3L833C13/B3L833C14))</f>
        <v>1.4128346791330217</v>
      </c>
      <c r="AH40" s="16" t="s">
        <v>9540</v>
      </c>
      <c r="AI40" s="15">
        <f>A1L233C11</f>
        <v>2364</v>
      </c>
      <c r="AJ40" s="16" t="s">
        <v>9541</v>
      </c>
      <c r="AK40" s="15">
        <f>A1L233C10</f>
        <v>6071</v>
      </c>
      <c r="AL40" s="16" t="s">
        <v>9542</v>
      </c>
      <c r="AM40" s="21">
        <f>IF(OR(B3L833C16=0,B3L833C17=0),0,1+(B3L833C16/B3L833C17))</f>
        <v>1.389392192390051</v>
      </c>
      <c r="AN40" s="16" t="s">
        <v>9543</v>
      </c>
      <c r="AO40" s="15">
        <f>A1L233C23</f>
        <v>1805.25</v>
      </c>
      <c r="AP40" s="16" t="s">
        <v>9544</v>
      </c>
      <c r="AQ40" s="15">
        <f>A1L233C22</f>
        <v>4459</v>
      </c>
      <c r="AR40" s="16" t="s">
        <v>9545</v>
      </c>
      <c r="AS40" s="21">
        <f>IF(OR(B3L833C19=0,B3L833C20=0),0,1+(B3L833C19/B3L833C20))</f>
        <v>1.4048553487328999</v>
      </c>
      <c r="AT40" s="16" t="s">
        <v>9546</v>
      </c>
      <c r="AU40" s="15">
        <f>A1L233C14</f>
        <v>2414</v>
      </c>
      <c r="AV40" s="16" t="s">
        <v>9547</v>
      </c>
      <c r="AW40" s="15">
        <f>A1L233C13</f>
        <v>4866</v>
      </c>
      <c r="AX40" s="16" t="s">
        <v>9548</v>
      </c>
      <c r="AY40" s="21">
        <f>IF(OR(B3L833C22=0,B3L833C23=0),0,1+(B3L833C22/B3L833C23))</f>
        <v>1.4960953555281544</v>
      </c>
      <c r="AZ40" s="16" t="s">
        <v>9549</v>
      </c>
      <c r="BA40" s="15">
        <f>A1L233C26</f>
        <v>1927</v>
      </c>
      <c r="BB40" s="16" t="s">
        <v>9550</v>
      </c>
      <c r="BC40" s="15">
        <f>A1L233C25</f>
        <v>4540.3999999999996</v>
      </c>
      <c r="BD40" s="16" t="s">
        <v>9551</v>
      </c>
      <c r="BE40" s="21">
        <f>IF(OR(B3L833C25=0,B3L833C26=0),0,1+(B3L833C25/B3L833C26))</f>
        <v>1.4244119460840454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6183149</v>
      </c>
      <c r="F41" s="16" t="s">
        <v>9553</v>
      </c>
      <c r="G41" s="15">
        <f>A1L235C1</f>
        <v>9047189</v>
      </c>
      <c r="H41" s="16" t="s">
        <v>9554</v>
      </c>
      <c r="I41" s="21">
        <f>IF(OR(B3L834C1=0,B3L834C2=0),0,1+(B3L834C1/B3L834C2))</f>
        <v>1.6834331636047395</v>
      </c>
      <c r="J41" s="16" t="s">
        <v>9555</v>
      </c>
      <c r="K41" s="15">
        <f>A1L235C5</f>
        <v>5745315</v>
      </c>
      <c r="L41" s="16" t="s">
        <v>9556</v>
      </c>
      <c r="M41" s="15">
        <f>A1L235C4</f>
        <v>8314954</v>
      </c>
      <c r="N41" s="16" t="s">
        <v>9557</v>
      </c>
      <c r="O41" s="21">
        <f>IF(OR(B3L834C4=0,B3L834C5=0),0,1+(B3L834C4/B3L834C5))</f>
        <v>1.6909617299145612</v>
      </c>
      <c r="P41" s="16" t="s">
        <v>9558</v>
      </c>
      <c r="Q41" s="15">
        <f>A1L235C17</f>
        <v>5964232</v>
      </c>
      <c r="R41" s="16" t="s">
        <v>9559</v>
      </c>
      <c r="S41" s="15">
        <f>A1L235C16</f>
        <v>8681071.5</v>
      </c>
      <c r="T41" s="16" t="s">
        <v>9560</v>
      </c>
      <c r="U41" s="21">
        <f>IF(OR(B3L834C7=0,B3L834C8=0),0,1+(B3L834C7/B3L834C8))</f>
        <v>1.6870386910187296</v>
      </c>
      <c r="V41" s="16" t="s">
        <v>9561</v>
      </c>
      <c r="W41" s="15">
        <f>A1L235C8</f>
        <v>6815829</v>
      </c>
      <c r="X41" s="16" t="s">
        <v>9562</v>
      </c>
      <c r="Y41" s="15">
        <f>A1L235C7</f>
        <v>9532258</v>
      </c>
      <c r="Z41" s="16" t="s">
        <v>9563</v>
      </c>
      <c r="AA41" s="21">
        <f>IF(OR(B3L834C10=0,B3L834C11=0),0,1+(B3L834C10/B3L834C11))</f>
        <v>1.7150277510323368</v>
      </c>
      <c r="AB41" s="16" t="s">
        <v>9564</v>
      </c>
      <c r="AC41" s="15">
        <f>A1L235C20</f>
        <v>6248097.666666667</v>
      </c>
      <c r="AD41" s="16" t="s">
        <v>9565</v>
      </c>
      <c r="AE41" s="15">
        <f>A1L235C19</f>
        <v>8964800.333333334</v>
      </c>
      <c r="AF41" s="16" t="s">
        <v>9566</v>
      </c>
      <c r="AG41" s="21">
        <f>IF(OR(B3L834C13=0,B3L834C14=0),0,1+(B3L834C13/B3L834C14))</f>
        <v>1.6969589320840424</v>
      </c>
      <c r="AH41" s="16" t="s">
        <v>9567</v>
      </c>
      <c r="AI41" s="15">
        <f>A1L235C11</f>
        <v>7086703</v>
      </c>
      <c r="AJ41" s="16" t="s">
        <v>9568</v>
      </c>
      <c r="AK41" s="15">
        <f>A1L235C10</f>
        <v>10095123</v>
      </c>
      <c r="AL41" s="16" t="s">
        <v>9569</v>
      </c>
      <c r="AM41" s="21">
        <f>IF(OR(B3L834C16=0,B3L834C17=0),0,1+(B3L834C16/B3L834C17))</f>
        <v>1.7019927345115062</v>
      </c>
      <c r="AN41" s="16" t="s">
        <v>9570</v>
      </c>
      <c r="AO41" s="15">
        <f>A1L235C23</f>
        <v>6457749</v>
      </c>
      <c r="AP41" s="16" t="s">
        <v>9571</v>
      </c>
      <c r="AQ41" s="15">
        <f>A1L235C22</f>
        <v>9247381</v>
      </c>
      <c r="AR41" s="16" t="s">
        <v>9572</v>
      </c>
      <c r="AS41" s="21">
        <f>IF(OR(B3L834C19=0,B3L834C20=0),0,1+(B3L834C19/B3L834C20))</f>
        <v>1.6983327495644442</v>
      </c>
      <c r="AT41" s="16" t="s">
        <v>9573</v>
      </c>
      <c r="AU41" s="15">
        <f>A1L235C14</f>
        <v>6821191</v>
      </c>
      <c r="AV41" s="16" t="s">
        <v>9574</v>
      </c>
      <c r="AW41" s="15">
        <f>A1L235C13</f>
        <v>9700211</v>
      </c>
      <c r="AX41" s="16" t="s">
        <v>9575</v>
      </c>
      <c r="AY41" s="21">
        <f>IF(OR(B3L834C22=0,B3L834C23=0),0,1+(B3L834C22/B3L834C23))</f>
        <v>1.7032002705920521</v>
      </c>
      <c r="AZ41" s="16" t="s">
        <v>9576</v>
      </c>
      <c r="BA41" s="15">
        <f>A1L235C26</f>
        <v>6530437.4000000004</v>
      </c>
      <c r="BB41" s="16" t="s">
        <v>9577</v>
      </c>
      <c r="BC41" s="15">
        <f>A1L235C25</f>
        <v>9337947</v>
      </c>
      <c r="BD41" s="16" t="s">
        <v>9578</v>
      </c>
      <c r="BE41" s="21">
        <f>IF(OR(B3L834C25=0,B3L834C26=0),0,1+(B3L834C25/B3L834C26))</f>
        <v>1.6993440206931996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67003</v>
      </c>
      <c r="F43" s="16" t="s">
        <v>9607</v>
      </c>
      <c r="G43" s="15">
        <f>A1L237C1</f>
        <v>87658</v>
      </c>
      <c r="H43" s="16" t="s">
        <v>9608</v>
      </c>
      <c r="I43" s="21">
        <f>IF(OR(B3L836C1=0,B3L836C2=0),0,1+(B3L836C1/B3L836C2))</f>
        <v>1.7643683405964088</v>
      </c>
      <c r="J43" s="16" t="s">
        <v>9609</v>
      </c>
      <c r="K43" s="15">
        <f>A1L237C5</f>
        <v>57974</v>
      </c>
      <c r="L43" s="16" t="s">
        <v>9610</v>
      </c>
      <c r="M43" s="15">
        <f>A1L237C4</f>
        <v>71486</v>
      </c>
      <c r="N43" s="16" t="s">
        <v>9611</v>
      </c>
      <c r="O43" s="21">
        <f>IF(OR(B3L836C4=0,B3L836C5=0),0,1+(B3L836C4/B3L836C5))</f>
        <v>1.8109839688890133</v>
      </c>
      <c r="P43" s="16" t="s">
        <v>9612</v>
      </c>
      <c r="Q43" s="15">
        <f>A1L237C17</f>
        <v>62488.5</v>
      </c>
      <c r="R43" s="16" t="s">
        <v>9613</v>
      </c>
      <c r="S43" s="15">
        <f>A1L237C16</f>
        <v>79572</v>
      </c>
      <c r="T43" s="16" t="s">
        <v>9614</v>
      </c>
      <c r="U43" s="21">
        <f>IF(OR(B3L836C7=0,B3L836C8=0),0,1+(B3L836C7/B3L836C8))</f>
        <v>1.785307645905595</v>
      </c>
      <c r="V43" s="16" t="s">
        <v>9615</v>
      </c>
      <c r="W43" s="15">
        <f>A1L237C8</f>
        <v>60879</v>
      </c>
      <c r="X43" s="16" t="s">
        <v>9616</v>
      </c>
      <c r="Y43" s="15">
        <f>A1L237C7</f>
        <v>75390</v>
      </c>
      <c r="Z43" s="16" t="s">
        <v>9617</v>
      </c>
      <c r="AA43" s="21">
        <f>IF(OR(B3L836C10=0,B3L836C11=0),0,1+(B3L836C10/B3L836C11))</f>
        <v>1.8075208913649026</v>
      </c>
      <c r="AB43" s="16" t="s">
        <v>9618</v>
      </c>
      <c r="AC43" s="15">
        <f>A1L237C20</f>
        <v>61952</v>
      </c>
      <c r="AD43" s="16" t="s">
        <v>9619</v>
      </c>
      <c r="AE43" s="15">
        <f>A1L237C19</f>
        <v>78178</v>
      </c>
      <c r="AF43" s="16" t="s">
        <v>9620</v>
      </c>
      <c r="AG43" s="21">
        <f>IF(OR(B3L836C13=0,B3L836C14=0),0,1+(B3L836C13/B3L836C14))</f>
        <v>1.7924480032745786</v>
      </c>
      <c r="AH43" s="16" t="s">
        <v>9621</v>
      </c>
      <c r="AI43" s="15">
        <f>A1L237C11</f>
        <v>57441</v>
      </c>
      <c r="AJ43" s="16" t="s">
        <v>9622</v>
      </c>
      <c r="AK43" s="15">
        <f>A1L237C10</f>
        <v>85269</v>
      </c>
      <c r="AL43" s="16" t="s">
        <v>9623</v>
      </c>
      <c r="AM43" s="21">
        <f>IF(OR(B3L836C16=0,B3L836C17=0),0,1+(B3L836C16/B3L836C17))</f>
        <v>1.6736445836118636</v>
      </c>
      <c r="AN43" s="16" t="s">
        <v>9624</v>
      </c>
      <c r="AO43" s="15">
        <f>A1L237C23</f>
        <v>60824.25</v>
      </c>
      <c r="AP43" s="16" t="s">
        <v>9625</v>
      </c>
      <c r="AQ43" s="15">
        <f>A1L237C22</f>
        <v>79950.75</v>
      </c>
      <c r="AR43" s="16" t="s">
        <v>9626</v>
      </c>
      <c r="AS43" s="21">
        <f>IF(OR(B3L836C19=0,B3L836C20=0),0,1+(B3L836C19/B3L836C20))</f>
        <v>1.7607714749392596</v>
      </c>
      <c r="AT43" s="16" t="s">
        <v>9627</v>
      </c>
      <c r="AU43" s="15">
        <f>A1L237C14</f>
        <v>47974</v>
      </c>
      <c r="AV43" s="16" t="s">
        <v>9628</v>
      </c>
      <c r="AW43" s="15">
        <f>A1L237C13</f>
        <v>74643</v>
      </c>
      <c r="AX43" s="16" t="s">
        <v>9629</v>
      </c>
      <c r="AY43" s="21">
        <f>IF(OR(B3L836C22=0,B3L836C23=0),0,1+(B3L836C22/B3L836C23))</f>
        <v>1.6427126455260372</v>
      </c>
      <c r="AZ43" s="16" t="s">
        <v>9630</v>
      </c>
      <c r="BA43" s="15">
        <f>A1L237C26</f>
        <v>58254.2</v>
      </c>
      <c r="BB43" s="16" t="s">
        <v>9631</v>
      </c>
      <c r="BC43" s="15">
        <f>A1L237C25</f>
        <v>78889.2</v>
      </c>
      <c r="BD43" s="16" t="s">
        <v>9632</v>
      </c>
      <c r="BE43" s="21">
        <f>IF(OR(B3L836C25=0,B3L836C26=0),0,1+(B3L836C25/B3L836C26))</f>
        <v>1.7384306090060488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354862</v>
      </c>
      <c r="F44" s="16" t="s">
        <v>9634</v>
      </c>
      <c r="G44" s="15">
        <f>A1L238C1</f>
        <v>529506</v>
      </c>
      <c r="H44" s="16" t="s">
        <v>9635</v>
      </c>
      <c r="I44" s="21">
        <f>IF(OR(B3L837C1=0,B3L837C2=0),0,1+(B3L837C1/B3L837C2))</f>
        <v>1.6701755976325103</v>
      </c>
      <c r="J44" s="16" t="s">
        <v>9636</v>
      </c>
      <c r="K44" s="15">
        <f>A1L238C5</f>
        <v>351031</v>
      </c>
      <c r="L44" s="16" t="s">
        <v>9637</v>
      </c>
      <c r="M44" s="15">
        <f>A1L238C4</f>
        <v>494263</v>
      </c>
      <c r="N44" s="16" t="s">
        <v>9638</v>
      </c>
      <c r="O44" s="21">
        <f>IF(OR(B3L837C4=0,B3L837C5=0),0,1+(B3L837C4/B3L837C5))</f>
        <v>1.7102109605614824</v>
      </c>
      <c r="P44" s="16" t="s">
        <v>9639</v>
      </c>
      <c r="Q44" s="15">
        <f>A1L238C17</f>
        <v>352946.5</v>
      </c>
      <c r="R44" s="16" t="s">
        <v>9640</v>
      </c>
      <c r="S44" s="15">
        <f>A1L238C16</f>
        <v>511884.5</v>
      </c>
      <c r="T44" s="16" t="s">
        <v>9641</v>
      </c>
      <c r="U44" s="21">
        <f>IF(OR(B3L837C7=0,B3L837C8=0),0,1+(B3L837C7/B3L837C8))</f>
        <v>1.6895041752582858</v>
      </c>
      <c r="V44" s="16" t="s">
        <v>9642</v>
      </c>
      <c r="W44" s="15">
        <f>A1L238C8</f>
        <v>361707</v>
      </c>
      <c r="X44" s="16" t="s">
        <v>9643</v>
      </c>
      <c r="Y44" s="15">
        <f>A1L238C7</f>
        <v>522422</v>
      </c>
      <c r="Z44" s="16" t="s">
        <v>9644</v>
      </c>
      <c r="AA44" s="21">
        <f>IF(OR(B3L837C10=0,B3L837C11=0),0,1+(B3L837C10/B3L837C11))</f>
        <v>1.6923655588776889</v>
      </c>
      <c r="AB44" s="16" t="s">
        <v>9645</v>
      </c>
      <c r="AC44" s="15">
        <f>A1L238C20</f>
        <v>355866.66666666669</v>
      </c>
      <c r="AD44" s="16" t="s">
        <v>9646</v>
      </c>
      <c r="AE44" s="15">
        <f>A1L238C19</f>
        <v>515397</v>
      </c>
      <c r="AF44" s="16" t="s">
        <v>9647</v>
      </c>
      <c r="AG44" s="21">
        <f>IF(OR(B3L837C13=0,B3L837C14=0),0,1+(B3L837C13/B3L837C14))</f>
        <v>1.6904709702746943</v>
      </c>
      <c r="AH44" s="16" t="s">
        <v>9648</v>
      </c>
      <c r="AI44" s="15">
        <f>A1L238C11</f>
        <v>366198</v>
      </c>
      <c r="AJ44" s="16" t="s">
        <v>9649</v>
      </c>
      <c r="AK44" s="15">
        <f>A1L238C10</f>
        <v>545672</v>
      </c>
      <c r="AL44" s="16" t="s">
        <v>9650</v>
      </c>
      <c r="AM44" s="21">
        <f>IF(OR(B3L837C16=0,B3L837C17=0),0,1+(B3L837C16/B3L837C17))</f>
        <v>1.6710954566112977</v>
      </c>
      <c r="AN44" s="16" t="s">
        <v>9651</v>
      </c>
      <c r="AO44" s="15">
        <f>A1L238C23</f>
        <v>358449.5</v>
      </c>
      <c r="AP44" s="16" t="s">
        <v>9652</v>
      </c>
      <c r="AQ44" s="15">
        <f>A1L238C22</f>
        <v>522965.75</v>
      </c>
      <c r="AR44" s="16" t="s">
        <v>9653</v>
      </c>
      <c r="AS44" s="21">
        <f>IF(OR(B3L837C19=0,B3L837C20=0),0,1+(B3L837C19/B3L837C20))</f>
        <v>1.685416779205904</v>
      </c>
      <c r="AT44" s="16" t="s">
        <v>9654</v>
      </c>
      <c r="AU44" s="15">
        <f>A1L238C14</f>
        <v>350454</v>
      </c>
      <c r="AV44" s="16" t="s">
        <v>9655</v>
      </c>
      <c r="AW44" s="15">
        <f>A1L238C13</f>
        <v>527522</v>
      </c>
      <c r="AX44" s="16" t="s">
        <v>9656</v>
      </c>
      <c r="AY44" s="21">
        <f>IF(OR(B3L837C22=0,B3L837C23=0),0,1+(B3L837C22/B3L837C23))</f>
        <v>1.6643400654380291</v>
      </c>
      <c r="AZ44" s="16" t="s">
        <v>9657</v>
      </c>
      <c r="BA44" s="15">
        <f>A1L238C26</f>
        <v>356850.4</v>
      </c>
      <c r="BB44" s="16" t="s">
        <v>9658</v>
      </c>
      <c r="BC44" s="15">
        <f>A1L238C25</f>
        <v>523877</v>
      </c>
      <c r="BD44" s="16" t="s">
        <v>9659</v>
      </c>
      <c r="BE44" s="21">
        <f>IF(OR(B3L837C25=0,B3L837C26=0),0,1+(B3L837C25/B3L837C26))</f>
        <v>1.6811721071931007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1573620</v>
      </c>
      <c r="F45" s="16" t="s">
        <v>9661</v>
      </c>
      <c r="G45" s="15">
        <f>A1L239C1</f>
        <v>1587338</v>
      </c>
      <c r="H45" s="16" t="s">
        <v>9662</v>
      </c>
      <c r="I45" s="21">
        <f>IF(OR(B3L838C1=0,B3L838C2=0),0,1+(B3L838C1/B3L838C2))</f>
        <v>1.9913578582507316</v>
      </c>
      <c r="J45" s="16" t="s">
        <v>9663</v>
      </c>
      <c r="K45" s="15">
        <f>A1L239C5</f>
        <v>1444027</v>
      </c>
      <c r="L45" s="16" t="s">
        <v>9664</v>
      </c>
      <c r="M45" s="15">
        <f>A1L239C4</f>
        <v>1441190</v>
      </c>
      <c r="N45" s="16" t="s">
        <v>9665</v>
      </c>
      <c r="O45" s="21">
        <f>IF(OR(B3L838C4=0,B3L838C5=0),0,1+(B3L838C4/B3L838C5))</f>
        <v>2.0019685121323354</v>
      </c>
      <c r="P45" s="16" t="s">
        <v>9666</v>
      </c>
      <c r="Q45" s="15">
        <f>A1L239C17</f>
        <v>1508823.5</v>
      </c>
      <c r="R45" s="16" t="s">
        <v>9667</v>
      </c>
      <c r="S45" s="15">
        <f>A1L239C16</f>
        <v>1514264</v>
      </c>
      <c r="T45" s="16" t="s">
        <v>9668</v>
      </c>
      <c r="U45" s="21">
        <f>IF(OR(B3L838C7=0,B3L838C8=0),0,1+(B3L838C7/B3L838C8))</f>
        <v>1.9964071654612405</v>
      </c>
      <c r="V45" s="16" t="s">
        <v>9669</v>
      </c>
      <c r="W45" s="15">
        <f>A1L239C8</f>
        <v>1805821</v>
      </c>
      <c r="X45" s="16" t="s">
        <v>9670</v>
      </c>
      <c r="Y45" s="15">
        <f>A1L239C7</f>
        <v>1811142</v>
      </c>
      <c r="Z45" s="16" t="s">
        <v>9671</v>
      </c>
      <c r="AA45" s="21">
        <f>IF(OR(B3L838C10=0,B3L838C11=0),0,1+(B3L838C10/B3L838C11))</f>
        <v>1.9970620746468251</v>
      </c>
      <c r="AB45" s="16" t="s">
        <v>9672</v>
      </c>
      <c r="AC45" s="15">
        <f>A1L239C20</f>
        <v>1607822.6666666667</v>
      </c>
      <c r="AD45" s="16" t="s">
        <v>9673</v>
      </c>
      <c r="AE45" s="15">
        <f>A1L239C19</f>
        <v>1613223.3333333333</v>
      </c>
      <c r="AF45" s="16" t="s">
        <v>9674</v>
      </c>
      <c r="AG45" s="21">
        <f>IF(OR(B3L838C13=0,B3L838C14=0),0,1+(B3L838C13/B3L838C14))</f>
        <v>1.9966522510832352</v>
      </c>
      <c r="AH45" s="16" t="s">
        <v>9675</v>
      </c>
      <c r="AI45" s="15">
        <f>A1L239C11</f>
        <v>2043716</v>
      </c>
      <c r="AJ45" s="16" t="s">
        <v>9676</v>
      </c>
      <c r="AK45" s="15">
        <f>A1L239C10</f>
        <v>2054817</v>
      </c>
      <c r="AL45" s="16" t="s">
        <v>9677</v>
      </c>
      <c r="AM45" s="21">
        <f>IF(OR(B3L838C16=0,B3L838C17=0),0,1+(B3L838C16/B3L838C17))</f>
        <v>1.9945975724358909</v>
      </c>
      <c r="AN45" s="16" t="s">
        <v>9678</v>
      </c>
      <c r="AO45" s="15">
        <f>A1L239C23</f>
        <v>1716796</v>
      </c>
      <c r="AP45" s="16" t="s">
        <v>9679</v>
      </c>
      <c r="AQ45" s="15">
        <f>A1L239C22</f>
        <v>1723621.75</v>
      </c>
      <c r="AR45" s="16" t="s">
        <v>9680</v>
      </c>
      <c r="AS45" s="21">
        <f>IF(OR(B3L838C19=0,B3L838C20=0),0,1+(B3L838C19/B3L838C20))</f>
        <v>1.9960398793992939</v>
      </c>
      <c r="AT45" s="16" t="s">
        <v>9681</v>
      </c>
      <c r="AU45" s="15">
        <f>A1L239C14</f>
        <v>1983401</v>
      </c>
      <c r="AV45" s="16" t="s">
        <v>9682</v>
      </c>
      <c r="AW45" s="15">
        <f>A1L239C13</f>
        <v>1991654</v>
      </c>
      <c r="AX45" s="16" t="s">
        <v>9683</v>
      </c>
      <c r="AY45" s="21">
        <f>IF(OR(B3L838C22=0,B3L838C23=0),0,1+(B3L838C22/B3L838C23))</f>
        <v>1.9958562079557995</v>
      </c>
      <c r="AZ45" s="16" t="s">
        <v>9684</v>
      </c>
      <c r="BA45" s="15">
        <f>A1L239C26</f>
        <v>1770117</v>
      </c>
      <c r="BB45" s="16" t="s">
        <v>9685</v>
      </c>
      <c r="BC45" s="15">
        <f>A1L239C25</f>
        <v>1777228.2</v>
      </c>
      <c r="BD45" s="16" t="s">
        <v>9686</v>
      </c>
      <c r="BE45" s="21">
        <f>IF(OR(B3L838C25=0,B3L838C26=0),0,1+(B3L838C25/B3L838C26))</f>
        <v>1.9959987130521561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190765</v>
      </c>
      <c r="F46" s="16" t="s">
        <v>9688</v>
      </c>
      <c r="G46" s="15">
        <f>A1L240C1</f>
        <v>206220</v>
      </c>
      <c r="H46" s="16" t="s">
        <v>9689</v>
      </c>
      <c r="I46" s="21">
        <f>IF(OR(B3L839C1=0,B3L839C2=0),0,1+(B3L839C1/B3L839C2))</f>
        <v>1.9250557656871301</v>
      </c>
      <c r="J46" s="16" t="s">
        <v>9690</v>
      </c>
      <c r="K46" s="15">
        <f>A1L240C5</f>
        <v>195508</v>
      </c>
      <c r="L46" s="16" t="s">
        <v>9691</v>
      </c>
      <c r="M46" s="15">
        <f>A1L240C4</f>
        <v>192108</v>
      </c>
      <c r="N46" s="16" t="s">
        <v>9692</v>
      </c>
      <c r="O46" s="21">
        <f>IF(OR(B3L839C4=0,B3L839C5=0),0,1+(B3L839C4/B3L839C5))</f>
        <v>2.0176983779957105</v>
      </c>
      <c r="P46" s="16" t="s">
        <v>9693</v>
      </c>
      <c r="Q46" s="15">
        <f>A1L240C17</f>
        <v>193136.5</v>
      </c>
      <c r="R46" s="16" t="s">
        <v>9694</v>
      </c>
      <c r="S46" s="15">
        <f>A1L240C16</f>
        <v>199164</v>
      </c>
      <c r="T46" s="16" t="s">
        <v>9695</v>
      </c>
      <c r="U46" s="21">
        <f>IF(OR(B3L839C7=0,B3L839C8=0),0,1+(B3L839C7/B3L839C8))</f>
        <v>1.9697359964652246</v>
      </c>
      <c r="V46" s="16" t="s">
        <v>9696</v>
      </c>
      <c r="W46" s="15">
        <f>A1L240C8</f>
        <v>204523</v>
      </c>
      <c r="X46" s="16" t="s">
        <v>9697</v>
      </c>
      <c r="Y46" s="15">
        <f>A1L240C7</f>
        <v>204198</v>
      </c>
      <c r="Z46" s="16" t="s">
        <v>9698</v>
      </c>
      <c r="AA46" s="21">
        <f>IF(OR(B3L839C10=0,B3L839C11=0),0,1+(B3L839C10/B3L839C11))</f>
        <v>2.0015915924739716</v>
      </c>
      <c r="AB46" s="16" t="s">
        <v>9699</v>
      </c>
      <c r="AC46" s="15">
        <f>A1L240C20</f>
        <v>196932</v>
      </c>
      <c r="AD46" s="16" t="s">
        <v>9700</v>
      </c>
      <c r="AE46" s="15">
        <f>A1L240C19</f>
        <v>200842</v>
      </c>
      <c r="AF46" s="16" t="s">
        <v>9701</v>
      </c>
      <c r="AG46" s="21">
        <f>IF(OR(B3L839C13=0,B3L839C14=0),0,1+(B3L839C13/B3L839C14))</f>
        <v>1.9805319604465201</v>
      </c>
      <c r="AH46" s="16" t="s">
        <v>9702</v>
      </c>
      <c r="AI46" s="15">
        <f>A1L240C11</f>
        <v>192126</v>
      </c>
      <c r="AJ46" s="16" t="s">
        <v>9703</v>
      </c>
      <c r="AK46" s="15">
        <f>A1L240C10</f>
        <v>205695</v>
      </c>
      <c r="AL46" s="16" t="s">
        <v>9704</v>
      </c>
      <c r="AM46" s="21">
        <f>IF(OR(B3L839C16=0,B3L839C17=0),0,1+(B3L839C16/B3L839C17))</f>
        <v>1.9340333989644862</v>
      </c>
      <c r="AN46" s="16" t="s">
        <v>9705</v>
      </c>
      <c r="AO46" s="15">
        <f>A1L240C23</f>
        <v>195730.5</v>
      </c>
      <c r="AP46" s="16" t="s">
        <v>9706</v>
      </c>
      <c r="AQ46" s="15">
        <f>A1L240C22</f>
        <v>202055.25</v>
      </c>
      <c r="AR46" s="16" t="s">
        <v>9707</v>
      </c>
      <c r="AS46" s="21">
        <f>IF(OR(B3L839C19=0,B3L839C20=0),0,1+(B3L839C19/B3L839C20))</f>
        <v>1.9686979180199475</v>
      </c>
      <c r="AT46" s="16" t="s">
        <v>9708</v>
      </c>
      <c r="AU46" s="15">
        <f>A1L240C14</f>
        <v>185816</v>
      </c>
      <c r="AV46" s="16" t="s">
        <v>9709</v>
      </c>
      <c r="AW46" s="15">
        <f>A1L240C13</f>
        <v>186093</v>
      </c>
      <c r="AX46" s="16" t="s">
        <v>9710</v>
      </c>
      <c r="AY46" s="21">
        <f>IF(OR(B3L839C22=0,B3L839C23=0),0,1+(B3L839C22/B3L839C23))</f>
        <v>1.9985114969397022</v>
      </c>
      <c r="AZ46" s="16" t="s">
        <v>9711</v>
      </c>
      <c r="BA46" s="15">
        <f>A1L240C26</f>
        <v>193747.6</v>
      </c>
      <c r="BB46" s="16" t="s">
        <v>9712</v>
      </c>
      <c r="BC46" s="15">
        <f>A1L240C25</f>
        <v>198862.8</v>
      </c>
      <c r="BD46" s="16" t="s">
        <v>9713</v>
      </c>
      <c r="BE46" s="21">
        <f>IF(OR(B3L839C25=0,B3L839C26=0),0,1+(B3L839C25/B3L839C26))</f>
        <v>1.9742777432481087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2833511</v>
      </c>
      <c r="F47" s="16" t="s">
        <v>9715</v>
      </c>
      <c r="G47" s="15">
        <f>A1L241C1</f>
        <v>2876805</v>
      </c>
      <c r="H47" s="16" t="s">
        <v>9716</v>
      </c>
      <c r="I47" s="21">
        <f>IF(OR(B3L840C1=0,B3L840C2=0),0,1+(B3L840C1/B3L840C2))</f>
        <v>1.9849506657559342</v>
      </c>
      <c r="J47" s="16" t="s">
        <v>9717</v>
      </c>
      <c r="K47" s="15">
        <f>A1L241C5</f>
        <v>2647457</v>
      </c>
      <c r="L47" s="16" t="s">
        <v>9718</v>
      </c>
      <c r="M47" s="15">
        <f>A1L241C4</f>
        <v>2666610</v>
      </c>
      <c r="N47" s="16" t="s">
        <v>9719</v>
      </c>
      <c r="O47" s="21">
        <f>IF(OR(B3L840C4=0,B3L840C5=0),0,1+(B3L840C4/B3L840C5))</f>
        <v>1.9928174723712879</v>
      </c>
      <c r="P47" s="16" t="s">
        <v>9720</v>
      </c>
      <c r="Q47" s="15">
        <f>A1L241C17</f>
        <v>2740484</v>
      </c>
      <c r="R47" s="16" t="s">
        <v>9721</v>
      </c>
      <c r="S47" s="15">
        <f>A1L241C16</f>
        <v>2771707.5</v>
      </c>
      <c r="T47" s="16" t="s">
        <v>9722</v>
      </c>
      <c r="U47" s="21">
        <f>IF(OR(B3L840C7=0,B3L840C8=0),0,1+(B3L840C7/B3L840C8))</f>
        <v>1.9887349224259774</v>
      </c>
      <c r="V47" s="16" t="s">
        <v>9723</v>
      </c>
      <c r="W47" s="15">
        <f>A1L241C8</f>
        <v>2811797</v>
      </c>
      <c r="X47" s="16" t="s">
        <v>9724</v>
      </c>
      <c r="Y47" s="15">
        <f>A1L241C7</f>
        <v>2764530</v>
      </c>
      <c r="Z47" s="16" t="s">
        <v>9725</v>
      </c>
      <c r="AA47" s="21">
        <f>IF(OR(B3L840C10=0,B3L840C11=0),0,1+(B3L840C10/B3L840C11))</f>
        <v>2.0170976621704231</v>
      </c>
      <c r="AB47" s="16" t="s">
        <v>9726</v>
      </c>
      <c r="AC47" s="15">
        <f>A1L241C20</f>
        <v>2764255</v>
      </c>
      <c r="AD47" s="16" t="s">
        <v>9727</v>
      </c>
      <c r="AE47" s="15">
        <f>A1L241C19</f>
        <v>2769315</v>
      </c>
      <c r="AF47" s="16" t="s">
        <v>9728</v>
      </c>
      <c r="AG47" s="21">
        <f>IF(OR(B3L840C13=0,B3L840C14=0),0,1+(B3L840C13/B3L840C14))</f>
        <v>1.9981728333540967</v>
      </c>
      <c r="AH47" s="16" t="s">
        <v>9729</v>
      </c>
      <c r="AI47" s="15">
        <f>A1L241C11</f>
        <v>3172775</v>
      </c>
      <c r="AJ47" s="16" t="s">
        <v>9730</v>
      </c>
      <c r="AK47" s="15">
        <f>A1L241C10</f>
        <v>3158193</v>
      </c>
      <c r="AL47" s="16" t="s">
        <v>9731</v>
      </c>
      <c r="AM47" s="21">
        <f>IF(OR(B3L840C16=0,B3L840C17=0),0,1+(B3L840C16/B3L840C17))</f>
        <v>2.0046171972390541</v>
      </c>
      <c r="AN47" s="16" t="s">
        <v>9732</v>
      </c>
      <c r="AO47" s="15">
        <f>A1L241C23</f>
        <v>2866385</v>
      </c>
      <c r="AP47" s="16" t="s">
        <v>9733</v>
      </c>
      <c r="AQ47" s="15">
        <f>A1L241C22</f>
        <v>2866534.5</v>
      </c>
      <c r="AR47" s="16" t="s">
        <v>9734</v>
      </c>
      <c r="AS47" s="21">
        <f>IF(OR(B3L840C19=0,B3L840C20=0),0,1+(B3L840C19/B3L840C20))</f>
        <v>1.9999478464326872</v>
      </c>
      <c r="AT47" s="16" t="s">
        <v>9735</v>
      </c>
      <c r="AU47" s="15">
        <f>A1L241C14</f>
        <v>3081565</v>
      </c>
      <c r="AV47" s="16" t="s">
        <v>9736</v>
      </c>
      <c r="AW47" s="15">
        <f>A1L241C13</f>
        <v>3061965</v>
      </c>
      <c r="AX47" s="16" t="s">
        <v>9737</v>
      </c>
      <c r="AY47" s="21">
        <f>IF(OR(B3L840C22=0,B3L840C23=0),0,1+(B3L840C22/B3L840C23))</f>
        <v>2.0064011182361652</v>
      </c>
      <c r="AZ47" s="16" t="s">
        <v>9738</v>
      </c>
      <c r="BA47" s="15">
        <f>A1L241C26</f>
        <v>2909421</v>
      </c>
      <c r="BB47" s="16" t="s">
        <v>9739</v>
      </c>
      <c r="BC47" s="15">
        <f>A1L241C25</f>
        <v>2905620.6</v>
      </c>
      <c r="BD47" s="16" t="s">
        <v>9740</v>
      </c>
      <c r="BE47" s="21">
        <f>IF(OR(B3L840C25=0,B3L840C26=0),0,1+(B3L840C25/B3L840C26))</f>
        <v>2.001307947775425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133340</v>
      </c>
      <c r="F48" s="16" t="s">
        <v>9742</v>
      </c>
      <c r="G48" s="15">
        <f>A1L242C1</f>
        <v>126559</v>
      </c>
      <c r="H48" s="16" t="s">
        <v>9743</v>
      </c>
      <c r="I48" s="21">
        <f>IF(OR(B3L841C1=0,B3L841C2=0),0,1+(B3L841C1/B3L841C2))</f>
        <v>2.0535797533166349</v>
      </c>
      <c r="J48" s="16" t="s">
        <v>9744</v>
      </c>
      <c r="K48" s="15">
        <f>A1L242C5</f>
        <v>125870</v>
      </c>
      <c r="L48" s="16" t="s">
        <v>9745</v>
      </c>
      <c r="M48" s="15">
        <f>A1L242C4</f>
        <v>117493</v>
      </c>
      <c r="N48" s="16" t="s">
        <v>9746</v>
      </c>
      <c r="O48" s="21">
        <f>IF(OR(B3L841C4=0,B3L841C5=0),0,1+(B3L841C4/B3L841C5))</f>
        <v>2.0712978645536331</v>
      </c>
      <c r="P48" s="16" t="s">
        <v>9747</v>
      </c>
      <c r="Q48" s="15">
        <f>A1L242C17</f>
        <v>129605</v>
      </c>
      <c r="R48" s="16" t="s">
        <v>9748</v>
      </c>
      <c r="S48" s="15">
        <f>A1L242C16</f>
        <v>122026</v>
      </c>
      <c r="T48" s="16" t="s">
        <v>9749</v>
      </c>
      <c r="U48" s="21">
        <f>IF(OR(B3L841C7=0,B3L841C8=0),0,1+(B3L841C7/B3L841C8))</f>
        <v>2.062109714323177</v>
      </c>
      <c r="V48" s="16" t="s">
        <v>9750</v>
      </c>
      <c r="W48" s="15">
        <f>A1L242C8</f>
        <v>158077</v>
      </c>
      <c r="X48" s="16" t="s">
        <v>9751</v>
      </c>
      <c r="Y48" s="15">
        <f>A1L242C7</f>
        <v>146985</v>
      </c>
      <c r="Z48" s="16" t="s">
        <v>9752</v>
      </c>
      <c r="AA48" s="21">
        <f>IF(OR(B3L841C10=0,B3L841C11=0),0,1+(B3L841C10/B3L841C11))</f>
        <v>2.0754634826682992</v>
      </c>
      <c r="AB48" s="16" t="s">
        <v>9753</v>
      </c>
      <c r="AC48" s="15">
        <f>A1L242C20</f>
        <v>139095.66666666666</v>
      </c>
      <c r="AD48" s="16" t="s">
        <v>9754</v>
      </c>
      <c r="AE48" s="15">
        <f>A1L242C19</f>
        <v>130345.66666666667</v>
      </c>
      <c r="AF48" s="16" t="s">
        <v>9755</v>
      </c>
      <c r="AG48" s="21">
        <f>IF(OR(B3L841C13=0,B3L841C14=0),0,1+(B3L841C13/B3L841C14))</f>
        <v>2.0671291974928203</v>
      </c>
      <c r="AH48" s="16" t="s">
        <v>9756</v>
      </c>
      <c r="AI48" s="15">
        <f>A1L242C11</f>
        <v>190706</v>
      </c>
      <c r="AJ48" s="16" t="s">
        <v>9757</v>
      </c>
      <c r="AK48" s="15">
        <f>A1L242C10</f>
        <v>179154</v>
      </c>
      <c r="AL48" s="16" t="s">
        <v>9758</v>
      </c>
      <c r="AM48" s="21">
        <f>IF(OR(B3L841C16=0,B3L841C17=0),0,1+(B3L841C16/B3L841C17))</f>
        <v>2.0644808377150383</v>
      </c>
      <c r="AN48" s="16" t="s">
        <v>9759</v>
      </c>
      <c r="AO48" s="15">
        <f>A1L242C23</f>
        <v>151998.25</v>
      </c>
      <c r="AP48" s="16" t="s">
        <v>9760</v>
      </c>
      <c r="AQ48" s="15">
        <f>A1L242C22</f>
        <v>142547.75</v>
      </c>
      <c r="AR48" s="16" t="s">
        <v>9761</v>
      </c>
      <c r="AS48" s="21">
        <f>IF(OR(B3L841C19=0,B3L841C20=0),0,1+(B3L841C19/B3L841C20))</f>
        <v>2.0662970829073064</v>
      </c>
      <c r="AT48" s="16" t="s">
        <v>9762</v>
      </c>
      <c r="AU48" s="15">
        <f>A1L242C14</f>
        <v>188011</v>
      </c>
      <c r="AV48" s="16" t="s">
        <v>9763</v>
      </c>
      <c r="AW48" s="15">
        <f>A1L242C13</f>
        <v>178406</v>
      </c>
      <c r="AX48" s="16" t="s">
        <v>9764</v>
      </c>
      <c r="AY48" s="21">
        <f>IF(OR(B3L841C22=0,B3L841C23=0),0,1+(B3L841C22/B3L841C23))</f>
        <v>2.053837875407778</v>
      </c>
      <c r="AZ48" s="16" t="s">
        <v>9765</v>
      </c>
      <c r="BA48" s="15">
        <f>A1L242C26</f>
        <v>159200.79999999999</v>
      </c>
      <c r="BB48" s="16" t="s">
        <v>9766</v>
      </c>
      <c r="BC48" s="15">
        <f>A1L242C25</f>
        <v>149719.4</v>
      </c>
      <c r="BD48" s="16" t="s">
        <v>9767</v>
      </c>
      <c r="BE48" s="21">
        <f>IF(OR(B3L841C25=0,B3L841C26=0),0,1+(B3L841C25/B3L841C26))</f>
        <v>2.0633277985351262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887265</v>
      </c>
      <c r="F49" s="16" t="s">
        <v>9769</v>
      </c>
      <c r="G49" s="15">
        <f>A1L243C1</f>
        <v>884017</v>
      </c>
      <c r="H49" s="16" t="s">
        <v>9770</v>
      </c>
      <c r="I49" s="21">
        <f>IF(OR(B3L842C1=0,B3L842C2=0),0,1+(B3L842C1/B3L842C2))</f>
        <v>2.0036741374883063</v>
      </c>
      <c r="J49" s="16" t="s">
        <v>9771</v>
      </c>
      <c r="K49" s="15">
        <f>A1L243C5</f>
        <v>757226</v>
      </c>
      <c r="L49" s="16" t="s">
        <v>9772</v>
      </c>
      <c r="M49" s="15">
        <f>A1L243C4</f>
        <v>752599</v>
      </c>
      <c r="N49" s="16" t="s">
        <v>9773</v>
      </c>
      <c r="O49" s="21">
        <f>IF(OR(B3L842C4=0,B3L842C5=0),0,1+(B3L842C4/B3L842C5))</f>
        <v>2.0061480283657032</v>
      </c>
      <c r="P49" s="16" t="s">
        <v>9774</v>
      </c>
      <c r="Q49" s="15">
        <f>A1L243C17</f>
        <v>822245.5</v>
      </c>
      <c r="R49" s="16" t="s">
        <v>9775</v>
      </c>
      <c r="S49" s="15">
        <f>A1L243C16</f>
        <v>818308</v>
      </c>
      <c r="T49" s="16" t="s">
        <v>9776</v>
      </c>
      <c r="U49" s="21">
        <f>IF(OR(B3L842C7=0,B3L842C8=0),0,1+(B3L842C7/B3L842C8))</f>
        <v>2.0048117579200007</v>
      </c>
      <c r="V49" s="16" t="s">
        <v>9777</v>
      </c>
      <c r="W49" s="15">
        <f>A1L243C8</f>
        <v>1010240</v>
      </c>
      <c r="X49" s="16" t="s">
        <v>9778</v>
      </c>
      <c r="Y49" s="15">
        <f>A1L243C7</f>
        <v>983127</v>
      </c>
      <c r="Z49" s="16" t="s">
        <v>9779</v>
      </c>
      <c r="AA49" s="21">
        <f>IF(OR(B3L842C10=0,B3L842C11=0),0,1+(B3L842C10/B3L842C11))</f>
        <v>2.0275783291477092</v>
      </c>
      <c r="AB49" s="16" t="s">
        <v>9780</v>
      </c>
      <c r="AC49" s="15">
        <f>A1L243C20</f>
        <v>884910.33333333337</v>
      </c>
      <c r="AD49" s="16" t="s">
        <v>9781</v>
      </c>
      <c r="AE49" s="15">
        <f>A1L243C19</f>
        <v>873247.66666666663</v>
      </c>
      <c r="AF49" s="16" t="s">
        <v>9782</v>
      </c>
      <c r="AG49" s="21">
        <f>IF(OR(B3L842C13=0,B3L842C14=0),0,1+(B3L842C13/B3L842C14))</f>
        <v>2.0133555085365247</v>
      </c>
      <c r="AH49" s="16" t="s">
        <v>9783</v>
      </c>
      <c r="AI49" s="15">
        <f>A1L243C11</f>
        <v>1038200</v>
      </c>
      <c r="AJ49" s="16" t="s">
        <v>9784</v>
      </c>
      <c r="AK49" s="15">
        <f>A1L243C10</f>
        <v>1023993</v>
      </c>
      <c r="AL49" s="16" t="s">
        <v>9785</v>
      </c>
      <c r="AM49" s="21">
        <f>IF(OR(B3L842C16=0,B3L842C17=0),0,1+(B3L842C16/B3L842C17))</f>
        <v>2.0138741182801052</v>
      </c>
      <c r="AN49" s="16" t="s">
        <v>9786</v>
      </c>
      <c r="AO49" s="15">
        <f>A1L243C23</f>
        <v>923232.75</v>
      </c>
      <c r="AP49" s="16" t="s">
        <v>9787</v>
      </c>
      <c r="AQ49" s="15">
        <f>A1L243C22</f>
        <v>910934</v>
      </c>
      <c r="AR49" s="16" t="s">
        <v>9788</v>
      </c>
      <c r="AS49" s="21">
        <f>IF(OR(B3L842C19=0,B3L842C20=0),0,1+(B3L842C19/B3L842C20))</f>
        <v>2.0135012525605589</v>
      </c>
      <c r="AT49" s="16" t="s">
        <v>9789</v>
      </c>
      <c r="AU49" s="15">
        <f>A1L243C14</f>
        <v>1152524</v>
      </c>
      <c r="AV49" s="16" t="s">
        <v>9790</v>
      </c>
      <c r="AW49" s="15">
        <f>A1L243C13</f>
        <v>1148391</v>
      </c>
      <c r="AX49" s="16" t="s">
        <v>9791</v>
      </c>
      <c r="AY49" s="21">
        <f>IF(OR(B3L842C22=0,B3L842C23=0),0,1+(B3L842C22/B3L842C23))</f>
        <v>2.0035989484417764</v>
      </c>
      <c r="AZ49" s="16" t="s">
        <v>9792</v>
      </c>
      <c r="BA49" s="15">
        <f>A1L243C26</f>
        <v>969091</v>
      </c>
      <c r="BB49" s="16" t="s">
        <v>9793</v>
      </c>
      <c r="BC49" s="15">
        <f>A1L243C25</f>
        <v>958425.4</v>
      </c>
      <c r="BD49" s="16" t="s">
        <v>9794</v>
      </c>
      <c r="BE49" s="21">
        <f>IF(OR(B3L842C25=0,B3L842C26=0),0,1+(B3L842C25/B3L842C26))</f>
        <v>2.0111282526527363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68923</v>
      </c>
      <c r="F50" s="16" t="s">
        <v>9796</v>
      </c>
      <c r="G50" s="15">
        <f>A1L244C1</f>
        <v>76510</v>
      </c>
      <c r="H50" s="16" t="s">
        <v>9797</v>
      </c>
      <c r="I50" s="21">
        <f>IF(OR(B3L843C1=0,B3L843C2=0),0,1+(B3L843C1/B3L843C2))</f>
        <v>1.900836491961835</v>
      </c>
      <c r="J50" s="16" t="s">
        <v>9798</v>
      </c>
      <c r="K50" s="15">
        <f>A1L244C5</f>
        <v>71123</v>
      </c>
      <c r="L50" s="16" t="s">
        <v>9799</v>
      </c>
      <c r="M50" s="15">
        <f>A1L244C4</f>
        <v>80673</v>
      </c>
      <c r="N50" s="16" t="s">
        <v>9800</v>
      </c>
      <c r="O50" s="21">
        <f>IF(OR(B3L843C4=0,B3L843C5=0),0,1+(B3L843C4/B3L843C5))</f>
        <v>1.8816208644775823</v>
      </c>
      <c r="P50" s="16" t="s">
        <v>9801</v>
      </c>
      <c r="Q50" s="15">
        <f>A1L244C17</f>
        <v>70023</v>
      </c>
      <c r="R50" s="16" t="s">
        <v>9802</v>
      </c>
      <c r="S50" s="15">
        <f>A1L244C16</f>
        <v>78591.5</v>
      </c>
      <c r="T50" s="16" t="s">
        <v>9803</v>
      </c>
      <c r="U50" s="21">
        <f>IF(OR(B3L843C7=0,B3L843C8=0),0,1+(B3L843C7/B3L843C8))</f>
        <v>1.8909742147687727</v>
      </c>
      <c r="V50" s="16" t="s">
        <v>9804</v>
      </c>
      <c r="W50" s="15">
        <f>A1L244C8</f>
        <v>82787</v>
      </c>
      <c r="X50" s="16" t="s">
        <v>9805</v>
      </c>
      <c r="Y50" s="15">
        <f>A1L244C7</f>
        <v>92929</v>
      </c>
      <c r="Z50" s="16" t="s">
        <v>9806</v>
      </c>
      <c r="AA50" s="21">
        <f>IF(OR(B3L843C10=0,B3L843C11=0),0,1+(B3L843C10/B3L843C11))</f>
        <v>1.8908629168504989</v>
      </c>
      <c r="AB50" s="16" t="s">
        <v>9807</v>
      </c>
      <c r="AC50" s="15">
        <f>A1L244C20</f>
        <v>74277.666666666672</v>
      </c>
      <c r="AD50" s="16" t="s">
        <v>9808</v>
      </c>
      <c r="AE50" s="15">
        <f>A1L244C19</f>
        <v>83370.666666666672</v>
      </c>
      <c r="AF50" s="16" t="s">
        <v>9809</v>
      </c>
      <c r="AG50" s="21">
        <f>IF(OR(B3L843C13=0,B3L843C14=0),0,1+(B3L843C13/B3L843C14))</f>
        <v>1.8909328620777892</v>
      </c>
      <c r="AH50" s="16" t="s">
        <v>9810</v>
      </c>
      <c r="AI50" s="15">
        <f>A1L244C11</f>
        <v>88579</v>
      </c>
      <c r="AJ50" s="16" t="s">
        <v>9811</v>
      </c>
      <c r="AK50" s="15">
        <f>A1L244C10</f>
        <v>106567</v>
      </c>
      <c r="AL50" s="16" t="s">
        <v>9812</v>
      </c>
      <c r="AM50" s="21">
        <f>IF(OR(B3L843C16=0,B3L843C17=0),0,1+(B3L843C16/B3L843C17))</f>
        <v>1.8312047819681516</v>
      </c>
      <c r="AN50" s="16" t="s">
        <v>9813</v>
      </c>
      <c r="AO50" s="15">
        <f>A1L244C23</f>
        <v>77853</v>
      </c>
      <c r="AP50" s="16" t="s">
        <v>9814</v>
      </c>
      <c r="AQ50" s="15">
        <f>A1L244C22</f>
        <v>89169.75</v>
      </c>
      <c r="AR50" s="16" t="s">
        <v>9815</v>
      </c>
      <c r="AS50" s="21">
        <f>IF(OR(B3L843C19=0,B3L843C20=0),0,1+(B3L843C19/B3L843C20))</f>
        <v>1.8730875661308908</v>
      </c>
      <c r="AT50" s="16" t="s">
        <v>9816</v>
      </c>
      <c r="AU50" s="15">
        <f>A1L244C14</f>
        <v>82290</v>
      </c>
      <c r="AV50" s="16" t="s">
        <v>9817</v>
      </c>
      <c r="AW50" s="15">
        <f>A1L244C13</f>
        <v>103213</v>
      </c>
      <c r="AX50" s="16" t="s">
        <v>9818</v>
      </c>
      <c r="AY50" s="21">
        <f>IF(OR(B3L843C22=0,B3L843C23=0),0,1+(B3L843C22/B3L843C23))</f>
        <v>1.7972832879579124</v>
      </c>
      <c r="AZ50" s="16" t="s">
        <v>9819</v>
      </c>
      <c r="BA50" s="15">
        <f>A1L244C26</f>
        <v>78740.399999999994</v>
      </c>
      <c r="BB50" s="16" t="s">
        <v>9820</v>
      </c>
      <c r="BC50" s="15">
        <f>A1L244C25</f>
        <v>91978.4</v>
      </c>
      <c r="BD50" s="16" t="s">
        <v>9821</v>
      </c>
      <c r="BE50" s="21">
        <f>IF(OR(B3L843C25=0,B3L843C26=0),0,1+(B3L843C25/B3L843C26))</f>
        <v>1.8560749045428055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33454</v>
      </c>
      <c r="F51" s="16" t="s">
        <v>9823</v>
      </c>
      <c r="G51" s="15">
        <f>A1L245C1</f>
        <v>33055</v>
      </c>
      <c r="H51" s="16" t="s">
        <v>9824</v>
      </c>
      <c r="I51" s="21">
        <f>IF(OR(B3L844C1=0,B3L844C2=0),0,1+(B3L844C1/B3L844C2))</f>
        <v>2.0120707911057329</v>
      </c>
      <c r="J51" s="16" t="s">
        <v>9825</v>
      </c>
      <c r="K51" s="15">
        <f>A1L245C5</f>
        <v>30960</v>
      </c>
      <c r="L51" s="16" t="s">
        <v>9826</v>
      </c>
      <c r="M51" s="15">
        <f>A1L245C4</f>
        <v>30085</v>
      </c>
      <c r="N51" s="16" t="s">
        <v>9827</v>
      </c>
      <c r="O51" s="21">
        <f>IF(OR(B3L844C4=0,B3L844C5=0),0,1+(B3L844C4/B3L844C5))</f>
        <v>2.0290842612597642</v>
      </c>
      <c r="P51" s="16" t="s">
        <v>9828</v>
      </c>
      <c r="Q51" s="15">
        <f>A1L245C17</f>
        <v>32207</v>
      </c>
      <c r="R51" s="16" t="s">
        <v>9829</v>
      </c>
      <c r="S51" s="15">
        <f>A1L245C16</f>
        <v>31570</v>
      </c>
      <c r="T51" s="16" t="s">
        <v>9830</v>
      </c>
      <c r="U51" s="21">
        <f>IF(OR(B3L844C7=0,B3L844C8=0),0,1+(B3L844C7/B3L844C8))</f>
        <v>2.020177383592018</v>
      </c>
      <c r="V51" s="16" t="s">
        <v>9831</v>
      </c>
      <c r="W51" s="15">
        <f>A1L245C8</f>
        <v>31972</v>
      </c>
      <c r="X51" s="16" t="s">
        <v>9832</v>
      </c>
      <c r="Y51" s="15">
        <f>A1L245C7</f>
        <v>34438</v>
      </c>
      <c r="Z51" s="16" t="s">
        <v>9833</v>
      </c>
      <c r="AA51" s="21">
        <f>IF(OR(B3L844C10=0,B3L844C11=0),0,1+(B3L844C10/B3L844C11))</f>
        <v>1.9283930541843313</v>
      </c>
      <c r="AB51" s="16" t="s">
        <v>9834</v>
      </c>
      <c r="AC51" s="15">
        <f>A1L245C20</f>
        <v>32128.666666666668</v>
      </c>
      <c r="AD51" s="16" t="s">
        <v>9835</v>
      </c>
      <c r="AE51" s="15">
        <f>A1L245C19</f>
        <v>32526</v>
      </c>
      <c r="AF51" s="16" t="s">
        <v>9836</v>
      </c>
      <c r="AG51" s="21">
        <f>IF(OR(B3L844C13=0,B3L844C14=0),0,1+(B3L844C13/B3L844C14))</f>
        <v>1.9877841316690237</v>
      </c>
      <c r="AH51" s="16" t="s">
        <v>9837</v>
      </c>
      <c r="AI51" s="15">
        <f>A1L245C11</f>
        <v>37494</v>
      </c>
      <c r="AJ51" s="16" t="s">
        <v>9838</v>
      </c>
      <c r="AK51" s="15">
        <f>A1L245C10</f>
        <v>41628</v>
      </c>
      <c r="AL51" s="16" t="s">
        <v>9839</v>
      </c>
      <c r="AM51" s="21">
        <f>IF(OR(B3L844C16=0,B3L844C17=0),0,1+(B3L844C16/B3L844C17))</f>
        <v>1.9006918420294032</v>
      </c>
      <c r="AN51" s="16" t="s">
        <v>9840</v>
      </c>
      <c r="AO51" s="15">
        <f>A1L245C23</f>
        <v>33470</v>
      </c>
      <c r="AP51" s="16" t="s">
        <v>9841</v>
      </c>
      <c r="AQ51" s="15">
        <f>A1L245C22</f>
        <v>34801.5</v>
      </c>
      <c r="AR51" s="16" t="s">
        <v>9842</v>
      </c>
      <c r="AS51" s="21">
        <f>IF(OR(B3L844C19=0,B3L844C20=0),0,1+(B3L844C19/B3L844C20))</f>
        <v>1.9617401548783817</v>
      </c>
      <c r="AT51" s="16" t="s">
        <v>9843</v>
      </c>
      <c r="AU51" s="15">
        <f>A1L245C14</f>
        <v>42141</v>
      </c>
      <c r="AV51" s="16" t="s">
        <v>9844</v>
      </c>
      <c r="AW51" s="15">
        <f>A1L245C13</f>
        <v>47733</v>
      </c>
      <c r="AX51" s="16" t="s">
        <v>9845</v>
      </c>
      <c r="AY51" s="21">
        <f>IF(OR(B3L844C22=0,B3L844C23=0),0,1+(B3L844C22/B3L844C23))</f>
        <v>1.8828483439130161</v>
      </c>
      <c r="AZ51" s="16" t="s">
        <v>9846</v>
      </c>
      <c r="BA51" s="15">
        <f>A1L245C26</f>
        <v>35204.199999999997</v>
      </c>
      <c r="BB51" s="16" t="s">
        <v>9847</v>
      </c>
      <c r="BC51" s="15">
        <f>A1L245C25</f>
        <v>37387.800000000003</v>
      </c>
      <c r="BD51" s="16" t="s">
        <v>9848</v>
      </c>
      <c r="BE51" s="21">
        <f>IF(OR(B3L844C25=0,B3L844C26=0),0,1+(B3L844C25/B3L844C26))</f>
        <v>1.9415959216642862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331455</v>
      </c>
      <c r="F52" s="16" t="s">
        <v>9850</v>
      </c>
      <c r="G52" s="15">
        <f>A1L246C1</f>
        <v>3272223</v>
      </c>
      <c r="H52" s="16" t="s">
        <v>9851</v>
      </c>
      <c r="I52" s="21">
        <f>IF(OR(B3L845C1=0,B3L845C2=0),0,1+(B3L845C1/B3L845C2))</f>
        <v>1.1012935243105375</v>
      </c>
      <c r="J52" s="16" t="s">
        <v>9852</v>
      </c>
      <c r="K52" s="15">
        <f>A1L246C5</f>
        <v>246598</v>
      </c>
      <c r="L52" s="16" t="s">
        <v>9853</v>
      </c>
      <c r="M52" s="15">
        <f>A1L246C4</f>
        <v>3168446</v>
      </c>
      <c r="N52" s="16" t="s">
        <v>9854</v>
      </c>
      <c r="O52" s="21">
        <f>IF(OR(B3L845C4=0,B3L845C5=0),0,1+(B3L845C4/B3L845C5))</f>
        <v>1.0778293207458798</v>
      </c>
      <c r="P52" s="16" t="s">
        <v>9855</v>
      </c>
      <c r="Q52" s="15">
        <f>A1L246C17</f>
        <v>289026.5</v>
      </c>
      <c r="R52" s="16" t="s">
        <v>9856</v>
      </c>
      <c r="S52" s="15">
        <f>A1L246C16</f>
        <v>3220334.5</v>
      </c>
      <c r="T52" s="16" t="s">
        <v>9857</v>
      </c>
      <c r="U52" s="21">
        <f>IF(OR(B3L845C7=0,B3L845C8=0),0,1+(B3L845C7/B3L845C8))</f>
        <v>1.0897504591526128</v>
      </c>
      <c r="V52" s="16" t="s">
        <v>9858</v>
      </c>
      <c r="W52" s="15">
        <f>A1L246C8</f>
        <v>268814</v>
      </c>
      <c r="X52" s="16" t="s">
        <v>9859</v>
      </c>
      <c r="Y52" s="15">
        <f>A1L246C7</f>
        <v>3232889</v>
      </c>
      <c r="Z52" s="16" t="s">
        <v>9860</v>
      </c>
      <c r="AA52" s="21">
        <f>IF(OR(B3L845C10=0,B3L845C11=0),0,1+(B3L845C10/B3L845C11))</f>
        <v>1.0831497771807197</v>
      </c>
      <c r="AB52" s="16" t="s">
        <v>9861</v>
      </c>
      <c r="AC52" s="15">
        <f>A1L246C20</f>
        <v>282289</v>
      </c>
      <c r="AD52" s="16" t="s">
        <v>9862</v>
      </c>
      <c r="AE52" s="15">
        <f>A1L246C19</f>
        <v>3224519.3333333335</v>
      </c>
      <c r="AF52" s="16" t="s">
        <v>9863</v>
      </c>
      <c r="AG52" s="21">
        <f>IF(OR(B3L845C13=0,B3L845C14=0),0,1+(B3L845C13/B3L845C14))</f>
        <v>1.0875445208474483</v>
      </c>
      <c r="AH52" s="16" t="s">
        <v>9864</v>
      </c>
      <c r="AI52" s="15">
        <f>A1L246C11</f>
        <v>278607</v>
      </c>
      <c r="AJ52" s="16" t="s">
        <v>9865</v>
      </c>
      <c r="AK52" s="15">
        <f>A1L246C10</f>
        <v>3380556</v>
      </c>
      <c r="AL52" s="16" t="s">
        <v>9866</v>
      </c>
      <c r="AM52" s="21">
        <f>IF(OR(B3L845C16=0,B3L845C17=0),0,1+(B3L845C16/B3L845C17))</f>
        <v>1.0824145495593032</v>
      </c>
      <c r="AN52" s="16" t="s">
        <v>9867</v>
      </c>
      <c r="AO52" s="15">
        <f>A1L246C23</f>
        <v>281368.5</v>
      </c>
      <c r="AP52" s="16" t="s">
        <v>9868</v>
      </c>
      <c r="AQ52" s="15">
        <f>A1L246C22</f>
        <v>3263528.5</v>
      </c>
      <c r="AR52" s="16" t="s">
        <v>9869</v>
      </c>
      <c r="AS52" s="21">
        <f>IF(OR(B3L845C19=0,B3L845C20=0),0,1+(B3L845C19/B3L845C20))</f>
        <v>1.0862160388671342</v>
      </c>
      <c r="AT52" s="16" t="s">
        <v>9870</v>
      </c>
      <c r="AU52" s="15">
        <f>A1L246C14</f>
        <v>266411</v>
      </c>
      <c r="AV52" s="16" t="s">
        <v>9871</v>
      </c>
      <c r="AW52" s="15">
        <f>A1L246C13</f>
        <v>3283854</v>
      </c>
      <c r="AX52" s="16" t="s">
        <v>9872</v>
      </c>
      <c r="AY52" s="21">
        <f>IF(OR(B3L845C22=0,B3L845C23=0),0,1+(B3L845C22/B3L845C23))</f>
        <v>1.0811275409929917</v>
      </c>
      <c r="AZ52" s="16" t="s">
        <v>9873</v>
      </c>
      <c r="BA52" s="15">
        <f>A1L246C26</f>
        <v>278377</v>
      </c>
      <c r="BB52" s="16" t="s">
        <v>9874</v>
      </c>
      <c r="BC52" s="15">
        <f>A1L246C25</f>
        <v>3267593.6</v>
      </c>
      <c r="BD52" s="16" t="s">
        <v>9875</v>
      </c>
      <c r="BE52" s="21">
        <f>IF(OR(B3L845C25=0,B3L845C26=0),0,1+(B3L845C25/B3L845C26))</f>
        <v>1.0851932749531643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244144</v>
      </c>
      <c r="F53" s="16" t="s">
        <v>9877</v>
      </c>
      <c r="G53" s="15">
        <f>A1L247C1</f>
        <v>840877</v>
      </c>
      <c r="H53" s="16" t="s">
        <v>9878</v>
      </c>
      <c r="I53" s="21">
        <f>IF(OR(B3L846C1=0,B3L846C2=0),0,1+(B3L846C1/B3L846C2))</f>
        <v>1.2903444855787469</v>
      </c>
      <c r="J53" s="16" t="s">
        <v>9879</v>
      </c>
      <c r="K53" s="15">
        <f>A1L247C5</f>
        <v>290378</v>
      </c>
      <c r="L53" s="16" t="s">
        <v>9880</v>
      </c>
      <c r="M53" s="15">
        <f>A1L247C4</f>
        <v>826595</v>
      </c>
      <c r="N53" s="16" t="s">
        <v>9881</v>
      </c>
      <c r="O53" s="21">
        <f>IF(OR(B3L846C4=0,B3L846C5=0),0,1+(B3L846C4/B3L846C5))</f>
        <v>1.3512941646150776</v>
      </c>
      <c r="P53" s="16" t="s">
        <v>9882</v>
      </c>
      <c r="Q53" s="15">
        <f>A1L247C17</f>
        <v>267261</v>
      </c>
      <c r="R53" s="16" t="s">
        <v>9883</v>
      </c>
      <c r="S53" s="15">
        <f>A1L247C16</f>
        <v>833736</v>
      </c>
      <c r="T53" s="16" t="s">
        <v>9884</v>
      </c>
      <c r="U53" s="21">
        <f>IF(OR(B3L846C7=0,B3L846C8=0),0,1+(B3L846C7/B3L846C8))</f>
        <v>1.3205583062264314</v>
      </c>
      <c r="V53" s="16" t="s">
        <v>9885</v>
      </c>
      <c r="W53" s="15">
        <f>A1L247C8</f>
        <v>333868</v>
      </c>
      <c r="X53" s="16" t="s">
        <v>9886</v>
      </c>
      <c r="Y53" s="15">
        <f>A1L247C7</f>
        <v>1003946</v>
      </c>
      <c r="Z53" s="16" t="s">
        <v>9887</v>
      </c>
      <c r="AA53" s="21">
        <f>IF(OR(B3L846C10=0,B3L846C11=0),0,1+(B3L846C10/B3L846C11))</f>
        <v>1.3325557350694162</v>
      </c>
      <c r="AB53" s="16" t="s">
        <v>9888</v>
      </c>
      <c r="AC53" s="15">
        <f>A1L247C20</f>
        <v>289463.33333333331</v>
      </c>
      <c r="AD53" s="16" t="s">
        <v>9889</v>
      </c>
      <c r="AE53" s="15">
        <f>A1L247C19</f>
        <v>890472.66666666663</v>
      </c>
      <c r="AF53" s="16" t="s">
        <v>9890</v>
      </c>
      <c r="AG53" s="21">
        <f>IF(OR(B3L846C13=0,B3L846C14=0),0,1+(B3L846C13/B3L846C14))</f>
        <v>1.3250670617627043</v>
      </c>
      <c r="AH53" s="16" t="s">
        <v>9891</v>
      </c>
      <c r="AI53" s="15">
        <f>A1L247C11</f>
        <v>333111</v>
      </c>
      <c r="AJ53" s="16" t="s">
        <v>9892</v>
      </c>
      <c r="AK53" s="15">
        <f>A1L247C10</f>
        <v>1054273</v>
      </c>
      <c r="AL53" s="16" t="s">
        <v>9893</v>
      </c>
      <c r="AM53" s="21">
        <f>IF(OR(B3L846C16=0,B3L846C17=0),0,1+(B3L846C16/B3L846C17))</f>
        <v>1.3159627534803604</v>
      </c>
      <c r="AN53" s="16" t="s">
        <v>9894</v>
      </c>
      <c r="AO53" s="15">
        <f>A1L247C23</f>
        <v>300375.25</v>
      </c>
      <c r="AP53" s="16" t="s">
        <v>9895</v>
      </c>
      <c r="AQ53" s="15">
        <f>A1L247C22</f>
        <v>931422.75</v>
      </c>
      <c r="AR53" s="16" t="s">
        <v>9896</v>
      </c>
      <c r="AS53" s="21">
        <f>IF(OR(B3L846C19=0,B3L846C20=0),0,1+(B3L846C19/B3L846C20))</f>
        <v>1.3224907809048041</v>
      </c>
      <c r="AT53" s="16" t="s">
        <v>9897</v>
      </c>
      <c r="AU53" s="15">
        <f>A1L247C14</f>
        <v>351279</v>
      </c>
      <c r="AV53" s="16" t="s">
        <v>9898</v>
      </c>
      <c r="AW53" s="15">
        <f>A1L247C13</f>
        <v>1020154</v>
      </c>
      <c r="AX53" s="16" t="s">
        <v>9899</v>
      </c>
      <c r="AY53" s="21">
        <f>IF(OR(B3L846C22=0,B3L846C23=0),0,1+(B3L846C22/B3L846C23))</f>
        <v>1.3443391880049482</v>
      </c>
      <c r="AZ53" s="16" t="s">
        <v>9900</v>
      </c>
      <c r="BA53" s="15">
        <f>A1L247C26</f>
        <v>310556</v>
      </c>
      <c r="BB53" s="16" t="s">
        <v>9901</v>
      </c>
      <c r="BC53" s="15">
        <f>A1L247C25</f>
        <v>949169</v>
      </c>
      <c r="BD53" s="16" t="s">
        <v>9902</v>
      </c>
      <c r="BE53" s="21">
        <f>IF(OR(B3L846C25=0,B3L846C26=0),0,1+(B3L846C25/B3L846C26))</f>
        <v>1.3271872553781254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920</v>
      </c>
      <c r="F54" s="16" t="s">
        <v>9904</v>
      </c>
      <c r="G54" s="15">
        <f>A1L248C1</f>
        <v>745</v>
      </c>
      <c r="H54" s="16" t="s">
        <v>9905</v>
      </c>
      <c r="I54" s="21">
        <f>IF(OR(B3L847C1=0,B3L847C2=0),0,1+(B3L847C1/B3L847C2))</f>
        <v>2.2348993288590604</v>
      </c>
      <c r="J54" s="16" t="s">
        <v>9906</v>
      </c>
      <c r="K54" s="15">
        <f>A1L248C5</f>
        <v>1182</v>
      </c>
      <c r="L54" s="16" t="s">
        <v>9907</v>
      </c>
      <c r="M54" s="15">
        <f>A1L248C4</f>
        <v>1040</v>
      </c>
      <c r="N54" s="16" t="s">
        <v>9908</v>
      </c>
      <c r="O54" s="21">
        <f>IF(OR(B3L847C4=0,B3L847C5=0),0,1+(B3L847C4/B3L847C5))</f>
        <v>2.1365384615384615</v>
      </c>
      <c r="P54" s="16" t="s">
        <v>9909</v>
      </c>
      <c r="Q54" s="15">
        <f>A1L248C17</f>
        <v>1051</v>
      </c>
      <c r="R54" s="16" t="s">
        <v>9910</v>
      </c>
      <c r="S54" s="21">
        <f>A1L248C16</f>
        <v>892.5</v>
      </c>
      <c r="T54" s="16" t="s">
        <v>9911</v>
      </c>
      <c r="U54" s="21">
        <f>IF(OR(B3L847C7=0,B3L847C8=0),0,1+(B3L847C7/B3L847C8))</f>
        <v>2.1775910364145661</v>
      </c>
      <c r="V54" s="16" t="s">
        <v>9912</v>
      </c>
      <c r="W54" s="15">
        <f>A1L248C8</f>
        <v>1385</v>
      </c>
      <c r="X54" s="16" t="s">
        <v>9913</v>
      </c>
      <c r="Y54" s="15">
        <f>A1L248C7</f>
        <v>942</v>
      </c>
      <c r="Z54" s="16" t="s">
        <v>9914</v>
      </c>
      <c r="AA54" s="21">
        <f>IF(OR(B3L847C10=0,B3L847C11=0),0,1+(B3L847C10/B3L847C11))</f>
        <v>2.470276008492569</v>
      </c>
      <c r="AB54" s="16" t="s">
        <v>9915</v>
      </c>
      <c r="AC54" s="15">
        <f>A1L248C20</f>
        <v>1162.3333333333333</v>
      </c>
      <c r="AD54" s="16" t="s">
        <v>9916</v>
      </c>
      <c r="AE54" s="15">
        <f>A1L248C19</f>
        <v>909</v>
      </c>
      <c r="AF54" s="16" t="s">
        <v>9917</v>
      </c>
      <c r="AG54" s="21">
        <f>IF(OR(B3L847C13=0,B3L847C14=0),0,1+(B3L847C13/B3L847C14))</f>
        <v>2.2786945361202786</v>
      </c>
      <c r="AH54" s="16" t="s">
        <v>9918</v>
      </c>
      <c r="AI54" s="15">
        <f>A1L248C11</f>
        <v>1620</v>
      </c>
      <c r="AJ54" s="16" t="s">
        <v>9919</v>
      </c>
      <c r="AK54" s="15">
        <f>A1L248C10</f>
        <v>1240</v>
      </c>
      <c r="AL54" s="16" t="s">
        <v>9920</v>
      </c>
      <c r="AM54" s="21">
        <f>IF(OR(B3L847C16=0,B3L847C17=0),0,1+(B3L847C16/B3L847C17))</f>
        <v>2.306451612903226</v>
      </c>
      <c r="AN54" s="16" t="s">
        <v>9921</v>
      </c>
      <c r="AO54" s="15">
        <f>A1L248C23</f>
        <v>1276.75</v>
      </c>
      <c r="AP54" s="16" t="s">
        <v>9922</v>
      </c>
      <c r="AQ54" s="21">
        <f>A1L248C22</f>
        <v>991.75</v>
      </c>
      <c r="AR54" s="16" t="s">
        <v>9923</v>
      </c>
      <c r="AS54" s="21">
        <f>IF(OR(B3L847C19=0,B3L847C20=0),0,1+(B3L847C19/B3L847C20))</f>
        <v>2.2873708091756995</v>
      </c>
      <c r="AT54" s="16" t="s">
        <v>9924</v>
      </c>
      <c r="AU54" s="15">
        <f>A1L248C14</f>
        <v>1769</v>
      </c>
      <c r="AV54" s="16" t="s">
        <v>9925</v>
      </c>
      <c r="AW54" s="15">
        <f>A1L248C13</f>
        <v>1254</v>
      </c>
      <c r="AX54" s="16" t="s">
        <v>9926</v>
      </c>
      <c r="AY54" s="21">
        <f>IF(OR(B3L847C22=0,B3L847C23=0),0,1+(B3L847C22/B3L847C23))</f>
        <v>2.4106858054226477</v>
      </c>
      <c r="AZ54" s="16" t="s">
        <v>9927</v>
      </c>
      <c r="BA54" s="15">
        <f>A1L248C26</f>
        <v>1375.2</v>
      </c>
      <c r="BB54" s="16" t="s">
        <v>9928</v>
      </c>
      <c r="BC54" s="15">
        <f>A1L248C25</f>
        <v>1044.2</v>
      </c>
      <c r="BD54" s="16" t="s">
        <v>9929</v>
      </c>
      <c r="BE54" s="21">
        <f>IF(OR(B3L847C25=0,B3L847C26=0),0,1+(B3L847C25/B3L847C26))</f>
        <v>2.3169890825512356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369971</v>
      </c>
      <c r="F55" s="16" t="s">
        <v>9931</v>
      </c>
      <c r="G55" s="15">
        <f>A1L249C1</f>
        <v>393518</v>
      </c>
      <c r="H55" s="16" t="s">
        <v>9932</v>
      </c>
      <c r="I55" s="21">
        <f>IF(OR(B3L848C1=0,B3L848C2=0),0,1+(B3L848C1/B3L848C2))</f>
        <v>1.9401628388027994</v>
      </c>
      <c r="J55" s="16" t="s">
        <v>9933</v>
      </c>
      <c r="K55" s="15">
        <f>A1L249C5</f>
        <v>368261</v>
      </c>
      <c r="L55" s="16" t="s">
        <v>9934</v>
      </c>
      <c r="M55" s="15">
        <f>A1L249C4</f>
        <v>385834</v>
      </c>
      <c r="N55" s="16" t="s">
        <v>9935</v>
      </c>
      <c r="O55" s="21">
        <f>IF(OR(B3L848C4=0,B3L848C5=0),0,1+(B3L848C4/B3L848C5))</f>
        <v>1.9544545063421057</v>
      </c>
      <c r="P55" s="16" t="s">
        <v>9936</v>
      </c>
      <c r="Q55" s="15">
        <f>A1L249C17</f>
        <v>369116</v>
      </c>
      <c r="R55" s="16" t="s">
        <v>9937</v>
      </c>
      <c r="S55" s="15">
        <f>A1L249C16</f>
        <v>389676</v>
      </c>
      <c r="T55" s="16" t="s">
        <v>9938</v>
      </c>
      <c r="U55" s="21">
        <f>IF(OR(B3L848C7=0,B3L848C8=0),0,1+(B3L848C7/B3L848C8))</f>
        <v>1.9472382184173518</v>
      </c>
      <c r="V55" s="16" t="s">
        <v>9939</v>
      </c>
      <c r="W55" s="15">
        <f>A1L249C8</f>
        <v>375470</v>
      </c>
      <c r="X55" s="16" t="s">
        <v>9940</v>
      </c>
      <c r="Y55" s="15">
        <f>A1L249C7</f>
        <v>395324</v>
      </c>
      <c r="Z55" s="16" t="s">
        <v>9941</v>
      </c>
      <c r="AA55" s="21">
        <f>IF(OR(B3L848C10=0,B3L848C11=0),0,1+(B3L848C10/B3L848C11))</f>
        <v>1.9497779036941849</v>
      </c>
      <c r="AB55" s="16" t="s">
        <v>9942</v>
      </c>
      <c r="AC55" s="15">
        <f>A1L249C20</f>
        <v>371234</v>
      </c>
      <c r="AD55" s="16" t="s">
        <v>9943</v>
      </c>
      <c r="AE55" s="15">
        <f>A1L249C19</f>
        <v>391558.66666666669</v>
      </c>
      <c r="AF55" s="16" t="s">
        <v>9944</v>
      </c>
      <c r="AG55" s="21">
        <f>IF(OR(B3L848C13=0,B3L848C14=0),0,1+(B3L848C13/B3L848C14))</f>
        <v>1.9480929209416042</v>
      </c>
      <c r="AH55" s="16" t="s">
        <v>9945</v>
      </c>
      <c r="AI55" s="15">
        <f>A1L249C11</f>
        <v>376622</v>
      </c>
      <c r="AJ55" s="16" t="s">
        <v>9946</v>
      </c>
      <c r="AK55" s="15">
        <f>A1L249C10</f>
        <v>403026</v>
      </c>
      <c r="AL55" s="16" t="s">
        <v>9947</v>
      </c>
      <c r="AM55" s="21">
        <f>IF(OR(B3L848C16=0,B3L848C17=0),0,1+(B3L848C16/B3L848C17))</f>
        <v>1.9344856163125952</v>
      </c>
      <c r="AN55" s="16" t="s">
        <v>9948</v>
      </c>
      <c r="AO55" s="15">
        <f>A1L249C23</f>
        <v>372581</v>
      </c>
      <c r="AP55" s="16" t="s">
        <v>9949</v>
      </c>
      <c r="AQ55" s="15">
        <f>A1L249C22</f>
        <v>394425.5</v>
      </c>
      <c r="AR55" s="16" t="s">
        <v>9950</v>
      </c>
      <c r="AS55" s="21">
        <f>IF(OR(B3L848C19=0,B3L848C20=0),0,1+(B3L848C19/B3L848C20))</f>
        <v>1.9446169175167427</v>
      </c>
      <c r="AT55" s="16" t="s">
        <v>9951</v>
      </c>
      <c r="AU55" s="15">
        <f>A1L249C14</f>
        <v>339001</v>
      </c>
      <c r="AV55" s="16" t="s">
        <v>9952</v>
      </c>
      <c r="AW55" s="15">
        <f>A1L249C13</f>
        <v>366980</v>
      </c>
      <c r="AX55" s="16" t="s">
        <v>9953</v>
      </c>
      <c r="AY55" s="21">
        <f>IF(OR(B3L848C22=0,B3L848C23=0),0,1+(B3L848C22/B3L848C23))</f>
        <v>1.923758787944847</v>
      </c>
      <c r="AZ55" s="16" t="s">
        <v>9954</v>
      </c>
      <c r="BA55" s="15">
        <f>A1L249C26</f>
        <v>365865</v>
      </c>
      <c r="BB55" s="16" t="s">
        <v>9955</v>
      </c>
      <c r="BC55" s="15">
        <f>A1L249C25</f>
        <v>388936.4</v>
      </c>
      <c r="BD55" s="16" t="s">
        <v>9956</v>
      </c>
      <c r="BE55" s="21">
        <f>IF(OR(B3L848C25=0,B3L848C26=0),0,1+(B3L848C25/B3L848C26))</f>
        <v>1.940680789969774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327697</v>
      </c>
      <c r="F56" s="16" t="s">
        <v>9958</v>
      </c>
      <c r="G56" s="15">
        <f>A1L250C1</f>
        <v>321035</v>
      </c>
      <c r="H56" s="16" t="s">
        <v>9959</v>
      </c>
      <c r="I56" s="21">
        <f>IF(OR(B3L849C1=0,B3L849C2=0),0,1+(B3L849C1/B3L849C2))</f>
        <v>2.0207516314420548</v>
      </c>
      <c r="J56" s="16" t="s">
        <v>9960</v>
      </c>
      <c r="K56" s="15">
        <f>A1L250C5</f>
        <v>324156</v>
      </c>
      <c r="L56" s="16" t="s">
        <v>9961</v>
      </c>
      <c r="M56" s="15">
        <f>A1L250C4</f>
        <v>309258</v>
      </c>
      <c r="N56" s="16" t="s">
        <v>9962</v>
      </c>
      <c r="O56" s="21">
        <f>IF(OR(B3L849C4=0,B3L849C5=0),0,1+(B3L849C4/B3L849C5))</f>
        <v>2.0481733698077331</v>
      </c>
      <c r="P56" s="16" t="s">
        <v>9963</v>
      </c>
      <c r="Q56" s="15">
        <f>A1L250C17</f>
        <v>325926.5</v>
      </c>
      <c r="R56" s="16" t="s">
        <v>9964</v>
      </c>
      <c r="S56" s="15">
        <f>A1L250C16</f>
        <v>315146.5</v>
      </c>
      <c r="T56" s="16" t="s">
        <v>9965</v>
      </c>
      <c r="U56" s="21">
        <f>IF(OR(B3L849C7=0,B3L849C8=0),0,1+(B3L849C7/B3L849C8))</f>
        <v>2.0342063135716248</v>
      </c>
      <c r="V56" s="16" t="s">
        <v>9966</v>
      </c>
      <c r="W56" s="15">
        <f>A1L250C8</f>
        <v>335729</v>
      </c>
      <c r="X56" s="16" t="s">
        <v>9967</v>
      </c>
      <c r="Y56" s="15">
        <f>A1L250C7</f>
        <v>324421</v>
      </c>
      <c r="Z56" s="16" t="s">
        <v>9968</v>
      </c>
      <c r="AA56" s="21">
        <f>IF(OR(B3L849C10=0,B3L849C11=0),0,1+(B3L849C10/B3L849C11))</f>
        <v>2.0348559433575506</v>
      </c>
      <c r="AB56" s="16" t="s">
        <v>9969</v>
      </c>
      <c r="AC56" s="15">
        <f>A1L250C20</f>
        <v>329194</v>
      </c>
      <c r="AD56" s="16" t="s">
        <v>9970</v>
      </c>
      <c r="AE56" s="15">
        <f>A1L250C19</f>
        <v>318238</v>
      </c>
      <c r="AF56" s="16" t="s">
        <v>9971</v>
      </c>
      <c r="AG56" s="21">
        <f>IF(OR(B3L849C13=0,B3L849C14=0),0,1+(B3L849C13/B3L849C14))</f>
        <v>2.0344270640212674</v>
      </c>
      <c r="AH56" s="16" t="s">
        <v>9972</v>
      </c>
      <c r="AI56" s="15">
        <f>A1L250C11</f>
        <v>336612</v>
      </c>
      <c r="AJ56" s="16" t="s">
        <v>9973</v>
      </c>
      <c r="AK56" s="15">
        <f>A1L250C10</f>
        <v>328459</v>
      </c>
      <c r="AL56" s="16" t="s">
        <v>9974</v>
      </c>
      <c r="AM56" s="21">
        <f>IF(OR(B3L849C16=0,B3L849C17=0),0,1+(B3L849C16/B3L849C17))</f>
        <v>2.0248219716920528</v>
      </c>
      <c r="AN56" s="16" t="s">
        <v>9975</v>
      </c>
      <c r="AO56" s="15">
        <f>A1L250C23</f>
        <v>331048.5</v>
      </c>
      <c r="AP56" s="16" t="s">
        <v>9976</v>
      </c>
      <c r="AQ56" s="15">
        <f>A1L250C22</f>
        <v>320793.25</v>
      </c>
      <c r="AR56" s="16" t="s">
        <v>9977</v>
      </c>
      <c r="AS56" s="21">
        <f>IF(OR(B3L849C19=0,B3L849C20=0),0,1+(B3L849C19/B3L849C20))</f>
        <v>2.0319684095597399</v>
      </c>
      <c r="AT56" s="16" t="s">
        <v>9978</v>
      </c>
      <c r="AU56" s="15">
        <f>A1L250C14</f>
        <v>329913</v>
      </c>
      <c r="AV56" s="16" t="s">
        <v>9979</v>
      </c>
      <c r="AW56" s="15">
        <f>A1L250C13</f>
        <v>320640</v>
      </c>
      <c r="AX56" s="16" t="s">
        <v>9980</v>
      </c>
      <c r="AY56" s="21">
        <f>IF(OR(B3L849C22=0,B3L849C23=0),0,1+(B3L849C22/B3L849C23))</f>
        <v>2.0289202844311376</v>
      </c>
      <c r="AZ56" s="16" t="s">
        <v>9981</v>
      </c>
      <c r="BA56" s="15">
        <f>A1L250C26</f>
        <v>330821.40000000002</v>
      </c>
      <c r="BB56" s="16" t="s">
        <v>9982</v>
      </c>
      <c r="BC56" s="15">
        <f>A1L250C25</f>
        <v>320762.59999999998</v>
      </c>
      <c r="BD56" s="16" t="s">
        <v>9983</v>
      </c>
      <c r="BE56" s="21">
        <f>IF(OR(B3L849C25=0,B3L849C26=0),0,1+(B3L849C25/B3L849C26))</f>
        <v>2.0313590175413223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1384145</v>
      </c>
      <c r="F57" s="16" t="s">
        <v>9985</v>
      </c>
      <c r="G57" s="15">
        <f>A1L251C1</f>
        <v>1341019</v>
      </c>
      <c r="H57" s="16" t="s">
        <v>9986</v>
      </c>
      <c r="I57" s="21">
        <f>IF(OR(B3L850C1=0,B3L850C2=0),0,1+(B3L850C1/B3L850C2))</f>
        <v>2.0321591267536103</v>
      </c>
      <c r="J57" s="16" t="s">
        <v>9987</v>
      </c>
      <c r="K57" s="15">
        <f>A1L251C5</f>
        <v>1369864</v>
      </c>
      <c r="L57" s="16" t="s">
        <v>9988</v>
      </c>
      <c r="M57" s="15">
        <f>A1L251C4</f>
        <v>1303289</v>
      </c>
      <c r="N57" s="16" t="s">
        <v>9989</v>
      </c>
      <c r="O57" s="21">
        <f>IF(OR(B3L850C4=0,B3L850C5=0),0,1+(B3L850C4/B3L850C5))</f>
        <v>2.0510823002419265</v>
      </c>
      <c r="P57" s="16" t="s">
        <v>9990</v>
      </c>
      <c r="Q57" s="15">
        <f>A1L251C17</f>
        <v>1377004.5</v>
      </c>
      <c r="R57" s="16" t="s">
        <v>9991</v>
      </c>
      <c r="S57" s="15">
        <f>A1L251C16</f>
        <v>1322154</v>
      </c>
      <c r="T57" s="16" t="s">
        <v>9992</v>
      </c>
      <c r="U57" s="21">
        <f>IF(OR(B3L850C7=0,B3L850C8=0),0,1+(B3L850C7/B3L850C8))</f>
        <v>2.0414857119518603</v>
      </c>
      <c r="V57" s="16" t="s">
        <v>9993</v>
      </c>
      <c r="W57" s="15">
        <f>A1L251C8</f>
        <v>1645738</v>
      </c>
      <c r="X57" s="16" t="s">
        <v>9994</v>
      </c>
      <c r="Y57" s="15">
        <f>A1L251C7</f>
        <v>1584550</v>
      </c>
      <c r="Z57" s="16" t="s">
        <v>9995</v>
      </c>
      <c r="AA57" s="21">
        <f>IF(OR(B3L850C10=0,B3L850C11=0),0,1+(B3L850C10/B3L850C11))</f>
        <v>2.0386153797608153</v>
      </c>
      <c r="AB57" s="16" t="s">
        <v>9996</v>
      </c>
      <c r="AC57" s="15">
        <f>A1L251C20</f>
        <v>1466582.3333333333</v>
      </c>
      <c r="AD57" s="16" t="s">
        <v>9997</v>
      </c>
      <c r="AE57" s="15">
        <f>A1L251C19</f>
        <v>1409619.3333333333</v>
      </c>
      <c r="AF57" s="16" t="s">
        <v>9998</v>
      </c>
      <c r="AG57" s="21">
        <f>IF(OR(B3L850C13=0,B3L850C14=0),0,1+(B3L850C13/B3L850C14))</f>
        <v>2.0404102005789744</v>
      </c>
      <c r="AH57" s="16" t="s">
        <v>9999</v>
      </c>
      <c r="AI57" s="15">
        <f>A1L251C11</f>
        <v>1475426</v>
      </c>
      <c r="AJ57" s="16" t="s">
        <v>10000</v>
      </c>
      <c r="AK57" s="15">
        <f>A1L251C10</f>
        <v>1436407</v>
      </c>
      <c r="AL57" s="16" t="s">
        <v>10001</v>
      </c>
      <c r="AM57" s="21">
        <f>IF(OR(B3L850C16=0,B3L850C17=0),0,1+(B3L850C16/B3L850C17))</f>
        <v>2.0271643064953038</v>
      </c>
      <c r="AN57" s="16" t="s">
        <v>10002</v>
      </c>
      <c r="AO57" s="15">
        <f>A1L251C23</f>
        <v>1468793.25</v>
      </c>
      <c r="AP57" s="16" t="s">
        <v>10003</v>
      </c>
      <c r="AQ57" s="15">
        <f>A1L251C22</f>
        <v>1416316.25</v>
      </c>
      <c r="AR57" s="16" t="s">
        <v>10004</v>
      </c>
      <c r="AS57" s="21">
        <f>IF(OR(B3L850C19=0,B3L850C20=0),0,1+(B3L850C19/B3L850C20))</f>
        <v>2.037051753095398</v>
      </c>
      <c r="AT57" s="16" t="s">
        <v>10005</v>
      </c>
      <c r="AU57" s="15">
        <f>A1L251C14</f>
        <v>1246610</v>
      </c>
      <c r="AV57" s="16" t="s">
        <v>10006</v>
      </c>
      <c r="AW57" s="15">
        <f>A1L251C13</f>
        <v>1195339</v>
      </c>
      <c r="AX57" s="16" t="s">
        <v>10007</v>
      </c>
      <c r="AY57" s="21">
        <f>IF(OR(B3L850C22=0,B3L850C23=0),0,1+(B3L850C22/B3L850C23))</f>
        <v>2.042892434698441</v>
      </c>
      <c r="AZ57" s="16" t="s">
        <v>10008</v>
      </c>
      <c r="BA57" s="15">
        <f>A1L251C26</f>
        <v>1424356.6</v>
      </c>
      <c r="BB57" s="16" t="s">
        <v>10009</v>
      </c>
      <c r="BC57" s="15">
        <f>A1L251C25</f>
        <v>1372120.8</v>
      </c>
      <c r="BD57" s="16" t="s">
        <v>10010</v>
      </c>
      <c r="BE57" s="21">
        <f>IF(OR(B3L850C25=0,B3L850C26=0),0,1+(B3L850C25/B3L850C26))</f>
        <v>2.0380693886427492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2660</v>
      </c>
      <c r="F58" s="16" t="s">
        <v>10012</v>
      </c>
      <c r="G58" s="15">
        <f>A1L252C1</f>
        <v>5077</v>
      </c>
      <c r="H58" s="16" t="s">
        <v>10013</v>
      </c>
      <c r="I58" s="21">
        <f>IF(OR(B3L851C1=0,B3L851C2=0),0,1+(B3L851C1/B3L851C2))</f>
        <v>1.5239314555840062</v>
      </c>
      <c r="J58" s="16" t="s">
        <v>10014</v>
      </c>
      <c r="K58" s="15">
        <f>A1L252C5</f>
        <v>2742</v>
      </c>
      <c r="L58" s="16" t="s">
        <v>10015</v>
      </c>
      <c r="M58" s="15">
        <f>A1L252C4</f>
        <v>5061</v>
      </c>
      <c r="N58" s="16" t="s">
        <v>10016</v>
      </c>
      <c r="O58" s="21">
        <f>IF(OR(B3L851C4=0,B3L851C5=0),0,1+(B3L851C4/B3L851C5))</f>
        <v>1.5417901600474213</v>
      </c>
      <c r="P58" s="16" t="s">
        <v>10017</v>
      </c>
      <c r="Q58" s="15">
        <f>A1L252C17</f>
        <v>2701</v>
      </c>
      <c r="R58" s="16" t="s">
        <v>10018</v>
      </c>
      <c r="S58" s="15">
        <f>A1L252C16</f>
        <v>5069</v>
      </c>
      <c r="T58" s="16" t="s">
        <v>10019</v>
      </c>
      <c r="U58" s="21">
        <f>IF(OR(B3L851C7=0,B3L851C8=0),0,1+(B3L851C7/B3L851C8))</f>
        <v>1.5328467153284673</v>
      </c>
      <c r="V58" s="16" t="s">
        <v>10020</v>
      </c>
      <c r="W58" s="15">
        <f>A1L252C8</f>
        <v>2939</v>
      </c>
      <c r="X58" s="16" t="s">
        <v>10021</v>
      </c>
      <c r="Y58" s="15">
        <f>A1L252C7</f>
        <v>5545</v>
      </c>
      <c r="Z58" s="16" t="s">
        <v>10022</v>
      </c>
      <c r="AA58" s="21">
        <f>IF(OR(B3L851C10=0,B3L851C11=0),0,1+(B3L851C10/B3L851C11))</f>
        <v>1.5300270513976555</v>
      </c>
      <c r="AB58" s="16" t="s">
        <v>10023</v>
      </c>
      <c r="AC58" s="15">
        <f>A1L252C20</f>
        <v>2780.3333333333335</v>
      </c>
      <c r="AD58" s="16" t="s">
        <v>10024</v>
      </c>
      <c r="AE58" s="15">
        <f>A1L252C19</f>
        <v>5227.666666666667</v>
      </c>
      <c r="AF58" s="16" t="s">
        <v>10025</v>
      </c>
      <c r="AG58" s="21">
        <f>IF(OR(B3L851C13=0,B3L851C14=0),0,1+(B3L851C13/B3L851C14))</f>
        <v>1.5318497736402474</v>
      </c>
      <c r="AH58" s="16" t="s">
        <v>10026</v>
      </c>
      <c r="AI58" s="15">
        <f>A1L252C11</f>
        <v>3930</v>
      </c>
      <c r="AJ58" s="16" t="s">
        <v>10027</v>
      </c>
      <c r="AK58" s="15">
        <f>A1L252C10</f>
        <v>7382</v>
      </c>
      <c r="AL58" s="16" t="s">
        <v>10028</v>
      </c>
      <c r="AM58" s="21">
        <f>IF(OR(B3L851C16=0,B3L851C17=0),0,1+(B3L851C16/B3L851C17))</f>
        <v>1.5323760498509889</v>
      </c>
      <c r="AN58" s="16" t="s">
        <v>10029</v>
      </c>
      <c r="AO58" s="15">
        <f>A1L252C23</f>
        <v>3067.75</v>
      </c>
      <c r="AP58" s="16" t="s">
        <v>10030</v>
      </c>
      <c r="AQ58" s="15">
        <f>A1L252C22</f>
        <v>5766.25</v>
      </c>
      <c r="AR58" s="16" t="s">
        <v>10031</v>
      </c>
      <c r="AS58" s="21">
        <f>IF(OR(B3L851C19=0,B3L851C20=0),0,1+(B3L851C19/B3L851C20))</f>
        <v>1.5320182094081942</v>
      </c>
      <c r="AT58" s="16" t="s">
        <v>10032</v>
      </c>
      <c r="AU58" s="15">
        <f>A1L252C14</f>
        <v>3918</v>
      </c>
      <c r="AV58" s="16" t="s">
        <v>10033</v>
      </c>
      <c r="AW58" s="15">
        <f>A1L252C13</f>
        <v>6090</v>
      </c>
      <c r="AX58" s="16" t="s">
        <v>10034</v>
      </c>
      <c r="AY58" s="21">
        <f>IF(OR(B3L851C22=0,B3L851C23=0),0,1+(B3L851C22/B3L851C23))</f>
        <v>1.6433497536945811</v>
      </c>
      <c r="AZ58" s="16" t="s">
        <v>10035</v>
      </c>
      <c r="BA58" s="15">
        <f>A1L252C26</f>
        <v>3237.8</v>
      </c>
      <c r="BB58" s="16" t="s">
        <v>10036</v>
      </c>
      <c r="BC58" s="15">
        <f>A1L252C25</f>
        <v>5831</v>
      </c>
      <c r="BD58" s="16" t="s">
        <v>10037</v>
      </c>
      <c r="BE58" s="21">
        <f>IF(OR(B3L851C25=0,B3L851C26=0),0,1+(B3L851C25/B3L851C26))</f>
        <v>1.5552735379866234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1714502</v>
      </c>
      <c r="F59" s="16" t="s">
        <v>10039</v>
      </c>
      <c r="G59" s="15">
        <f>A1L253C1</f>
        <v>1667131</v>
      </c>
      <c r="H59" s="16" t="s">
        <v>10040</v>
      </c>
      <c r="I59" s="21">
        <f>IF(OR(B3L852C1=0,B3L852C2=0),0,1+(B3L852C1/B3L852C2))</f>
        <v>2.0284146836691299</v>
      </c>
      <c r="J59" s="16" t="s">
        <v>10041</v>
      </c>
      <c r="K59" s="15">
        <f>A1L253C5</f>
        <v>1696762</v>
      </c>
      <c r="L59" s="16" t="s">
        <v>10042</v>
      </c>
      <c r="M59" s="15">
        <f>A1L253C4</f>
        <v>1617608</v>
      </c>
      <c r="N59" s="16" t="s">
        <v>10043</v>
      </c>
      <c r="O59" s="21">
        <f>IF(OR(B3L852C4=0,B3L852C5=0),0,1+(B3L852C4/B3L852C5))</f>
        <v>2.0489327451397372</v>
      </c>
      <c r="P59" s="16" t="s">
        <v>10044</v>
      </c>
      <c r="Q59" s="15">
        <f>A1L253C17</f>
        <v>1705632</v>
      </c>
      <c r="R59" s="16" t="s">
        <v>10045</v>
      </c>
      <c r="S59" s="15">
        <f>A1L253C16</f>
        <v>1642369.5</v>
      </c>
      <c r="T59" s="16" t="s">
        <v>10046</v>
      </c>
      <c r="U59" s="21">
        <f>IF(OR(B3L852C7=0,B3L852C8=0),0,1+(B3L852C7/B3L852C8))</f>
        <v>2.0385190421522075</v>
      </c>
      <c r="V59" s="16" t="s">
        <v>10047</v>
      </c>
      <c r="W59" s="15">
        <f>A1L253C8</f>
        <v>1984406</v>
      </c>
      <c r="X59" s="16" t="s">
        <v>10048</v>
      </c>
      <c r="Y59" s="15">
        <f>A1L253C7</f>
        <v>1914516</v>
      </c>
      <c r="Z59" s="16" t="s">
        <v>10049</v>
      </c>
      <c r="AA59" s="21">
        <f>IF(OR(B3L852C10=0,B3L852C11=0),0,1+(B3L852C10/B3L852C11))</f>
        <v>2.0365053099582351</v>
      </c>
      <c r="AB59" s="16" t="s">
        <v>10050</v>
      </c>
      <c r="AC59" s="15">
        <f>A1L253C20</f>
        <v>1798556.6666666667</v>
      </c>
      <c r="AD59" s="16" t="s">
        <v>10051</v>
      </c>
      <c r="AE59" s="15">
        <f>A1L253C19</f>
        <v>1733085</v>
      </c>
      <c r="AF59" s="16" t="s">
        <v>10052</v>
      </c>
      <c r="AG59" s="21">
        <f>IF(OR(B3L852C13=0,B3L852C14=0),0,1+(B3L852C13/B3L852C14))</f>
        <v>2.0377775277419552</v>
      </c>
      <c r="AH59" s="16" t="s">
        <v>10053</v>
      </c>
      <c r="AI59" s="15">
        <f>A1L253C11</f>
        <v>1815968</v>
      </c>
      <c r="AJ59" s="16" t="s">
        <v>10054</v>
      </c>
      <c r="AK59" s="15">
        <f>A1L253C10</f>
        <v>1772248</v>
      </c>
      <c r="AL59" s="16" t="s">
        <v>10055</v>
      </c>
      <c r="AM59" s="21">
        <f>IF(OR(B3L852C16=0,B3L852C17=0),0,1+(B3L852C16/B3L852C17))</f>
        <v>2.0246692336512724</v>
      </c>
      <c r="AN59" s="16" t="s">
        <v>10056</v>
      </c>
      <c r="AO59" s="15">
        <f>A1L253C23</f>
        <v>1802909.5</v>
      </c>
      <c r="AP59" s="16" t="s">
        <v>10057</v>
      </c>
      <c r="AQ59" s="15">
        <f>A1L253C22</f>
        <v>1742875.75</v>
      </c>
      <c r="AR59" s="16" t="s">
        <v>10058</v>
      </c>
      <c r="AS59" s="21">
        <f>IF(OR(B3L852C19=0,B3L852C20=0),0,1+(B3L852C19/B3L852C20))</f>
        <v>2.0344452265171515</v>
      </c>
      <c r="AT59" s="16" t="s">
        <v>10059</v>
      </c>
      <c r="AU59" s="15">
        <f>A1L253C14</f>
        <v>1580441</v>
      </c>
      <c r="AV59" s="16" t="s">
        <v>10060</v>
      </c>
      <c r="AW59" s="15">
        <f>A1L253C13</f>
        <v>1522069</v>
      </c>
      <c r="AX59" s="16" t="s">
        <v>10061</v>
      </c>
      <c r="AY59" s="21">
        <f>IF(OR(B3L852C22=0,B3L852C23=0),0,1+(B3L852C22/B3L852C23))</f>
        <v>2.0383504295797366</v>
      </c>
      <c r="AZ59" s="16" t="s">
        <v>10062</v>
      </c>
      <c r="BA59" s="15">
        <f>A1L253C26</f>
        <v>1758415.8</v>
      </c>
      <c r="BB59" s="16" t="s">
        <v>10063</v>
      </c>
      <c r="BC59" s="15">
        <f>A1L253C25</f>
        <v>1698714.4</v>
      </c>
      <c r="BD59" s="16" t="s">
        <v>10064</v>
      </c>
      <c r="BE59" s="21">
        <f>IF(OR(B3L852C25=0,B3L852C26=0),0,1+(B3L852C25/B3L852C26))</f>
        <v>2.0351450485143356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8803735</v>
      </c>
      <c r="F60" s="16" t="s">
        <v>10066</v>
      </c>
      <c r="G60" s="15">
        <f>A1L254C1</f>
        <v>12582162</v>
      </c>
      <c r="H60" s="16" t="s">
        <v>10067</v>
      </c>
      <c r="I60" s="21">
        <f>IF(OR(B3L853C1=0,B3L853C2=0),0,1+(B3L853C1/B3L853C2))</f>
        <v>1.6996997018477429</v>
      </c>
      <c r="J60" s="16" t="s">
        <v>10068</v>
      </c>
      <c r="K60" s="15">
        <f>A1L254C5</f>
        <v>8284357</v>
      </c>
      <c r="L60" s="16" t="s">
        <v>10069</v>
      </c>
      <c r="M60" s="15">
        <f>A1L254C4</f>
        <v>11846030</v>
      </c>
      <c r="N60" s="16" t="s">
        <v>10070</v>
      </c>
      <c r="O60" s="21">
        <f>IF(OR(B3L853C4=0,B3L853C5=0),0,1+(B3L853C4/B3L853C5))</f>
        <v>1.6993361489038943</v>
      </c>
      <c r="P60" s="16" t="s">
        <v>10071</v>
      </c>
      <c r="Q60" s="15">
        <f>A1L254C17</f>
        <v>8544046</v>
      </c>
      <c r="R60" s="16" t="s">
        <v>10072</v>
      </c>
      <c r="S60" s="15">
        <f>A1L254C16</f>
        <v>12214096</v>
      </c>
      <c r="T60" s="16" t="s">
        <v>10073</v>
      </c>
      <c r="U60" s="21">
        <f>IF(OR(B3L853C7=0,B3L853C8=0),0,1+(B3L853C7/B3L853C8))</f>
        <v>1.699523403123735</v>
      </c>
      <c r="V60" s="16" t="s">
        <v>10074</v>
      </c>
      <c r="W60" s="15">
        <f>A1L254C8</f>
        <v>9491749</v>
      </c>
      <c r="X60" s="16" t="s">
        <v>10075</v>
      </c>
      <c r="Y60" s="15">
        <f>A1L254C7</f>
        <v>13182778</v>
      </c>
      <c r="Z60" s="16" t="s">
        <v>10076</v>
      </c>
      <c r="AA60" s="21">
        <f>IF(OR(B3L853C10=0,B3L853C11=0),0,1+(B3L853C10/B3L853C11))</f>
        <v>1.7200112904882414</v>
      </c>
      <c r="AB60" s="16" t="s">
        <v>10077</v>
      </c>
      <c r="AC60" s="15">
        <f>A1L254C20</f>
        <v>8859947</v>
      </c>
      <c r="AD60" s="16" t="s">
        <v>10078</v>
      </c>
      <c r="AE60" s="15">
        <f>A1L254C19</f>
        <v>12536990</v>
      </c>
      <c r="AF60" s="16" t="s">
        <v>10079</v>
      </c>
      <c r="AG60" s="21">
        <f>IF(OR(B3L853C13=0,B3L853C14=0),0,1+(B3L853C13/B3L853C14))</f>
        <v>1.7067044801024807</v>
      </c>
      <c r="AH60" s="16" t="s">
        <v>10080</v>
      </c>
      <c r="AI60" s="15">
        <f>A1L254C11</f>
        <v>9993165</v>
      </c>
      <c r="AJ60" s="16" t="s">
        <v>10081</v>
      </c>
      <c r="AK60" s="15">
        <f>A1L254C10</f>
        <v>14012331</v>
      </c>
      <c r="AL60" s="16" t="s">
        <v>10082</v>
      </c>
      <c r="AM60" s="21">
        <f>IF(OR(B3L853C16=0,B3L853C17=0),0,1+(B3L853C16/B3L853C17))</f>
        <v>1.7131693506241039</v>
      </c>
      <c r="AN60" s="16" t="s">
        <v>10083</v>
      </c>
      <c r="AO60" s="15">
        <f>A1L254C23</f>
        <v>9143251.5</v>
      </c>
      <c r="AP60" s="16" t="s">
        <v>10084</v>
      </c>
      <c r="AQ60" s="15">
        <f>A1L254C22</f>
        <v>12905825.25</v>
      </c>
      <c r="AR60" s="16" t="s">
        <v>10085</v>
      </c>
      <c r="AS60" s="21">
        <f>IF(OR(B3L853C19=0,B3L853C20=0),0,1+(B3L853C19/B3L853C20))</f>
        <v>1.708459267259953</v>
      </c>
      <c r="AT60" s="16" t="s">
        <v>10086</v>
      </c>
      <c r="AU60" s="15">
        <f>A1L254C14</f>
        <v>9653077</v>
      </c>
      <c r="AV60" s="16" t="s">
        <v>10087</v>
      </c>
      <c r="AW60" s="15">
        <f>A1L254C13</f>
        <v>13513931</v>
      </c>
      <c r="AX60" s="16" t="s">
        <v>10088</v>
      </c>
      <c r="AY60" s="21">
        <f>IF(OR(B3L853C22=0,B3L853C23=0),0,1+(B3L853C22/B3L853C23))</f>
        <v>1.7143056302418593</v>
      </c>
      <c r="AZ60" s="16" t="s">
        <v>10089</v>
      </c>
      <c r="BA60" s="15">
        <f>A1L254C26</f>
        <v>9245216.5999999996</v>
      </c>
      <c r="BB60" s="16" t="s">
        <v>10090</v>
      </c>
      <c r="BC60" s="15">
        <f>A1L254C25</f>
        <v>13027446.4</v>
      </c>
      <c r="BD60" s="16" t="s">
        <v>10091</v>
      </c>
      <c r="BE60" s="21">
        <f>IF(OR(B3L853C25=0,B3L853C26=0),0,1+(B3L853C25/B3L853C26))</f>
        <v>1.7096722040629544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C1559-334E-4CEC-A4F7-2D8FC1E2464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1662928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29073388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11768031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11768031</v>
      </c>
      <c r="J10" s="16" t="s">
        <v>10143</v>
      </c>
      <c r="K10" s="23">
        <f>IF(_xlfn.SINGLE(B5L372C1B)=0,0,B5L301C1B/_xlfn.SINGLE(B5L372C1B))</f>
        <v>9.3805795190061533E-2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155992.28338381863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11924023.283383818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16376632</v>
      </c>
      <c r="F11" s="16" t="s">
        <v>10147</v>
      </c>
      <c r="G11" s="15">
        <f>A4L102C4</f>
        <v>2078445</v>
      </c>
      <c r="H11" s="16" t="s">
        <v>10148</v>
      </c>
      <c r="I11" s="15">
        <f>IF(B5L302C1-B5L302C1A&lt;0,0,B5L302C1-B5L302C1A)</f>
        <v>14298187</v>
      </c>
      <c r="J11" s="16" t="s">
        <v>10149</v>
      </c>
      <c r="K11" s="23">
        <f>IF(_xlfn.SINGLE(B5L372C1B)=0,0,B5L302C1B/_xlfn.SINGLE(B5L372C1B))</f>
        <v>0.1139742749922396</v>
      </c>
      <c r="L11" s="16" t="s">
        <v>10150</v>
      </c>
      <c r="M11" s="21">
        <f>IF(_xlfn.SINGLE(B5L373C1B)=0,0,B5L302C1B/_xlfn.SINGLE(B5L373C1B))</f>
        <v>0.1258248856069363</v>
      </c>
      <c r="N11" s="16" t="s">
        <v>10151</v>
      </c>
      <c r="O11" s="15">
        <f>B5L101C1*B5L302C1C</f>
        <v>189531.013164295</v>
      </c>
      <c r="P11" s="16" t="s">
        <v>10152</v>
      </c>
      <c r="Q11" s="15">
        <f>B5L102C1*B5L302C1D</f>
        <v>3658155.7193060745</v>
      </c>
      <c r="R11" s="16" t="s">
        <v>10153</v>
      </c>
      <c r="S11" s="15">
        <f>B5L302C1-B5L302C1A+B5L302C1E-B5L302C1F</f>
        <v>10829562.293858221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268537</v>
      </c>
      <c r="F12" s="16" t="s">
        <v>10155</v>
      </c>
      <c r="G12" s="15">
        <f>A4L103C4</f>
        <v>54113</v>
      </c>
      <c r="H12" s="16" t="s">
        <v>10156</v>
      </c>
      <c r="I12" s="15">
        <f>IF(B5L303C1-B5L303C1A&lt;0,0,B5L303C1-B5L303C1A)</f>
        <v>214424</v>
      </c>
      <c r="J12" s="16" t="s">
        <v>10157</v>
      </c>
      <c r="K12" s="23">
        <f>IF(_xlfn.SINGLE(B5L372C1B)=0,0,B5L303C1B/_xlfn.SINGLE(B5L372C1B))</f>
        <v>1.7092250885329715E-3</v>
      </c>
      <c r="L12" s="16" t="s">
        <v>10158</v>
      </c>
      <c r="M12" s="21">
        <f>IF(_xlfn.SINGLE(B5L373C1B)=0,0,B5L303C1B/_xlfn.SINGLE(B5L373C1B))</f>
        <v>1.8869437972367903E-3</v>
      </c>
      <c r="N12" s="16" t="s">
        <v>10159</v>
      </c>
      <c r="O12" s="15">
        <f>B5L101C1*B5L303C1C</f>
        <v>2842.3182580239572</v>
      </c>
      <c r="P12" s="16" t="s">
        <v>10160</v>
      </c>
      <c r="Q12" s="15">
        <f>B5L102C1*B5L303C1D</f>
        <v>54859.849151258531</v>
      </c>
      <c r="R12" s="16" t="s">
        <v>10161</v>
      </c>
      <c r="S12" s="15">
        <f>B5L303C1-B5L303C1A+B5L303C1E-B5L303C1F</f>
        <v>162406.46910676543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896230</v>
      </c>
      <c r="F13" s="16" t="s">
        <v>10163</v>
      </c>
      <c r="G13" s="15">
        <f>A4L104C4</f>
        <v>155154</v>
      </c>
      <c r="H13" s="16" t="s">
        <v>10164</v>
      </c>
      <c r="I13" s="15">
        <f>IF(B5L304C1-B5L304C1A&lt;0,0,B5L304C1-B5L304C1A)</f>
        <v>741076</v>
      </c>
      <c r="J13" s="16" t="s">
        <v>10165</v>
      </c>
      <c r="K13" s="23">
        <f>IF(_xlfn.SINGLE(B5L372C1B)=0,0,B5L304C1B/_xlfn.SINGLE(B5L372C1B))</f>
        <v>5.9072943873337896E-3</v>
      </c>
      <c r="L13" s="16" t="s">
        <v>10166</v>
      </c>
      <c r="M13" s="21">
        <f>IF(_xlfn.SINGLE(B5L373C1B)=0,0,B5L304C1B/_xlfn.SINGLE(B5L373C1B))</f>
        <v>6.5215123376163656E-3</v>
      </c>
      <c r="N13" s="16" t="s">
        <v>10167</v>
      </c>
      <c r="O13" s="15">
        <f>B5L101C1*B5L304C1C</f>
        <v>9823.4052409402047</v>
      </c>
      <c r="P13" s="16" t="s">
        <v>10168</v>
      </c>
      <c r="Q13" s="15">
        <f>B5L102C1*B5L304C1D</f>
        <v>189602.4585383076</v>
      </c>
      <c r="R13" s="16" t="s">
        <v>10169</v>
      </c>
      <c r="S13" s="15">
        <f>B5L304C1-B5L304C1A+B5L304C1E-B5L304C1F</f>
        <v>561296.94670263259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11337050</v>
      </c>
      <c r="F14" s="16" t="s">
        <v>10171</v>
      </c>
      <c r="G14" s="15">
        <f>A4L105C4</f>
        <v>1738750</v>
      </c>
      <c r="H14" s="16" t="s">
        <v>10172</v>
      </c>
      <c r="I14" s="15">
        <f>IF(B5L305C1-B5L305C1A&lt;0,0,B5L305C1-B5L305C1A)</f>
        <v>9598300</v>
      </c>
      <c r="J14" s="16" t="s">
        <v>10173</v>
      </c>
      <c r="K14" s="23">
        <f>IF(_xlfn.SINGLE(B5L372C1B)=0,0,B5L305C1B/_xlfn.SINGLE(B5L372C1B))</f>
        <v>7.6510349435072664E-2</v>
      </c>
      <c r="L14" s="16" t="s">
        <v>10174</v>
      </c>
      <c r="M14" s="21">
        <f>IF(_xlfn.SINGLE(B5L373C1B)=0,0,B5L305C1B/_xlfn.SINGLE(B5L373C1B))</f>
        <v>8.446560389237158E-2</v>
      </c>
      <c r="N14" s="16" t="s">
        <v>10175</v>
      </c>
      <c r="O14" s="15">
        <f>B5L101C1*B5L305C1C</f>
        <v>127231.20236536651</v>
      </c>
      <c r="P14" s="16" t="s">
        <v>10176</v>
      </c>
      <c r="Q14" s="15">
        <f>B5L102C1*B5L305C1D</f>
        <v>2455701.2746172291</v>
      </c>
      <c r="R14" s="16" t="s">
        <v>10177</v>
      </c>
      <c r="S14" s="15">
        <f>B5L305C1-B5L305C1A+B5L305C1E-B5L305C1F</f>
        <v>7269829.9277481381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20791292</v>
      </c>
      <c r="F16" s="16" t="s">
        <v>10187</v>
      </c>
      <c r="G16" s="15">
        <f>A4L107C4</f>
        <v>6701086</v>
      </c>
      <c r="H16" s="16" t="s">
        <v>10188</v>
      </c>
      <c r="I16" s="15">
        <f>IF(B5L307C1-B5L307C1A&lt;0,0,B5L307C1-B5L307C1A)</f>
        <v>14090206</v>
      </c>
      <c r="J16" s="16" t="s">
        <v>10189</v>
      </c>
      <c r="K16" s="23">
        <f>IF(_xlfn.SINGLE(B5L372C1B)=0,0,B5L307C1B/_xlfn.SINGLE(B5L372C1B))</f>
        <v>0.11231640860070612</v>
      </c>
      <c r="L16" s="16" t="s">
        <v>10190</v>
      </c>
      <c r="M16" s="21">
        <f>IF(_xlfn.SINGLE(B5L373C1B)=0,0,B5L307C1B/_xlfn.SINGLE(B5L373C1B))</f>
        <v>0.12399464058822057</v>
      </c>
      <c r="N16" s="16" t="s">
        <v>10191</v>
      </c>
      <c r="O16" s="15">
        <f>B5L101C1*B5L307C1C</f>
        <v>186774.10072155503</v>
      </c>
      <c r="P16" s="16" t="s">
        <v>10192</v>
      </c>
      <c r="Q16" s="15">
        <f>B5L102C1*B5L307C1D</f>
        <v>3604944.295741885</v>
      </c>
      <c r="R16" s="16" t="s">
        <v>10193</v>
      </c>
      <c r="S16" s="15">
        <f>B5L307C1-B5L307C1A+B5L307C1E-B5L307C1F</f>
        <v>10672035.804979671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35216293</v>
      </c>
      <c r="F17" s="16" t="s">
        <v>10195</v>
      </c>
      <c r="G17" s="15">
        <f>A4L108C4</f>
        <v>10923299</v>
      </c>
      <c r="H17" s="16" t="s">
        <v>10196</v>
      </c>
      <c r="I17" s="15">
        <f>IF(B5L308C1-B5L308C1A&lt;0,0,B5L308C1-B5L308C1A)</f>
        <v>24292994</v>
      </c>
      <c r="J17" s="16" t="s">
        <v>10197</v>
      </c>
      <c r="K17" s="23">
        <f>IF(_xlfn.SINGLE(B5L372C1B)=0,0,B5L308C1B/_xlfn.SINGLE(B5L372C1B))</f>
        <v>0.19364527674318616</v>
      </c>
      <c r="L17" s="16" t="s">
        <v>10198</v>
      </c>
      <c r="M17" s="21">
        <f>IF(_xlfn.SINGLE(B5L373C1B)=0,0,B5L308C1B/_xlfn.SINGLE(B5L373C1B))</f>
        <v>0.21377977439377385</v>
      </c>
      <c r="N17" s="16" t="s">
        <v>10199</v>
      </c>
      <c r="O17" s="15">
        <f>B5L101C1*B5L308C1C</f>
        <v>322018.15276399307</v>
      </c>
      <c r="P17" s="16" t="s">
        <v>10200</v>
      </c>
      <c r="Q17" s="15">
        <f>B5L102C1*B5L308C1D</f>
        <v>6215302.3275026521</v>
      </c>
      <c r="R17" s="16" t="s">
        <v>10201</v>
      </c>
      <c r="S17" s="15">
        <f>B5L308C1-B5L308C1A+B5L308C1E-B5L308C1F</f>
        <v>18399709.82526134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13016312</v>
      </c>
      <c r="F18" s="16" t="s">
        <v>10203</v>
      </c>
      <c r="G18" s="15">
        <f>A4L109C4</f>
        <v>2400224</v>
      </c>
      <c r="H18" s="16" t="s">
        <v>10204</v>
      </c>
      <c r="I18" s="15">
        <f>IF(B5L309C1-B5L309C1A&lt;0,0,B5L309C1-B5L309C1A)</f>
        <v>10616088</v>
      </c>
      <c r="J18" s="16" t="s">
        <v>10205</v>
      </c>
      <c r="K18" s="23">
        <f>IF(_xlfn.SINGLE(B5L372C1B)=0,0,B5L309C1B/_xlfn.SINGLE(B5L372C1B))</f>
        <v>8.4623381485625759E-2</v>
      </c>
      <c r="L18" s="16" t="s">
        <v>10206</v>
      </c>
      <c r="M18" s="21">
        <f>IF(_xlfn.SINGLE(B5L373C1B)=0,0,B5L309C1B/_xlfn.SINGLE(B5L373C1B))</f>
        <v>9.3422198086594424E-2</v>
      </c>
      <c r="N18" s="16" t="s">
        <v>10207</v>
      </c>
      <c r="O18" s="15">
        <f>B5L101C1*B5L309C1C</f>
        <v>140722.59052712866</v>
      </c>
      <c r="P18" s="16" t="s">
        <v>10208</v>
      </c>
      <c r="Q18" s="15">
        <f>B5L102C1*B5L309C1D</f>
        <v>2716099.8127844171</v>
      </c>
      <c r="R18" s="16" t="s">
        <v>10209</v>
      </c>
      <c r="S18" s="15">
        <f>B5L309C1-B5L309C1A+B5L309C1E-B5L309C1F</f>
        <v>8040710.7777427118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290213</v>
      </c>
      <c r="F19" s="16" t="s">
        <v>10211</v>
      </c>
      <c r="G19" s="15">
        <f>A4L110C4</f>
        <v>54936</v>
      </c>
      <c r="H19" s="16" t="s">
        <v>10212</v>
      </c>
      <c r="I19" s="15">
        <f>IF(B5L310C1-B5L310C1A&lt;0,0,B5L310C1-B5L310C1A)</f>
        <v>235277</v>
      </c>
      <c r="J19" s="16" t="s">
        <v>10213</v>
      </c>
      <c r="K19" s="23">
        <f>IF(_xlfn.SINGLE(B5L372C1B)=0,0,B5L310C1B/_xlfn.SINGLE(B5L372C1B))</f>
        <v>1.8754493487425474E-3</v>
      </c>
      <c r="L19" s="16" t="s">
        <v>10214</v>
      </c>
      <c r="M19" s="21">
        <f>IF(_xlfn.SINGLE(B5L373C1B)=0,0,B5L310C1B/_xlfn.SINGLE(B5L373C1B))</f>
        <v>2.0704514223336954E-3</v>
      </c>
      <c r="N19" s="16" t="s">
        <v>10215</v>
      </c>
      <c r="O19" s="15">
        <f>B5L101C1*B5L310C1C</f>
        <v>3118.7372346057468</v>
      </c>
      <c r="P19" s="16" t="s">
        <v>10216</v>
      </c>
      <c r="Q19" s="15">
        <f>B5L102C1*B5L310C1D</f>
        <v>60195.037536659394</v>
      </c>
      <c r="R19" s="16" t="s">
        <v>10217</v>
      </c>
      <c r="S19" s="15">
        <f>B5L310C1-B5L310C1A+B5L310C1E-B5L310C1F</f>
        <v>178200.69969794634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2017561</v>
      </c>
      <c r="F20" s="16" t="s">
        <v>10219</v>
      </c>
      <c r="G20" s="15">
        <f>A4L111C4</f>
        <v>509192</v>
      </c>
      <c r="H20" s="16" t="s">
        <v>10220</v>
      </c>
      <c r="I20" s="15">
        <f>IF(B5L311C1-B5L311C1A&lt;0,0,B5L311C1-B5L311C1A)</f>
        <v>1508369</v>
      </c>
      <c r="J20" s="16" t="s">
        <v>10221</v>
      </c>
      <c r="K20" s="23">
        <f>IF(_xlfn.SINGLE(B5L372C1B)=0,0,B5L311C1B/_xlfn.SINGLE(B5L372C1B))</f>
        <v>1.2023570764305254E-2</v>
      </c>
      <c r="L20" s="16" t="s">
        <v>10222</v>
      </c>
      <c r="M20" s="21">
        <f>IF(_xlfn.SINGLE(B5L373C1B)=0,0,B5L311C1B/_xlfn.SINGLE(B5L373C1B))</f>
        <v>1.3273735815460303E-2</v>
      </c>
      <c r="N20" s="16" t="s">
        <v>10223</v>
      </c>
      <c r="O20" s="15">
        <f>B5L101C1*B5L311C1C</f>
        <v>19994.332483944607</v>
      </c>
      <c r="P20" s="16" t="s">
        <v>10224</v>
      </c>
      <c r="Q20" s="15">
        <f>B5L102C1*B5L311C1D</f>
        <v>385912.47157237382</v>
      </c>
      <c r="R20" s="16" t="s">
        <v>10225</v>
      </c>
      <c r="S20" s="15">
        <f>B5L311C1-B5L311C1A+B5L311C1E-B5L311C1F</f>
        <v>1142450.860911571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90670</v>
      </c>
      <c r="F21" s="16" t="s">
        <v>10227</v>
      </c>
      <c r="G21" s="15">
        <f>A4L112C4</f>
        <v>46371</v>
      </c>
      <c r="H21" s="16" t="s">
        <v>10228</v>
      </c>
      <c r="I21" s="15">
        <f>IF(B5L312C1-B5L312C1A&lt;0,0,B5L312C1-B5L312C1A)</f>
        <v>44299</v>
      </c>
      <c r="J21" s="16" t="s">
        <v>10229</v>
      </c>
      <c r="K21" s="23">
        <f>IF(_xlfn.SINGLE(B5L372C1B)=0,0,B5L312C1B/_xlfn.SINGLE(B5L372C1B))</f>
        <v>3.5311794480525553E-4</v>
      </c>
      <c r="L21" s="16" t="s">
        <v>10230</v>
      </c>
      <c r="M21" s="21">
        <f>IF(_xlfn.SINGLE(B5L373C1B)=0,0,B5L312C1B/_xlfn.SINGLE(B5L373C1B))</f>
        <v>3.8983380253046571E-4</v>
      </c>
      <c r="N21" s="16" t="s">
        <v>10231</v>
      </c>
      <c r="O21" s="15">
        <f>B5L101C1*B5L312C1C</f>
        <v>587.209717719114</v>
      </c>
      <c r="P21" s="16" t="s">
        <v>10232</v>
      </c>
      <c r="Q21" s="15">
        <f>B5L102C1*B5L312C1D</f>
        <v>11333.789396483611</v>
      </c>
      <c r="R21" s="16" t="s">
        <v>10233</v>
      </c>
      <c r="S21" s="15">
        <f>B5L312C1-B5L312C1A+B5L312C1E-B5L312C1F</f>
        <v>33552.420321235506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32013</v>
      </c>
      <c r="F22" s="16" t="s">
        <v>10235</v>
      </c>
      <c r="G22" s="15">
        <f>A4L113C4</f>
        <v>14477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914712</v>
      </c>
      <c r="F23" s="16" t="s">
        <v>10237</v>
      </c>
      <c r="G23" s="15">
        <f>A4L114C4</f>
        <v>308929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946725</v>
      </c>
      <c r="F24" s="16" t="s">
        <v>10239</v>
      </c>
      <c r="G24" s="15">
        <f>B5L313C1A+B5L314C1A</f>
        <v>323406</v>
      </c>
      <c r="H24" s="16" t="s">
        <v>10240</v>
      </c>
      <c r="I24" s="15">
        <f>IF(B5L315C1-B5L315C1A&lt;0,0,B5L315C1-B5L315C1A)</f>
        <v>623319</v>
      </c>
      <c r="J24" s="16" t="s">
        <v>10241</v>
      </c>
      <c r="K24" s="23">
        <f>IF(_xlfn.SINGLE(B5L372C1B)=0,0,B5L315C1B/_xlfn.SINGLE(B5L372C1B))</f>
        <v>4.9686251210651951E-3</v>
      </c>
      <c r="L24" s="16" t="s">
        <v>10242</v>
      </c>
      <c r="M24" s="21">
        <f>IF(_xlfn.SINGLE(B5L373C1B)=0,0,B5L315C1B/_xlfn.SINGLE(B5L373C1B))</f>
        <v>5.4852438194877388E-3</v>
      </c>
      <c r="N24" s="16" t="s">
        <v>10243</v>
      </c>
      <c r="O24" s="15">
        <f>B5L101C1*B5L315C1C</f>
        <v>8262.4658353227023</v>
      </c>
      <c r="P24" s="16" t="s">
        <v>10244</v>
      </c>
      <c r="Q24" s="15">
        <f>B5L102C1*B5L315C1D</f>
        <v>159474.621838569</v>
      </c>
      <c r="R24" s="16" t="s">
        <v>10245</v>
      </c>
      <c r="S24" s="15">
        <f>B5L315C1-B5L315C1A+B5L315C1E-B5L315C1F</f>
        <v>472106.84399675374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1439511</v>
      </c>
      <c r="F25" s="16" t="s">
        <v>10247</v>
      </c>
      <c r="G25" s="15">
        <f>A4L115C4</f>
        <v>422599</v>
      </c>
      <c r="H25" s="16" t="s">
        <v>10248</v>
      </c>
      <c r="I25" s="15">
        <f>IF(B5L316C1-B5L316C1A&lt;0,0,B5L316C1-B5L316C1A)</f>
        <v>1016912</v>
      </c>
      <c r="J25" s="16" t="s">
        <v>10249</v>
      </c>
      <c r="K25" s="23">
        <f>IF(_xlfn.SINGLE(B5L372C1B)=0,0,B5L316C1B/_xlfn.SINGLE(B5L372C1B))</f>
        <v>8.1060492446285923E-3</v>
      </c>
      <c r="L25" s="16" t="s">
        <v>10250</v>
      </c>
      <c r="M25" s="21">
        <f>IF(_xlfn.SINGLE(B5L373C1B)=0,0,B5L316C1B/_xlfn.SINGLE(B5L373C1B))</f>
        <v>8.9488853427585474E-3</v>
      </c>
      <c r="N25" s="16" t="s">
        <v>10251</v>
      </c>
      <c r="O25" s="15">
        <f>B5L101C1*B5L316C1C</f>
        <v>13479.776258271735</v>
      </c>
      <c r="P25" s="16" t="s">
        <v>10252</v>
      </c>
      <c r="Q25" s="15">
        <f>B5L102C1*B5L316C1D</f>
        <v>260174.41573753222</v>
      </c>
      <c r="R25" s="16" t="s">
        <v>10253</v>
      </c>
      <c r="S25" s="15">
        <f>B5L316C1-B5L316C1A+B5L316C1E-B5L316C1F</f>
        <v>770217.36052073957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578</v>
      </c>
      <c r="H26" s="16" t="s">
        <v>10256</v>
      </c>
      <c r="I26" s="15">
        <f>IF(B5L317C1-B5L317C1A&lt;0,0,B5L317C1-B5L317C1A)</f>
        <v>425</v>
      </c>
      <c r="J26" s="16" t="s">
        <v>10257</v>
      </c>
      <c r="K26" s="23">
        <f>IF(_xlfn.SINGLE(B5L372C1B)=0,0,B5L317C1B/_xlfn.SINGLE(B5L372C1B))</f>
        <v>3.3877768469318405E-6</v>
      </c>
      <c r="L26" s="16" t="s">
        <v>10258</v>
      </c>
      <c r="M26" s="21">
        <f>IF(_xlfn.SINGLE(B5L373C1B)=0,0,B5L317C1B/_xlfn.SINGLE(B5L373C1B))</f>
        <v>3.740024968406689E-6</v>
      </c>
      <c r="N26" s="16" t="s">
        <v>10259</v>
      </c>
      <c r="O26" s="15">
        <f>B5L101C1*B5L317C1C</f>
        <v>5.6336289765146716</v>
      </c>
      <c r="P26" s="16" t="s">
        <v>10260</v>
      </c>
      <c r="Q26" s="15">
        <f>B5L102C1*B5L317C1D</f>
        <v>108.73519703617541</v>
      </c>
      <c r="R26" s="16" t="s">
        <v>10261</v>
      </c>
      <c r="S26" s="15">
        <f>B5L317C1-B5L317C1A+B5L317C1E-B5L317C1F</f>
        <v>321.89843194033926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95152</v>
      </c>
      <c r="F27" s="16" t="s">
        <v>10263</v>
      </c>
      <c r="G27" s="15">
        <f>A4L117C4</f>
        <v>36766</v>
      </c>
      <c r="H27" s="16" t="s">
        <v>10264</v>
      </c>
      <c r="I27" s="15">
        <f>IF(B5L318C1-B5L318C1A&lt;0,0,B5L318C1-B5L318C1A)</f>
        <v>58386</v>
      </c>
      <c r="J27" s="16" t="s">
        <v>10265</v>
      </c>
      <c r="K27" s="23">
        <f>IF(_xlfn.SINGLE(B5L372C1B)=0,0,B5L318C1B/_xlfn.SINGLE(B5L372C1B))</f>
        <v>4.6540879761167631E-4</v>
      </c>
      <c r="L27" s="16" t="s">
        <v>10266</v>
      </c>
      <c r="M27" s="21">
        <f>IF(_xlfn.SINGLE(B5L373C1B)=0,0,B5L318C1B/_xlfn.SINGLE(B5L373C1B))</f>
        <v>5.1380023013033636E-4</v>
      </c>
      <c r="N27" s="16" t="s">
        <v>10267</v>
      </c>
      <c r="O27" s="15">
        <f>B5L101C1*B5L318C1C</f>
        <v>773.94132099478963</v>
      </c>
      <c r="P27" s="16" t="s">
        <v>10268</v>
      </c>
      <c r="Q27" s="15">
        <f>B5L102C1*B5L318C1D</f>
        <v>14937.91344506856</v>
      </c>
      <c r="R27" s="16" t="s">
        <v>10269</v>
      </c>
      <c r="S27" s="15">
        <f>B5L318C1-B5L318C1A+B5L318C1E-B5L318C1F</f>
        <v>44222.027875926229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96528</v>
      </c>
      <c r="F28" s="16" t="s">
        <v>10271</v>
      </c>
      <c r="G28" s="15">
        <f>A4L118C4</f>
        <v>15346</v>
      </c>
      <c r="H28" s="16" t="s">
        <v>10272</v>
      </c>
      <c r="I28" s="15">
        <f>IF(B5L319C1-B5L319C1A&lt;0,0,B5L319C1-B5L319C1A)</f>
        <v>81182</v>
      </c>
      <c r="J28" s="16" t="s">
        <v>10273</v>
      </c>
      <c r="K28" s="23">
        <f>IF(_xlfn.SINGLE(B5L372C1B)=0,0,B5L319C1B/_xlfn.SINGLE(B5L372C1B))</f>
        <v>6.4712117644146036E-4</v>
      </c>
      <c r="L28" s="16" t="s">
        <v>10274</v>
      </c>
      <c r="M28" s="21">
        <f>IF(_xlfn.SINGLE(B5L373C1B)=0,0,B5L319C1B/_xlfn.SINGLE(B5L373C1B))</f>
        <v>7.1440636937692196E-4</v>
      </c>
      <c r="N28" s="16" t="s">
        <v>10275</v>
      </c>
      <c r="O28" s="15">
        <f>B5L101C1*B5L319C1C</f>
        <v>1076.1159236974447</v>
      </c>
      <c r="P28" s="16" t="s">
        <v>10276</v>
      </c>
      <c r="Q28" s="15">
        <f>B5L102C1*B5L319C1D</f>
        <v>20770.21356656657</v>
      </c>
      <c r="R28" s="16" t="s">
        <v>10277</v>
      </c>
      <c r="S28" s="15">
        <f>B5L319C1-B5L319C1A+B5L319C1E-B5L319C1F</f>
        <v>61487.902357130879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3824436</v>
      </c>
      <c r="F29" s="16" t="s">
        <v>10279</v>
      </c>
      <c r="G29" s="15">
        <f>A4L119C4</f>
        <v>1076469</v>
      </c>
      <c r="H29" s="16" t="s">
        <v>10280</v>
      </c>
      <c r="I29" s="15">
        <f>IF(B5L320C1-B5L320C1A&lt;0,0,B5L320C1-B5L320C1A)</f>
        <v>2747967</v>
      </c>
      <c r="J29" s="16" t="s">
        <v>10281</v>
      </c>
      <c r="K29" s="23">
        <f>IF(_xlfn.SINGLE(B5L372C1B)=0,0,B5L320C1B/_xlfn.SINGLE(B5L372C1B))</f>
        <v>2.1904703479371172E-2</v>
      </c>
      <c r="L29" s="16" t="s">
        <v>10282</v>
      </c>
      <c r="M29" s="21">
        <f>IF(_xlfn.SINGLE(B5L373C1B)=0,0,B5L320C1B/_xlfn.SINGLE(B5L373C1B))</f>
        <v>2.4182271040841467E-2</v>
      </c>
      <c r="N29" s="16" t="s">
        <v>10283</v>
      </c>
      <c r="O29" s="15">
        <f>B5L101C1*B5L320C1C</f>
        <v>36425.944747543748</v>
      </c>
      <c r="P29" s="16" t="s">
        <v>10284</v>
      </c>
      <c r="Q29" s="15">
        <f>B5L102C1*B5L320C1D</f>
        <v>703060.54869154783</v>
      </c>
      <c r="R29" s="16" t="s">
        <v>10285</v>
      </c>
      <c r="S29" s="15">
        <f>B5L320C1-B5L320C1A+B5L320C1E-B5L320C1F</f>
        <v>2081332.396055996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2103982</v>
      </c>
      <c r="F30" s="16" t="s">
        <v>10287</v>
      </c>
      <c r="G30" s="15">
        <f>A4L120C4</f>
        <v>600980</v>
      </c>
      <c r="H30" s="16" t="s">
        <v>10288</v>
      </c>
      <c r="I30" s="15">
        <f>IF(B5L321C1-B5L321C1A&lt;0,0,B5L321C1-B5L321C1A)</f>
        <v>1503002</v>
      </c>
      <c r="J30" s="16" t="s">
        <v>10289</v>
      </c>
      <c r="K30" s="23">
        <f>IF(_xlfn.SINGLE(B5L372C1B)=0,0,B5L321C1B/_xlfn.SINGLE(B5L372C1B))</f>
        <v>1.1980789121158235E-2</v>
      </c>
      <c r="L30" s="16" t="s">
        <v>10290</v>
      </c>
      <c r="M30" s="21">
        <f>IF(_xlfn.SINGLE(B5L373C1B)=0,0,B5L321C1B/_xlfn.SINGLE(B5L373C1B))</f>
        <v>1.3226505900153389E-2</v>
      </c>
      <c r="N30" s="16" t="s">
        <v>10291</v>
      </c>
      <c r="O30" s="15">
        <f>B5L101C1*B5L321C1C</f>
        <v>19923.18969166942</v>
      </c>
      <c r="P30" s="16" t="s">
        <v>10292</v>
      </c>
      <c r="Q30" s="15">
        <f>B5L102C1*B5L321C1D</f>
        <v>384539.33791944874</v>
      </c>
      <c r="R30" s="16" t="s">
        <v>10293</v>
      </c>
      <c r="S30" s="15">
        <f>B5L321C1-B5L321C1A+B5L321C1E-B5L321C1F</f>
        <v>1138385.8517722206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11162414</v>
      </c>
      <c r="F31" s="16" t="s">
        <v>10295</v>
      </c>
      <c r="G31" s="15">
        <f>A4L121C4</f>
        <v>2884145</v>
      </c>
      <c r="H31" s="16" t="s">
        <v>10296</v>
      </c>
      <c r="I31" s="15">
        <f>IF(B5L322C1-B5L322C1A&lt;0,0,B5L322C1-B5L322C1A)</f>
        <v>8278269</v>
      </c>
      <c r="J31" s="16" t="s">
        <v>10297</v>
      </c>
      <c r="K31" s="23">
        <f>IF(_xlfn.SINGLE(B5L372C1B)=0,0,B5L322C1B/_xlfn.SINGLE(B5L372C1B))</f>
        <v>6.5988066002055534E-2</v>
      </c>
      <c r="L31" s="16" t="s">
        <v>10298</v>
      </c>
      <c r="M31" s="21">
        <f>IF(_xlfn.SINGLE(B5L373C1B)=0,0,B5L322C1B/_xlfn.SINGLE(B5L373C1B))</f>
        <v>7.2849253541616643E-2</v>
      </c>
      <c r="N31" s="16" t="s">
        <v>10299</v>
      </c>
      <c r="O31" s="15">
        <f>B5L101C1*B5L322C1C</f>
        <v>109733.40262066621</v>
      </c>
      <c r="P31" s="16" t="s">
        <v>10300</v>
      </c>
      <c r="Q31" s="15">
        <f>B5L102C1*B5L322C1D</f>
        <v>2117974.6137257949</v>
      </c>
      <c r="R31" s="16" t="s">
        <v>10301</v>
      </c>
      <c r="S31" s="15">
        <f>B5L322C1-B5L322C1A+B5L322C1E-B5L322C1F</f>
        <v>6270027.7888948712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2297</v>
      </c>
      <c r="F32" s="16" t="s">
        <v>10303</v>
      </c>
      <c r="G32" s="15">
        <f>A4L122C4</f>
        <v>1827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361764</v>
      </c>
      <c r="F33" s="16" t="s">
        <v>10305</v>
      </c>
      <c r="G33" s="15">
        <f>A4L123C4</f>
        <v>73472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70335</v>
      </c>
      <c r="F34" s="16" t="s">
        <v>10307</v>
      </c>
      <c r="G34" s="15">
        <f>A4L124C4</f>
        <v>34466</v>
      </c>
      <c r="H34" s="16" t="s">
        <v>10308</v>
      </c>
      <c r="I34" s="15">
        <f>IF(B5L325C1-B5L325C1A&lt;0,0,B5L325C1-B5L325C1A)</f>
        <v>35869</v>
      </c>
      <c r="J34" s="16" t="s">
        <v>10309</v>
      </c>
      <c r="K34" s="23">
        <f>IF(_xlfn.SINGLE(B5L372C1B)=0,0,B5L325C1B/_xlfn.SINGLE(B5L372C1B))</f>
        <v>2.859203946414075E-4</v>
      </c>
      <c r="L34" s="16" t="s">
        <v>10310</v>
      </c>
      <c r="M34" s="21">
        <f>IF(_xlfn.SINGLE(B5L373C1B)=0,0,B5L325C1B/_xlfn.SINGLE(B5L373C1B))</f>
        <v>3.1564930727477538E-4</v>
      </c>
      <c r="N34" s="16" t="s">
        <v>10311</v>
      </c>
      <c r="O34" s="15">
        <f>B5L101C1*B5L325C1C</f>
        <v>475.4650300202465</v>
      </c>
      <c r="P34" s="16" t="s">
        <v>10312</v>
      </c>
      <c r="Q34" s="15">
        <f>B5L102C1*B5L325C1D</f>
        <v>9176.9947823307666</v>
      </c>
      <c r="R34" s="16" t="s">
        <v>10313</v>
      </c>
      <c r="S34" s="15">
        <f>B5L325C1-B5L325C1A+B5L325C1E-B5L325C1F</f>
        <v>27167.470247689482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2301265</v>
      </c>
      <c r="F35" s="16" t="s">
        <v>10315</v>
      </c>
      <c r="G35" s="15">
        <f>A4L125C4</f>
        <v>956767</v>
      </c>
      <c r="H35" s="16" t="s">
        <v>10316</v>
      </c>
      <c r="I35" s="15">
        <f>IF(B5L326C1-B5L326C1A&lt;0,0,B5L326C1-B5L326C1A)</f>
        <v>1344498</v>
      </c>
      <c r="J35" s="16" t="s">
        <v>10317</v>
      </c>
      <c r="K35" s="23">
        <f>IF(_xlfn.SINGLE(B5L372C1B)=0,0,B5L326C1B/_xlfn.SINGLE(B5L372C1B))</f>
        <v>1.0717315753285096E-2</v>
      </c>
      <c r="L35" s="16" t="s">
        <v>10318</v>
      </c>
      <c r="M35" s="21">
        <f>IF(_xlfn.SINGLE(B5L373C1B)=0,0,B5L326C1B/_xlfn.SINGLE(B5L373C1B))</f>
        <v>1.1831661388171428E-2</v>
      </c>
      <c r="N35" s="16" t="s">
        <v>10319</v>
      </c>
      <c r="O35" s="15">
        <f>B5L101C1*B5L326C1C</f>
        <v>17822.124450978878</v>
      </c>
      <c r="P35" s="16" t="s">
        <v>10320</v>
      </c>
      <c r="Q35" s="15">
        <f>B5L102C1*B5L326C1D</f>
        <v>343986.48222292651</v>
      </c>
      <c r="R35" s="16" t="s">
        <v>10321</v>
      </c>
      <c r="S35" s="15">
        <f>B5L326C1-B5L326C1A+B5L326C1E-B5L326C1F</f>
        <v>1018333.6422280523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2416050</v>
      </c>
      <c r="F36" s="16" t="s">
        <v>10323</v>
      </c>
      <c r="G36" s="15">
        <f>A4L126C4</f>
        <v>528030</v>
      </c>
      <c r="H36" s="16" t="s">
        <v>10324</v>
      </c>
      <c r="I36" s="15">
        <f>IF(B5L327C1-B5L327C1A&lt;0,0,B5L327C1-B5L327C1A)</f>
        <v>1888020</v>
      </c>
      <c r="J36" s="16" t="s">
        <v>10325</v>
      </c>
      <c r="K36" s="23">
        <f>IF(_xlfn.SINGLE(B5L372C1B)=0,0,B5L327C1B/_xlfn.SINGLE(B5L372C1B))</f>
        <v>1.5049859864810007E-2</v>
      </c>
      <c r="L36" s="16" t="s">
        <v>10326</v>
      </c>
      <c r="M36" s="21">
        <f>IF(_xlfn.SINGLE(B5L373C1B)=0,0,B5L327C1B/_xlfn.SINGLE(B5L373C1B))</f>
        <v>1.6614686919649877E-2</v>
      </c>
      <c r="N36" s="16" t="s">
        <v>10327</v>
      </c>
      <c r="O36" s="15">
        <f>B5L101C1*B5L327C1C</f>
        <v>25026.833365268776</v>
      </c>
      <c r="P36" s="16" t="s">
        <v>10328</v>
      </c>
      <c r="Q36" s="15">
        <f>B5L102C1*B5L327C1D</f>
        <v>483045.23931350571</v>
      </c>
      <c r="R36" s="16" t="s">
        <v>10329</v>
      </c>
      <c r="S36" s="15">
        <f>B5L327C1-B5L327C1A+B5L327C1E-B5L327C1F</f>
        <v>1430001.5940517629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363795.34142769472</v>
      </c>
      <c r="F37" s="16" t="s">
        <v>10331</v>
      </c>
      <c r="G37" s="15">
        <f>B2L461C2</f>
        <v>144475</v>
      </c>
      <c r="H37" s="16" t="s">
        <v>10332</v>
      </c>
      <c r="I37" s="15">
        <f>IF(B5L328C1-B5L328C1A&lt;0,0,B5L328C1-B5L328C1A)</f>
        <v>219320.34142769472</v>
      </c>
      <c r="J37" s="16" t="s">
        <v>10333</v>
      </c>
      <c r="K37" s="23">
        <f>IF(_xlfn.SINGLE(B5L372C1B)=0,0,B5L328C1B/_xlfn.SINGLE(B5L372C1B))</f>
        <v>1.7482549994116007E-3</v>
      </c>
      <c r="L37" s="16" t="s">
        <v>10334</v>
      </c>
      <c r="M37" s="21">
        <f>IF(_xlfn.SINGLE(B5L373C1B)=0,0,B5L328C1B/_xlfn.SINGLE(B5L373C1B))</f>
        <v>1.9300318894566076E-3</v>
      </c>
      <c r="N37" s="16" t="s">
        <v>10335</v>
      </c>
      <c r="O37" s="15">
        <f>B5L101C1*B5L328C1C</f>
        <v>2907.2221896615342</v>
      </c>
      <c r="P37" s="16" t="s">
        <v>10336</v>
      </c>
      <c r="Q37" s="15">
        <f>B5L102C1*B5L328C1D</f>
        <v>56112.565974545061</v>
      </c>
      <c r="R37" s="16" t="s">
        <v>10337</v>
      </c>
      <c r="S37" s="15">
        <f>B5L328C1-B5L328C1A+B5L328C1E-B5L328C1F</f>
        <v>166114.99764281118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172773.68723083413</v>
      </c>
      <c r="F38" s="16" t="s">
        <v>10339</v>
      </c>
      <c r="G38" s="15">
        <f>B2L462C2</f>
        <v>60216</v>
      </c>
      <c r="H38" s="16" t="s">
        <v>10340</v>
      </c>
      <c r="I38" s="15">
        <f>IF(B5L329C1-B5L329C1A&lt;0,0,B5L329C1-B5L329C1A)</f>
        <v>112557.68723083413</v>
      </c>
      <c r="J38" s="16" t="s">
        <v>10341</v>
      </c>
      <c r="K38" s="23">
        <f>IF(_xlfn.SINGLE(B5L372C1B)=0,0,B5L329C1B/_xlfn.SINGLE(B5L372C1B))</f>
        <v>8.9722429822309527E-4</v>
      </c>
      <c r="L38" s="16" t="s">
        <v>10342</v>
      </c>
      <c r="M38" s="21">
        <f>IF(_xlfn.SINGLE(B5L373C1B)=0,0,B5L329C1B/_xlfn.SINGLE(B5L373C1B))</f>
        <v>9.9051426030454209E-4</v>
      </c>
      <c r="N38" s="16" t="s">
        <v>10343</v>
      </c>
      <c r="O38" s="15">
        <f>B5L101C1*B5L329C1C</f>
        <v>1492.0194077955355</v>
      </c>
      <c r="P38" s="16" t="s">
        <v>10344</v>
      </c>
      <c r="Q38" s="15">
        <f>B5L102C1*B5L329C1D</f>
        <v>28797.605409366952</v>
      </c>
      <c r="R38" s="16" t="s">
        <v>10345</v>
      </c>
      <c r="S38" s="15">
        <f>B5L329C1-B5L329C1A+B5L329C1E-B5L329C1F</f>
        <v>85252.101229262713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15830.971341471142</v>
      </c>
      <c r="F39" s="16" t="s">
        <v>10347</v>
      </c>
      <c r="G39" s="15">
        <f>B2L463C2</f>
        <v>5079</v>
      </c>
      <c r="H39" s="16" t="s">
        <v>10348</v>
      </c>
      <c r="I39" s="15">
        <f>IF(B5L330C1-B5L330C1A&lt;0,0,B5L330C1-B5L330C1A)</f>
        <v>10751.971341471142</v>
      </c>
      <c r="J39" s="16" t="s">
        <v>10349</v>
      </c>
      <c r="K39" s="23">
        <f>IF(_xlfn.SINGLE(B5L372C1B)=0,0,B5L330C1B/_xlfn.SINGLE(B5L372C1B))</f>
        <v>8.5706540163554398E-5</v>
      </c>
      <c r="L39" s="16" t="s">
        <v>10350</v>
      </c>
      <c r="M39" s="21">
        <f>IF(_xlfn.SINGLE(B5L373C1B)=0,0,B5L330C1B/_xlfn.SINGLE(B5L373C1B))</f>
        <v>9.4617979474577026E-5</v>
      </c>
      <c r="N39" s="16" t="s">
        <v>10351</v>
      </c>
      <c r="O39" s="15">
        <f>B5L101C1*B5L330C1C</f>
        <v>142.52380542109918</v>
      </c>
      <c r="P39" s="16" t="s">
        <v>10352</v>
      </c>
      <c r="Q39" s="15">
        <f>B5L102C1*B5L330C1D</f>
        <v>2750.8652290404139</v>
      </c>
      <c r="R39" s="16" t="s">
        <v>10353</v>
      </c>
      <c r="S39" s="15">
        <f>B5L330C1-B5L330C1A+B5L330C1E-B5L330C1F</f>
        <v>8143.6299178518275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1489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367124</v>
      </c>
      <c r="F41" s="16" t="s">
        <v>10357</v>
      </c>
      <c r="G41" s="15">
        <f>B5L323C1A+B5L324C1A+B5L331C1A</f>
        <v>76788</v>
      </c>
      <c r="H41" s="16" t="s">
        <v>10358</v>
      </c>
      <c r="I41" s="15">
        <f>IF(B5L332C1-B5L332C1A&lt;0,0,B5L332C1-B5L332C1A)</f>
        <v>290336</v>
      </c>
      <c r="J41" s="16" t="s">
        <v>10359</v>
      </c>
      <c r="K41" s="23">
        <f>IF(_xlfn.SINGLE(B5L372C1B)=0,0,B5L332C1B/_xlfn.SINGLE(B5L372C1B))</f>
        <v>2.3143378320724774E-3</v>
      </c>
      <c r="L41" s="16" t="s">
        <v>10360</v>
      </c>
      <c r="M41" s="21">
        <f>IF(_xlfn.SINGLE(B5L373C1B)=0,0,B5L332C1B/_xlfn.SINGLE(B5L373C1B))</f>
        <v>2.5549738570054695E-3</v>
      </c>
      <c r="N41" s="16" t="s">
        <v>10361</v>
      </c>
      <c r="O41" s="15">
        <f>B5L101C1*B5L332C1C</f>
        <v>3848.5771824126209</v>
      </c>
      <c r="P41" s="16" t="s">
        <v>10362</v>
      </c>
      <c r="Q41" s="15">
        <f>B5L102C1*B5L332C1D</f>
        <v>74281.746274576537</v>
      </c>
      <c r="R41" s="16" t="s">
        <v>10363</v>
      </c>
      <c r="S41" s="15">
        <f>B5L332C1-B5L332C1A+B5L332C1E-B5L332C1F</f>
        <v>219902.83090783609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1041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1041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-1041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47366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47366</v>
      </c>
      <c r="J46" s="16" t="s">
        <v>10377</v>
      </c>
      <c r="K46" s="23">
        <f>IF(_xlfn.SINGLE(B5L372C1B)=0,0,B5L337C1B/_xlfn.SINGLE(B5L372C1B))</f>
        <v>3.7756573678064366E-4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627.86463553316219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47993.864635533166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18522588</v>
      </c>
      <c r="F49" s="16" t="s">
        <v>10394</v>
      </c>
      <c r="G49" s="15">
        <f>B2L404C2</f>
        <v>6771008</v>
      </c>
      <c r="H49" s="16" t="s">
        <v>10395</v>
      </c>
      <c r="I49" s="15">
        <f>IF(B5L340C1-B5L340C1A&lt;0,0,B5L340C1-B5L340C1A)</f>
        <v>11751580</v>
      </c>
      <c r="J49" s="16" t="s">
        <v>10396</v>
      </c>
      <c r="K49" s="23">
        <f>IF(_xlfn.SINGLE(B5L372C1B)=0,0,B5L340C1B/_xlfn.SINGLE(B5L372C1B))</f>
        <v>9.3674660326746539E-2</v>
      </c>
      <c r="L49" s="16" t="s">
        <v>10397</v>
      </c>
      <c r="M49" s="21">
        <f>IF(_xlfn.SINGLE(B5L373C1B)=0,0,B5L340C1B/_xlfn.SINGLE(B5L373C1B))</f>
        <v>0.10341459439583219</v>
      </c>
      <c r="N49" s="16" t="s">
        <v>10398</v>
      </c>
      <c r="O49" s="15">
        <f>B5L101C1*B5L340C1C</f>
        <v>155774.21554783598</v>
      </c>
      <c r="P49" s="16" t="s">
        <v>10399</v>
      </c>
      <c r="Q49" s="15">
        <f>B5L102C1*B5L340C1D</f>
        <v>3006612.6277326546</v>
      </c>
      <c r="R49" s="16" t="s">
        <v>10400</v>
      </c>
      <c r="S49" s="15">
        <f>B5L340C1-B5L340C1A+B5L340C1E-B5L340C1F</f>
        <v>8900741.5878151804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1123304</v>
      </c>
      <c r="F50" s="16" t="s">
        <v>10402</v>
      </c>
      <c r="G50" s="15">
        <f>B2L405C2</f>
        <v>501310</v>
      </c>
      <c r="H50" s="16" t="s">
        <v>10403</v>
      </c>
      <c r="I50" s="15">
        <f>IF(B5L341C1-B5L341C1A&lt;0,0,B5L341C1-B5L341C1A)</f>
        <v>621994</v>
      </c>
      <c r="J50" s="16" t="s">
        <v>10404</v>
      </c>
      <c r="K50" s="23">
        <f>IF(_xlfn.SINGLE(B5L372C1B)=0,0,B5L341C1B/_xlfn.SINGLE(B5L372C1B))</f>
        <v>4.9580632285424076E-3</v>
      </c>
      <c r="L50" s="16" t="s">
        <v>10405</v>
      </c>
      <c r="M50" s="21">
        <f>IF(_xlfn.SINGLE(B5L373C1B)=0,0,B5L341C1B/_xlfn.SINGLE(B5L373C1B))</f>
        <v>5.4735837416450593E-3</v>
      </c>
      <c r="N50" s="16" t="s">
        <v>10406</v>
      </c>
      <c r="O50" s="15">
        <f>B5L101C1*B5L341C1C</f>
        <v>8244.9021685135685</v>
      </c>
      <c r="P50" s="16" t="s">
        <v>10407</v>
      </c>
      <c r="Q50" s="15">
        <f>B5L102C1*B5L341C1D</f>
        <v>159135.62387133858</v>
      </c>
      <c r="R50" s="16" t="s">
        <v>10408</v>
      </c>
      <c r="S50" s="15">
        <f>B5L341C1-B5L341C1A+B5L341C1E-B5L341C1F</f>
        <v>471103.27829717507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28230</v>
      </c>
      <c r="F52" s="16" t="s">
        <v>10418</v>
      </c>
      <c r="G52" s="15">
        <f>B2L411C2</f>
        <v>5570.6784990853012</v>
      </c>
      <c r="H52" s="16" t="s">
        <v>10419</v>
      </c>
      <c r="I52" s="15">
        <f>IF(B5L343C1-B5L343C1A&lt;0,0,B5L343C1-B5L343C1A)</f>
        <v>22659.321500914699</v>
      </c>
      <c r="J52" s="16" t="s">
        <v>10420</v>
      </c>
      <c r="K52" s="23">
        <f>IF(_xlfn.SINGLE(B5L372C1B)=0,0,B5L343C1B/_xlfn.SINGLE(B5L372C1B))</f>
        <v>1.8062288175996153E-4</v>
      </c>
      <c r="L52" s="16" t="s">
        <v>10421</v>
      </c>
      <c r="M52" s="21">
        <f>IF(_xlfn.SINGLE(B5L373C1B)=0,0,B5L343C1B/_xlfn.SINGLE(B5L373C1B))</f>
        <v>1.9940336042488356E-4</v>
      </c>
      <c r="N52" s="16" t="s">
        <v>10422</v>
      </c>
      <c r="O52" s="15">
        <f>B5L101C1*B5L343C1C</f>
        <v>300.36284751932931</v>
      </c>
      <c r="P52" s="16" t="s">
        <v>10423</v>
      </c>
      <c r="Q52" s="15">
        <f>B5L102C1*B5L343C1D</f>
        <v>5797.3312661364844</v>
      </c>
      <c r="R52" s="16" t="s">
        <v>10424</v>
      </c>
      <c r="S52" s="15">
        <f>B5L343C1-B5L343C1A+B5L343C1E-B5L343C1F</f>
        <v>17162.353082297544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274689</v>
      </c>
      <c r="F53" s="16" t="s">
        <v>10426</v>
      </c>
      <c r="G53" s="15">
        <f>B2L412C2</f>
        <v>97350.381611371122</v>
      </c>
      <c r="H53" s="16" t="s">
        <v>10427</v>
      </c>
      <c r="I53" s="15">
        <f>IF(B5L344C1-B5L344C1A&lt;0,0,B5L344C1-B5L344C1A)</f>
        <v>177338.61838862888</v>
      </c>
      <c r="J53" s="16" t="s">
        <v>10428</v>
      </c>
      <c r="K53" s="23">
        <f>IF(_xlfn.SINGLE(B5L372C1B)=0,0,B5L344C1B/_xlfn.SINGLE(B5L372C1B))</f>
        <v>1.4136086245738306E-3</v>
      </c>
      <c r="L53" s="16" t="s">
        <v>10429</v>
      </c>
      <c r="M53" s="21">
        <f>IF(_xlfn.SINGLE(B5L373C1B)=0,0,B5L344C1B/_xlfn.SINGLE(B5L373C1B))</f>
        <v>1.560590260320512E-3</v>
      </c>
      <c r="N53" s="16" t="s">
        <v>10430</v>
      </c>
      <c r="O53" s="15">
        <f>B5L101C1*B5L344C1C</f>
        <v>2350.7293628453108</v>
      </c>
      <c r="P53" s="16" t="s">
        <v>10431</v>
      </c>
      <c r="Q53" s="15">
        <f>B5L102C1*B5L344C1D</f>
        <v>45371.646147319254</v>
      </c>
      <c r="R53" s="16" t="s">
        <v>10432</v>
      </c>
      <c r="S53" s="15">
        <f>B5L344C1-B5L344C1A+B5L344C1E-B5L344C1F</f>
        <v>134317.70160415492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304027</v>
      </c>
      <c r="F54" s="16" t="s">
        <v>10434</v>
      </c>
      <c r="G54" s="15">
        <f>B2L413C2</f>
        <v>106496.85374045625</v>
      </c>
      <c r="H54" s="16" t="s">
        <v>10435</v>
      </c>
      <c r="I54" s="15">
        <f>IF(B5L345C1-B5L345C1A&lt;0,0,B5L345C1-B5L345C1A)</f>
        <v>197530.14625954375</v>
      </c>
      <c r="J54" s="16" t="s">
        <v>10436</v>
      </c>
      <c r="K54" s="23">
        <f>IF(_xlfn.SINGLE(B5L372C1B)=0,0,B5L345C1B/_xlfn.SINGLE(B5L372C1B))</f>
        <v>1.5745601319273937E-3</v>
      </c>
      <c r="L54" s="16" t="s">
        <v>10437</v>
      </c>
      <c r="M54" s="21">
        <f>IF(_xlfn.SINGLE(B5L373C1B)=0,0,B5L345C1B/_xlfn.SINGLE(B5L373C1B))</f>
        <v>1.7382768918205148E-3</v>
      </c>
      <c r="N54" s="16" t="s">
        <v>10438</v>
      </c>
      <c r="O54" s="15">
        <f>B5L101C1*B5L345C1C</f>
        <v>2618.3801310657568</v>
      </c>
      <c r="P54" s="16" t="s">
        <v>10439</v>
      </c>
      <c r="Q54" s="15">
        <f>B5L102C1*B5L345C1D</f>
        <v>50537.598527331851</v>
      </c>
      <c r="R54" s="16" t="s">
        <v>10440</v>
      </c>
      <c r="S54" s="15">
        <f>B5L345C1-B5L345C1A+B5L345C1E-B5L345C1F</f>
        <v>149610.92786327767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194583</v>
      </c>
      <c r="F55" s="16" t="s">
        <v>10442</v>
      </c>
      <c r="G55" s="15">
        <f>B2L414C2</f>
        <v>57459.68382569353</v>
      </c>
      <c r="H55" s="16" t="s">
        <v>10443</v>
      </c>
      <c r="I55" s="15">
        <f>IF(B5L346C1-B5L346C1A&lt;0,0,B5L346C1-B5L346C1A)</f>
        <v>137123.31617430647</v>
      </c>
      <c r="J55" s="16" t="s">
        <v>10444</v>
      </c>
      <c r="K55" s="23">
        <f>IF(_xlfn.SINGLE(B5L372C1B)=0,0,B5L346C1B/_xlfn.SINGLE(B5L372C1B))</f>
        <v>1.0930428134348937E-3</v>
      </c>
      <c r="L55" s="16" t="s">
        <v>10445</v>
      </c>
      <c r="M55" s="21">
        <f>IF(_xlfn.SINGLE(B5L373C1B)=0,0,B5L346C1B/_xlfn.SINGLE(B5L373C1B))</f>
        <v>1.2066932382179553E-3</v>
      </c>
      <c r="N55" s="16" t="s">
        <v>10446</v>
      </c>
      <c r="O55" s="15">
        <f>B5L101C1*B5L346C1C</f>
        <v>1817.6514996596609</v>
      </c>
      <c r="P55" s="16" t="s">
        <v>10447</v>
      </c>
      <c r="Q55" s="15">
        <f>B5L102C1*B5L346C1D</f>
        <v>35082.660711687044</v>
      </c>
      <c r="R55" s="16" t="s">
        <v>10448</v>
      </c>
      <c r="S55" s="15">
        <f>B5L346C1-B5L346C1A+B5L346C1E-B5L346C1F</f>
        <v>103858.30696227909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2127063</v>
      </c>
      <c r="F56" s="16" t="s">
        <v>10450</v>
      </c>
      <c r="G56" s="15">
        <f>B2L415C2</f>
        <v>558313.77800220449</v>
      </c>
      <c r="H56" s="16" t="s">
        <v>10451</v>
      </c>
      <c r="I56" s="15">
        <f>IF(B5L347C1-B5L347C1A&lt;0,0,B5L347C1-B5L347C1A)</f>
        <v>1568749.2219977956</v>
      </c>
      <c r="J56" s="16" t="s">
        <v>10452</v>
      </c>
      <c r="K56" s="23">
        <f>IF(_xlfn.SINGLE(B5L372C1B)=0,0,B5L347C1B/_xlfn.SINGLE(B5L372C1B))</f>
        <v>1.25048759833564E-2</v>
      </c>
      <c r="L56" s="16" t="s">
        <v>10453</v>
      </c>
      <c r="M56" s="21">
        <f>IF(_xlfn.SINGLE(B5L373C1B)=0,0,B5L347C1B/_xlfn.SINGLE(B5L373C1B))</f>
        <v>1.3805085316330174E-2</v>
      </c>
      <c r="N56" s="16" t="s">
        <v>10454</v>
      </c>
      <c r="O56" s="15">
        <f>B5L101C1*B5L347C1C</f>
        <v>20794.708409250892</v>
      </c>
      <c r="P56" s="16" t="s">
        <v>10455</v>
      </c>
      <c r="Q56" s="15">
        <f>B5L102C1*B5L347C1D</f>
        <v>401360.60177476989</v>
      </c>
      <c r="R56" s="16" t="s">
        <v>10456</v>
      </c>
      <c r="S56" s="15">
        <f>B5L347C1-B5L347C1A+B5L347C1E-B5L347C1F</f>
        <v>1188183.3286322767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192468</v>
      </c>
      <c r="F57" s="16" t="s">
        <v>10458</v>
      </c>
      <c r="G57" s="15">
        <f>B2L416C2</f>
        <v>90695.765669634871</v>
      </c>
      <c r="H57" s="16" t="s">
        <v>10459</v>
      </c>
      <c r="I57" s="15">
        <f>IF(B5L348C1-B5L348C1A&lt;0,0,B5L348C1-B5L348C1A)</f>
        <v>101772.23433036513</v>
      </c>
      <c r="J57" s="16" t="s">
        <v>10460</v>
      </c>
      <c r="K57" s="23">
        <f>IF(_xlfn.SINGLE(B5L372C1B)=0,0,B5L348C1B/_xlfn.SINGLE(B5L372C1B))</f>
        <v>8.1125086852925363E-4</v>
      </c>
      <c r="L57" s="16" t="s">
        <v>10461</v>
      </c>
      <c r="M57" s="21">
        <f>IF(_xlfn.SINGLE(B5L373C1B)=0,0,B5L348C1B/_xlfn.SINGLE(B5L373C1B))</f>
        <v>8.9560164114376936E-4</v>
      </c>
      <c r="N57" s="16" t="s">
        <v>10462</v>
      </c>
      <c r="O57" s="15">
        <f>B5L101C1*B5L348C1C</f>
        <v>1349.0517843016146</v>
      </c>
      <c r="P57" s="16" t="s">
        <v>10463</v>
      </c>
      <c r="Q57" s="15">
        <f>B5L102C1*B5L348C1D</f>
        <v>26038.174006409572</v>
      </c>
      <c r="R57" s="16" t="s">
        <v>10464</v>
      </c>
      <c r="S57" s="15">
        <f>B5L348C1-B5L348C1A+B5L348C1E-B5L348C1F</f>
        <v>77083.112108257163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130803</v>
      </c>
      <c r="F58" s="16" t="s">
        <v>10466</v>
      </c>
      <c r="G58" s="15">
        <f>B2L417C2</f>
        <v>21811.741177624783</v>
      </c>
      <c r="H58" s="16" t="s">
        <v>10467</v>
      </c>
      <c r="I58" s="15">
        <f>IF(B5L349C1-B5L349C1A&lt;0,0,B5L349C1-B5L349C1A)</f>
        <v>108991.25882237521</v>
      </c>
      <c r="J58" s="16" t="s">
        <v>10468</v>
      </c>
      <c r="K58" s="23">
        <f>IF(_xlfn.SINGLE(B5L372C1B)=0,0,B5L349C1B/_xlfn.SINGLE(B5L372C1B))</f>
        <v>8.687954427209375E-4</v>
      </c>
      <c r="L58" s="16" t="s">
        <v>10469</v>
      </c>
      <c r="M58" s="21">
        <f>IF(_xlfn.SINGLE(B5L373C1B)=0,0,B5L349C1B/_xlfn.SINGLE(B5L373C1B))</f>
        <v>9.5912948078531561E-4</v>
      </c>
      <c r="N58" s="16" t="s">
        <v>10470</v>
      </c>
      <c r="O58" s="15">
        <f>B5L101C1*B5L349C1C</f>
        <v>1444.7442679730432</v>
      </c>
      <c r="P58" s="16" t="s">
        <v>10471</v>
      </c>
      <c r="Q58" s="15">
        <f>B5L102C1*B5L349C1D</f>
        <v>27885.143537110027</v>
      </c>
      <c r="R58" s="16" t="s">
        <v>10472</v>
      </c>
      <c r="S58" s="15">
        <f>B5L349C1-B5L349C1A+B5L349C1E-B5L349C1F</f>
        <v>82550.859553238231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429302</v>
      </c>
      <c r="F59" s="16" t="s">
        <v>10474</v>
      </c>
      <c r="G59" s="15">
        <f>B2L418C2</f>
        <v>63579.330642136185</v>
      </c>
      <c r="H59" s="16" t="s">
        <v>10475</v>
      </c>
      <c r="I59" s="15">
        <f>IF(B5L350C1-B5L350C1A&lt;0,0,B5L350C1-B5L350C1A)</f>
        <v>365722.66935786384</v>
      </c>
      <c r="J59" s="16" t="s">
        <v>10476</v>
      </c>
      <c r="K59" s="23">
        <f>IF(_xlfn.SINGLE(B5L372C1B)=0,0,B5L350C1B/_xlfn.SINGLE(B5L372C1B))</f>
        <v>2.9152630391733646E-3</v>
      </c>
      <c r="L59" s="16" t="s">
        <v>10477</v>
      </c>
      <c r="M59" s="21">
        <f>IF(_xlfn.SINGLE(B5L373C1B)=0,0,B5L350C1B/_xlfn.SINGLE(B5L373C1B))</f>
        <v>3.2183809762605991E-3</v>
      </c>
      <c r="N59" s="16" t="s">
        <v>10478</v>
      </c>
      <c r="O59" s="15">
        <f>B5L101C1*B5L350C1C</f>
        <v>4847.8725352064848</v>
      </c>
      <c r="P59" s="16" t="s">
        <v>10479</v>
      </c>
      <c r="Q59" s="15">
        <f>B5L102C1*B5L350C1D</f>
        <v>93569.23885464319</v>
      </c>
      <c r="R59" s="16" t="s">
        <v>10480</v>
      </c>
      <c r="S59" s="15">
        <f>B5L350C1-B5L350C1A+B5L350C1E-B5L350C1F</f>
        <v>277001.30303842714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59112</v>
      </c>
      <c r="F60" s="16" t="s">
        <v>10482</v>
      </c>
      <c r="G60" s="15">
        <f>B2L419C2</f>
        <v>22891.678851114662</v>
      </c>
      <c r="H60" s="16" t="s">
        <v>10483</v>
      </c>
      <c r="I60" s="15">
        <f>IF(B5L351C1-B5L351C1A&lt;0,0,B5L351C1-B5L351C1A)</f>
        <v>36220.321148885341</v>
      </c>
      <c r="J60" s="16" t="s">
        <v>10484</v>
      </c>
      <c r="K60" s="23">
        <f>IF(_xlfn.SINGLE(B5L372C1B)=0,0,B5L351C1B/_xlfn.SINGLE(B5L372C1B))</f>
        <v>2.887208597097163E-4</v>
      </c>
      <c r="L60" s="16" t="s">
        <v>10485</v>
      </c>
      <c r="M60" s="21">
        <f>IF(_xlfn.SINGLE(B5L373C1B)=0,0,B5L351C1B/_xlfn.SINGLE(B5L373C1B))</f>
        <v>3.1874095402480005E-4</v>
      </c>
      <c r="N60" s="16" t="s">
        <v>10486</v>
      </c>
      <c r="O60" s="15">
        <f>B5L101C1*B5L351C1C</f>
        <v>480.1220017953591</v>
      </c>
      <c r="P60" s="16" t="s">
        <v>10487</v>
      </c>
      <c r="Q60" s="15">
        <f>B5L102C1*B5L351C1D</f>
        <v>9266.8794278531732</v>
      </c>
      <c r="R60" s="16" t="s">
        <v>10488</v>
      </c>
      <c r="S60" s="15">
        <f>B5L351C1-B5L351C1A+B5L351C1E-B5L351C1F</f>
        <v>27433.56372282753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393100</v>
      </c>
      <c r="F61" s="16" t="s">
        <v>10490</v>
      </c>
      <c r="G61" s="15">
        <f>B2L420C2</f>
        <v>60491.508849787344</v>
      </c>
      <c r="H61" s="16" t="s">
        <v>10491</v>
      </c>
      <c r="I61" s="15">
        <f>IF(B5L352C1-B5L352C1A&lt;0,0,B5L352C1-B5L352C1A)</f>
        <v>332608.49115021265</v>
      </c>
      <c r="J61" s="16" t="s">
        <v>10492</v>
      </c>
      <c r="K61" s="23">
        <f>IF(_xlfn.SINGLE(B5L372C1B)=0,0,B5L352C1B/_xlfn.SINGLE(B5L372C1B))</f>
        <v>2.6513019892038222E-3</v>
      </c>
      <c r="L61" s="16" t="s">
        <v>10493</v>
      </c>
      <c r="M61" s="21">
        <f>IF(_xlfn.SINGLE(B5L373C1B)=0,0,B5L352C1B/_xlfn.SINGLE(B5L373C1B))</f>
        <v>2.9269742626020483E-3</v>
      </c>
      <c r="N61" s="16" t="s">
        <v>10494</v>
      </c>
      <c r="O61" s="15">
        <f>B5L101C1*B5L352C1C</f>
        <v>4408.9243143027334</v>
      </c>
      <c r="P61" s="16" t="s">
        <v>10495</v>
      </c>
      <c r="Q61" s="15">
        <f>B5L102C1*B5L352C1D</f>
        <v>85097.058402643248</v>
      </c>
      <c r="R61" s="16" t="s">
        <v>10496</v>
      </c>
      <c r="S61" s="15">
        <f>B5L352C1-B5L352C1A+B5L352C1E-B5L352C1F</f>
        <v>251920.35706187214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161132</v>
      </c>
      <c r="F62" s="16" t="s">
        <v>10498</v>
      </c>
      <c r="G62" s="15">
        <f>B2L421C2</f>
        <v>44635.423953001198</v>
      </c>
      <c r="H62" s="16" t="s">
        <v>10499</v>
      </c>
      <c r="I62" s="15">
        <f>IF(B5L353C1-B5L353C1A&lt;0,0,B5L353C1-B5L353C1A)</f>
        <v>116496.5760469988</v>
      </c>
      <c r="J62" s="16" t="s">
        <v>10500</v>
      </c>
      <c r="K62" s="23">
        <f>IF(_xlfn.SINGLE(B5L372C1B)=0,0,B5L353C1B/_xlfn.SINGLE(B5L372C1B))</f>
        <v>9.2862212489142819E-4</v>
      </c>
      <c r="L62" s="16" t="s">
        <v>10501</v>
      </c>
      <c r="M62" s="21">
        <f>IF(_xlfn.SINGLE(B5L373C1B)=0,0,B5L353C1B/_xlfn.SINGLE(B5L373C1B))</f>
        <v>1.0251767132933274E-3</v>
      </c>
      <c r="N62" s="16" t="s">
        <v>10502</v>
      </c>
      <c r="O62" s="15">
        <f>B5L101C1*B5L353C1C</f>
        <v>1544.2317329014529</v>
      </c>
      <c r="P62" s="16" t="s">
        <v>10503</v>
      </c>
      <c r="Q62" s="15">
        <f>B5L102C1*B5L353C1D</f>
        <v>29805.360354141667</v>
      </c>
      <c r="R62" s="16" t="s">
        <v>10504</v>
      </c>
      <c r="S62" s="15">
        <f>B5L353C1-B5L353C1A+B5L353C1E-B5L353C1F</f>
        <v>88235.447425758583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2808</v>
      </c>
      <c r="F63" s="16" t="s">
        <v>10506</v>
      </c>
      <c r="G63" s="15">
        <f>B2L422C2</f>
        <v>1605.9073181710633</v>
      </c>
      <c r="H63" s="16" t="s">
        <v>10507</v>
      </c>
      <c r="I63" s="15">
        <f>IF(B5L354C1-B5L354C1A&lt;0,0,B5L354C1-B5L354C1A)</f>
        <v>1202.0926818289367</v>
      </c>
      <c r="J63" s="16" t="s">
        <v>10508</v>
      </c>
      <c r="K63" s="23">
        <f>IF(_xlfn.SINGLE(B5L372C1B)=0,0,B5L354C1B/_xlfn.SINGLE(B5L372C1B))</f>
        <v>9.5821688361559417E-6</v>
      </c>
      <c r="L63" s="16" t="s">
        <v>10509</v>
      </c>
      <c r="M63" s="21">
        <f>IF(_xlfn.SINGLE(B5L373C1B)=0,0,B5L354C1B/_xlfn.SINGLE(B5L373C1B))</f>
        <v>1.0578486222068661E-5</v>
      </c>
      <c r="N63" s="16" t="s">
        <v>10510</v>
      </c>
      <c r="O63" s="15">
        <f>B5L101C1*B5L354C1C</f>
        <v>15.934456858371128</v>
      </c>
      <c r="P63" s="16" t="s">
        <v>10511</v>
      </c>
      <c r="Q63" s="15">
        <f>B5L102C1*B5L354C1D</f>
        <v>307.55243438685636</v>
      </c>
      <c r="R63" s="16" t="s">
        <v>10512</v>
      </c>
      <c r="S63" s="15">
        <f>B5L354C1-B5L354C1A+B5L354C1E-B5L354C1F</f>
        <v>910.47470430045144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123170</v>
      </c>
      <c r="F64" s="16" t="s">
        <v>10514</v>
      </c>
      <c r="G64" s="15">
        <f>B2L423C2</f>
        <v>47111.28106370577</v>
      </c>
      <c r="H64" s="16" t="s">
        <v>10515</v>
      </c>
      <c r="I64" s="15">
        <f>IF(B5L355C1-B5L355C1A&lt;0,0,B5L355C1-B5L355C1A)</f>
        <v>76058.71893629423</v>
      </c>
      <c r="J64" s="16" t="s">
        <v>10516</v>
      </c>
      <c r="K64" s="23">
        <f>IF(_xlfn.SINGLE(B5L372C1B)=0,0,B5L355C1B/_xlfn.SINGLE(B5L372C1B))</f>
        <v>6.062822753404092E-4</v>
      </c>
      <c r="L64" s="16" t="s">
        <v>10517</v>
      </c>
      <c r="M64" s="21">
        <f>IF(_xlfn.SINGLE(B5L373C1B)=0,0,B5L355C1B/_xlfn.SINGLE(B5L373C1B))</f>
        <v>6.6932119502768721E-4</v>
      </c>
      <c r="N64" s="16" t="s">
        <v>10518</v>
      </c>
      <c r="O64" s="15">
        <f>B5L101C1*B5L355C1C</f>
        <v>1008.203771567276</v>
      </c>
      <c r="P64" s="16" t="s">
        <v>10519</v>
      </c>
      <c r="Q64" s="15">
        <f>B5L102C1*B5L355C1D</f>
        <v>19459.434799663621</v>
      </c>
      <c r="R64" s="16" t="s">
        <v>10520</v>
      </c>
      <c r="S64" s="15">
        <f>B5L355C1-B5L355C1A+B5L355C1E-B5L355C1F</f>
        <v>57607.487908197887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1151</v>
      </c>
      <c r="F65" s="16" t="s">
        <v>10522</v>
      </c>
      <c r="G65" s="15">
        <f>B2L424C2</f>
        <v>592.96577812916598</v>
      </c>
      <c r="H65" s="16" t="s">
        <v>10523</v>
      </c>
      <c r="I65" s="15">
        <f>IF(B5L356C1-B5L356C1A&lt;0,0,B5L356C1-B5L356C1A)</f>
        <v>558.03422187083402</v>
      </c>
      <c r="J65" s="16" t="s">
        <v>10524</v>
      </c>
      <c r="K65" s="23">
        <f>IF(_xlfn.SINGLE(B5L372C1B)=0,0,B5L356C1B/_xlfn.SINGLE(B5L372C1B))</f>
        <v>4.4482245097638517E-6</v>
      </c>
      <c r="L65" s="16" t="s">
        <v>10525</v>
      </c>
      <c r="M65" s="21">
        <f>IF(_xlfn.SINGLE(B5L373C1B)=0,0,B5L356C1B/_xlfn.SINGLE(B5L373C1B))</f>
        <v>4.9107339365230993E-6</v>
      </c>
      <c r="N65" s="16" t="s">
        <v>10526</v>
      </c>
      <c r="O65" s="15">
        <f>B5L101C1*B5L356C1C</f>
        <v>7.3970770875725824</v>
      </c>
      <c r="P65" s="16" t="s">
        <v>10527</v>
      </c>
      <c r="Q65" s="15">
        <f>B5L102C1*B5L356C1D</f>
        <v>142.77167310130343</v>
      </c>
      <c r="R65" s="16" t="s">
        <v>10528</v>
      </c>
      <c r="S65" s="15">
        <f>B5L356C1-B5L356C1A+B5L356C1E-B5L356C1F</f>
        <v>422.65962585710315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8131</v>
      </c>
      <c r="F66" s="16" t="s">
        <v>10530</v>
      </c>
      <c r="G66" s="15">
        <f>B2L425C2</f>
        <v>3727.7848581206249</v>
      </c>
      <c r="H66" s="16" t="s">
        <v>10531</v>
      </c>
      <c r="I66" s="15">
        <f>IF(B5L357C1-B5L357C1A&lt;0,0,B5L357C1-B5L357C1A)</f>
        <v>4403.2151418793746</v>
      </c>
      <c r="J66" s="16" t="s">
        <v>10532</v>
      </c>
      <c r="K66" s="23">
        <f>IF(_xlfn.SINGLE(B5L372C1B)=0,0,B5L357C1B/_xlfn.SINGLE(B5L372C1B))</f>
        <v>3.5099083081690925E-5</v>
      </c>
      <c r="L66" s="16" t="s">
        <v>10533</v>
      </c>
      <c r="M66" s="21">
        <f>IF(_xlfn.SINGLE(B5L373C1B)=0,0,B5L357C1B/_xlfn.SINGLE(B5L373C1B))</f>
        <v>3.8748551933871208E-5</v>
      </c>
      <c r="N66" s="16" t="s">
        <v>10534</v>
      </c>
      <c r="O66" s="15">
        <f>B5L101C1*B5L357C1C</f>
        <v>58.367248030870122</v>
      </c>
      <c r="P66" s="16" t="s">
        <v>10535</v>
      </c>
      <c r="Q66" s="15">
        <f>B5L102C1*B5L357C1D</f>
        <v>1126.5516848115881</v>
      </c>
      <c r="R66" s="16" t="s">
        <v>10536</v>
      </c>
      <c r="S66" s="15">
        <f>B5L357C1-B5L357C1A+B5L357C1E-B5L357C1F</f>
        <v>3335.0307050986571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987666</v>
      </c>
      <c r="F67" s="16" t="s">
        <v>10538</v>
      </c>
      <c r="G67" s="15">
        <f>B2L426C2</f>
        <v>338235.47939474037</v>
      </c>
      <c r="H67" s="16" t="s">
        <v>10539</v>
      </c>
      <c r="I67" s="15">
        <f>IF(B5L358C1-B5L358C1A&lt;0,0,B5L358C1-B5L358C1A)</f>
        <v>649430.52060525957</v>
      </c>
      <c r="J67" s="16" t="s">
        <v>10540</v>
      </c>
      <c r="K67" s="23">
        <f>IF(_xlfn.SINGLE(B5L372C1B)=0,0,B5L358C1B/_xlfn.SINGLE(B5L372C1B))</f>
        <v>5.1767663091703293E-3</v>
      </c>
      <c r="L67" s="16" t="s">
        <v>10541</v>
      </c>
      <c r="M67" s="21">
        <f>IF(_xlfn.SINGLE(B5L373C1B)=0,0,B5L358C1B/_xlfn.SINGLE(B5L373C1B))</f>
        <v>5.7150267348447664E-3</v>
      </c>
      <c r="N67" s="16" t="s">
        <v>10542</v>
      </c>
      <c r="O67" s="15">
        <f>B5L101C1*B5L358C1C</f>
        <v>8608.5896449759966</v>
      </c>
      <c r="P67" s="16" t="s">
        <v>10543</v>
      </c>
      <c r="Q67" s="15">
        <f>B5L102C1*B5L358C1D</f>
        <v>166155.18969251501</v>
      </c>
      <c r="R67" s="16" t="s">
        <v>10544</v>
      </c>
      <c r="S67" s="15">
        <f>B5L358C1-B5L358C1A+B5L358C1E-B5L358C1F</f>
        <v>491883.92055772053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176329</v>
      </c>
      <c r="F68" s="16" t="s">
        <v>10546</v>
      </c>
      <c r="G68" s="15">
        <f>B2L427C2</f>
        <v>38868.756765023289</v>
      </c>
      <c r="H68" s="16" t="s">
        <v>10547</v>
      </c>
      <c r="I68" s="15">
        <f>IF(B5L359C1-B5L359C1A&lt;0,0,B5L359C1-B5L359C1A)</f>
        <v>137460.24323497672</v>
      </c>
      <c r="J68" s="16" t="s">
        <v>10548</v>
      </c>
      <c r="K68" s="23">
        <f>IF(_xlfn.SINGLE(B5L372C1B)=0,0,B5L359C1B/_xlfn.SINGLE(B5L372C1B))</f>
        <v>1.0957285397766429E-3</v>
      </c>
      <c r="L68" s="16" t="s">
        <v>10549</v>
      </c>
      <c r="M68" s="21">
        <f>IF(_xlfn.SINGLE(B5L373C1B)=0,0,B5L359C1B/_xlfn.SINGLE(B5L373C1B))</f>
        <v>1.2096582161460461E-3</v>
      </c>
      <c r="N68" s="16" t="s">
        <v>10550</v>
      </c>
      <c r="O68" s="15">
        <f>B5L101C1*B5L359C1C</f>
        <v>1822.1176691936932</v>
      </c>
      <c r="P68" s="16" t="s">
        <v>10551</v>
      </c>
      <c r="Q68" s="15">
        <f>B5L102C1*B5L359C1D</f>
        <v>35168.862665401866</v>
      </c>
      <c r="R68" s="16" t="s">
        <v>10552</v>
      </c>
      <c r="S68" s="15">
        <f>B5L359C1-B5L359C1A+B5L359C1E-B5L359C1F</f>
        <v>104113.49823876854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17971</v>
      </c>
      <c r="F74" s="16" t="s">
        <v>10594</v>
      </c>
      <c r="G74" s="15">
        <f>B2L444C2</f>
        <v>5831</v>
      </c>
      <c r="H74" s="16" t="s">
        <v>10595</v>
      </c>
      <c r="I74" s="15">
        <f>IF(B5L365C1-B5L365C1A&lt;0,0,B5L365C1-B5L365C1A)</f>
        <v>12140</v>
      </c>
      <c r="J74" s="16" t="s">
        <v>10596</v>
      </c>
      <c r="K74" s="23">
        <f>IF(_xlfn.SINGLE(B5L372C1B)=0,0,B5L365C1B/_xlfn.SINGLE(B5L372C1B))</f>
        <v>9.677084922765304E-5</v>
      </c>
      <c r="L74" s="16" t="s">
        <v>10597</v>
      </c>
      <c r="M74" s="21">
        <f>IF(_xlfn.SINGLE(B5L373C1B)=0,0,B5L365C1B/_xlfn.SINGLE(B5L373C1B))</f>
        <v>1.0683271321519343E-4</v>
      </c>
      <c r="N74" s="16" t="s">
        <v>10598</v>
      </c>
      <c r="O74" s="15">
        <f>B5L101C1*B5L365C1C</f>
        <v>160.92295476444261</v>
      </c>
      <c r="P74" s="16" t="s">
        <v>10599</v>
      </c>
      <c r="Q74" s="15">
        <f>B5L102C1*B5L365C1D</f>
        <v>3105.9889223980463</v>
      </c>
      <c r="R74" s="16" t="s">
        <v>10600</v>
      </c>
      <c r="S74" s="15">
        <f>B5L365C1-B5L365C1A+B5L365C1E-B5L365C1F</f>
        <v>9194.9340323663964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637894</v>
      </c>
      <c r="F75" s="16" t="s">
        <v>10602</v>
      </c>
      <c r="G75" s="15">
        <f>B2L445C2</f>
        <v>305610</v>
      </c>
      <c r="H75" s="16" t="s">
        <v>10603</v>
      </c>
      <c r="I75" s="15">
        <f>IF(B5L366C1-B5L366C1A&lt;0,0,B5L366C1-B5L366C1A)</f>
        <v>332284</v>
      </c>
      <c r="J75" s="16" t="s">
        <v>10604</v>
      </c>
      <c r="K75" s="23">
        <f>IF(_xlfn.SINGLE(B5L372C1B)=0,0,B5L366C1B/_xlfn.SINGLE(B5L372C1B))</f>
        <v>2.6487153924844697E-3</v>
      </c>
      <c r="L75" s="16" t="s">
        <v>10605</v>
      </c>
      <c r="M75" s="21">
        <f>IF(_xlfn.SINGLE(B5L373C1B)=0,0,B5L366C1B/_xlfn.SINGLE(B5L373C1B))</f>
        <v>2.9241187214165843E-3</v>
      </c>
      <c r="N75" s="16" t="s">
        <v>10606</v>
      </c>
      <c r="O75" s="15">
        <f>B5L101C1*B5L366C1C</f>
        <v>4404.6229901934139</v>
      </c>
      <c r="P75" s="16" t="s">
        <v>10607</v>
      </c>
      <c r="Q75" s="15">
        <f>B5L102C1*B5L366C1D</f>
        <v>85014.03814580827</v>
      </c>
      <c r="R75" s="16" t="s">
        <v>10608</v>
      </c>
      <c r="S75" s="15">
        <f>B5L366C1-B5L366C1A+B5L366C1E-B5L366C1F</f>
        <v>251674.58484438516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2932176</v>
      </c>
      <c r="F78" s="16" t="s">
        <v>10626</v>
      </c>
      <c r="G78" s="15">
        <f>B2L468C2</f>
        <v>1323179</v>
      </c>
      <c r="H78" s="16" t="s">
        <v>10627</v>
      </c>
      <c r="I78" s="15">
        <f>IF(B5L369C1-B5L369C1A&lt;0,0,B5L369C1-B5L369C1A)</f>
        <v>1608997</v>
      </c>
      <c r="J78" s="16" t="s">
        <v>10628</v>
      </c>
      <c r="K78" s="23">
        <f>IF(_xlfn.SINGLE(B5L372C1B)=0,0,B5L369C1B/_xlfn.SINGLE(B5L372C1B))</f>
        <v>1.2825700666783036E-2</v>
      </c>
      <c r="L78" s="16" t="s">
        <v>10629</v>
      </c>
      <c r="M78" s="21">
        <f>IF(_xlfn.SINGLE(B5L373C1B)=0,0,B5L369C1B/_xlfn.SINGLE(B5L373C1B))</f>
        <v>1.4159268127274017E-2</v>
      </c>
      <c r="N78" s="16" t="s">
        <v>10630</v>
      </c>
      <c r="O78" s="15">
        <f>B5L101C1*B5L369C1C</f>
        <v>21328.216758412182</v>
      </c>
      <c r="P78" s="16" t="s">
        <v>10631</v>
      </c>
      <c r="Q78" s="15">
        <f>B5L102C1*B5L369C1D</f>
        <v>411657.8960602709</v>
      </c>
      <c r="R78" s="16" t="s">
        <v>10632</v>
      </c>
      <c r="S78" s="15">
        <f>B5L369C1-B5L369C1A+B5L369C1E-B5L369C1F</f>
        <v>1218667.3206981411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2112586</v>
      </c>
      <c r="F80" s="16" t="s">
        <v>10642</v>
      </c>
      <c r="G80" s="15">
        <f>B2L478C2</f>
        <v>688336</v>
      </c>
      <c r="H80" s="16" t="s">
        <v>10643</v>
      </c>
      <c r="I80" s="15">
        <f>IF(B5L371C1-B5L371C1A&lt;0,0,B5L371C1-B5L371C1A)</f>
        <v>1424250</v>
      </c>
      <c r="J80" s="16" t="s">
        <v>10644</v>
      </c>
      <c r="K80" s="23">
        <f>IF(_xlfn.SINGLE(B5L372C1B)=0,0,B5L371C1B/_xlfn.SINGLE(B5L372C1B))</f>
        <v>1.1353038057041584E-2</v>
      </c>
      <c r="L80" s="16" t="s">
        <v>10645</v>
      </c>
      <c r="M80" s="21">
        <f>IF(_xlfn.SINGLE(B5L373C1B)=0,0,B5L371C1B/_xlfn.SINGLE(B5L373C1B))</f>
        <v>1.2533483673537004E-2</v>
      </c>
      <c r="N80" s="16" t="s">
        <v>10646</v>
      </c>
      <c r="O80" s="15">
        <f>B5L101C1*B5L371C1C</f>
        <v>18879.284870120049</v>
      </c>
      <c r="P80" s="16" t="s">
        <v>10647</v>
      </c>
      <c r="Q80" s="15">
        <f>B5L102C1*B5L371C1D</f>
        <v>364390.83383240661</v>
      </c>
      <c r="R80" s="16" t="s">
        <v>10648</v>
      </c>
      <c r="S80" s="15">
        <f>B5L371C1-B5L371C1A+B5L371C1E-B5L371C1F</f>
        <v>1078738.4510377133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168433395</v>
      </c>
      <c r="F81" s="16" t="s">
        <v>10650</v>
      </c>
      <c r="G81" s="15">
        <f>SUM(B5L301C1A:B5L312C1A)+SUM(B5L315C1A:B5L322C1A)+SUM(B5L325C1A:B5L330C1A)+B5L332C1A+SUM(B5L336C1A:B5L371C1A)</f>
        <v>42983434</v>
      </c>
      <c r="H81" s="16" t="s">
        <v>10651</v>
      </c>
      <c r="I81" s="15">
        <f>SUM(B5L301C1B:B5L312C1B)+SUM(B5L315C1B:B5L322C1B)+SUM(B5L325C1B:B5L330C1B)+B5L332C1B+SUM(B5L336C1B:B5L371C1B)</f>
        <v>125451002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1.1039761877450294</v>
      </c>
      <c r="N81" s="16" t="s">
        <v>10654</v>
      </c>
      <c r="O81" s="15">
        <f>SUM(B5L301C1E:B5L312C1E)+SUM(B5L315C1E:B5L322C1E)+SUM(B5L325C1E:B5L330C1E)+B5L332C1E+SUM(B5L336C1E:B5L371C1E)</f>
        <v>1662928.0000000002</v>
      </c>
      <c r="P81" s="16" t="s">
        <v>10655</v>
      </c>
      <c r="Q81" s="15">
        <f>B5L102C1*B5L372C1D</f>
        <v>32096328.049072083</v>
      </c>
      <c r="R81" s="16" t="s">
        <v>10656</v>
      </c>
      <c r="S81" s="15">
        <f>B5L372C1-B5L372C1A+B5L372C1E-B5L372C1F</f>
        <v>95016560.950927913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156617998</v>
      </c>
      <c r="F82" s="16" t="s">
        <v>10658</v>
      </c>
      <c r="G82" s="15">
        <f>SUM(B5L302C1A:B5L312C1A)+SUM(B5L315C1A:B5L322C1A)+SUM(B5L325C1A:B5L330C1A)+B5L332C1A+B5L336C1A+B5L338C1A+SUM(B5L340C1A:B5L371C1A)</f>
        <v>42983434</v>
      </c>
      <c r="H82" s="16" t="s">
        <v>10659</v>
      </c>
      <c r="I82" s="15">
        <f>SUM(B5L302C1B:B5L312C1B)+SUM(B5L315C1B:B5L322C1B)+SUM(B5L325C1B:B5L330C1B)+B5L332C1B+B5L336C1B+B5L338C1B+SUM(B5L340C1B:B5L371C1B)</f>
        <v>113635605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29073387.999999996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8BFA8-FE5D-4F56-87E3-3C2B6C10988B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770217.36052073957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166114.99764281118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85252.101229262713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8143.6299178518275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29095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15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3490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368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0.64675326545181278</v>
      </c>
      <c r="F18" s="16" t="s">
        <v>10707</v>
      </c>
      <c r="G18" s="15">
        <f>B5L401C1*B5L411C1</f>
        <v>498140.59302446444</v>
      </c>
      <c r="H18" s="16" t="s">
        <v>10708</v>
      </c>
      <c r="I18" s="15">
        <f>B5L405C1*B5L411C1</f>
        <v>18817.286258320491</v>
      </c>
      <c r="J18" s="16" t="s">
        <v>10709</v>
      </c>
      <c r="K18" s="23">
        <f>B5L406C1*B5L411C1</f>
        <v>9.7012989817771924</v>
      </c>
      <c r="L18" s="16" t="s">
        <v>10710</v>
      </c>
      <c r="M18" s="21">
        <f>B3L305C3</f>
        <v>0.98664043755541642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163895.77395882018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662036.36698328459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8.7573347971119184E-3</v>
      </c>
      <c r="F19" s="16" t="s">
        <v>10714</v>
      </c>
      <c r="G19" s="15">
        <f>B5L401C1*B5L412C1</f>
        <v>6745.051292627968</v>
      </c>
      <c r="H19" s="16" t="s">
        <v>10715</v>
      </c>
      <c r="I19" s="21">
        <f>B5L405C1*B5L412C1</f>
        <v>254.79465592197127</v>
      </c>
      <c r="J19" s="16" t="s">
        <v>10716</v>
      </c>
      <c r="K19" s="23">
        <f>B5L406C1*B5L412C1</f>
        <v>0.13136002195667879</v>
      </c>
      <c r="L19" s="16" t="s">
        <v>10717</v>
      </c>
      <c r="M19" s="21">
        <f>B3L306C3</f>
        <v>1.3359562444583495E-2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2219.223683990976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8964.2749766189445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5.0761254357392718E-7</v>
      </c>
      <c r="F20" s="16" t="s">
        <v>10721</v>
      </c>
      <c r="G20" s="15">
        <f>B5L401C1*B5L413C1</f>
        <v>0.39097199347872907</v>
      </c>
      <c r="H20" s="16" t="s">
        <v>10722</v>
      </c>
      <c r="I20" s="21">
        <f>B5L405C1*B5L413C1</f>
        <v>1.4768986955283411E-2</v>
      </c>
      <c r="J20" s="16" t="s">
        <v>10723</v>
      </c>
      <c r="K20" s="23">
        <f>B5L406C1*B5L413C1</f>
        <v>7.6141881536089078E-6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0.39097199347872907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1.6564000008654903E-3</v>
      </c>
      <c r="F21" s="16" t="s">
        <v>10730</v>
      </c>
      <c r="G21" s="15">
        <f>B5L401C1*B5L414C1</f>
        <v>1275.7880366331688</v>
      </c>
      <c r="H21" s="16" t="s">
        <v>10731</v>
      </c>
      <c r="I21" s="21">
        <f>B5L405C1*B5L414C1</f>
        <v>48.19295802518144</v>
      </c>
      <c r="J21" s="16" t="s">
        <v>10732</v>
      </c>
      <c r="K21" s="23">
        <f>B5L406C1*B5L414C1</f>
        <v>2.4846000012982355E-2</v>
      </c>
      <c r="L21" s="16" t="s">
        <v>10733</v>
      </c>
      <c r="M21" s="21">
        <f>B3L406C3</f>
        <v>1.3081375645596389E-3</v>
      </c>
      <c r="N21" s="16" t="s">
        <v>10734</v>
      </c>
      <c r="O21" s="15">
        <f>B5L403C1*B5L414C5</f>
        <v>111.52147607563951</v>
      </c>
      <c r="P21" s="16" t="s">
        <v>10735</v>
      </c>
      <c r="Q21" s="21">
        <f>B5L407C1*B5L414C5</f>
        <v>4.5654001003131395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1387.3095127088084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2.9252805232943532E-2</v>
      </c>
      <c r="F22" s="16" t="s">
        <v>10739</v>
      </c>
      <c r="G22" s="15">
        <f>B5L401C1*B5L415C1</f>
        <v>22531.018434345046</v>
      </c>
      <c r="H22" s="16" t="s">
        <v>10740</v>
      </c>
      <c r="I22" s="21">
        <f>B5L405C1*B5L415C1</f>
        <v>851.11036825249209</v>
      </c>
      <c r="J22" s="16" t="s">
        <v>10741</v>
      </c>
      <c r="K22" s="23">
        <f>B5L406C1*B5L415C1</f>
        <v>0.43879207849415297</v>
      </c>
      <c r="L22" s="16" t="s">
        <v>10742</v>
      </c>
      <c r="M22" s="21">
        <f>B3L407C3</f>
        <v>4.8190974528596026E-2</v>
      </c>
      <c r="N22" s="16" t="s">
        <v>10743</v>
      </c>
      <c r="O22" s="15">
        <f>B5L403C1*B5L415C5</f>
        <v>4108.3818388486898</v>
      </c>
      <c r="P22" s="16" t="s">
        <v>10744</v>
      </c>
      <c r="Q22" s="21">
        <f>B5L407C1*B5L415C5</f>
        <v>168.18650110480013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26639.400273193736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2.5399403194824428E-2</v>
      </c>
      <c r="F23" s="16" t="s">
        <v>10748</v>
      </c>
      <c r="G23" s="15">
        <f>B5L401C1*B5L416C1</f>
        <v>19563.061287519711</v>
      </c>
      <c r="H23" s="16" t="s">
        <v>10749</v>
      </c>
      <c r="I23" s="21">
        <f>B5L405C1*B5L416C1</f>
        <v>738.99563595341669</v>
      </c>
      <c r="J23" s="16" t="s">
        <v>10750</v>
      </c>
      <c r="K23" s="23">
        <f>B5L406C1*B5L416C1</f>
        <v>0.38099104792236643</v>
      </c>
      <c r="L23" s="16" t="s">
        <v>10751</v>
      </c>
      <c r="M23" s="21">
        <f>B3L408C3</f>
        <v>4.5445919017473461E-2</v>
      </c>
      <c r="N23" s="16" t="s">
        <v>10752</v>
      </c>
      <c r="O23" s="15">
        <f>B5L403C1*B5L416C5</f>
        <v>3874.3600885345231</v>
      </c>
      <c r="P23" s="16" t="s">
        <v>10753</v>
      </c>
      <c r="Q23" s="21">
        <f>B5L407C1*B5L416C5</f>
        <v>158.60625737098238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23437.421376054233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1.1180683653332966E-2</v>
      </c>
      <c r="F24" s="16" t="s">
        <v>10757</v>
      </c>
      <c r="G24" s="15">
        <f>B5L401C1*B5L417C1</f>
        <v>8611.556652287496</v>
      </c>
      <c r="H24" s="16" t="s">
        <v>10758</v>
      </c>
      <c r="I24" s="21">
        <f>B5L405C1*B5L417C1</f>
        <v>325.30199089372263</v>
      </c>
      <c r="J24" s="16" t="s">
        <v>10759</v>
      </c>
      <c r="K24" s="23">
        <f>B5L406C1*B5L417C1</f>
        <v>0.16771025479999449</v>
      </c>
      <c r="L24" s="16" t="s">
        <v>10760</v>
      </c>
      <c r="M24" s="21">
        <f>B3L409C3</f>
        <v>2.9219590885060119E-2</v>
      </c>
      <c r="N24" s="16" t="s">
        <v>10761</v>
      </c>
      <c r="O24" s="15">
        <f>B5L403C1*B5L417C5</f>
        <v>2491.0315200107875</v>
      </c>
      <c r="P24" s="16" t="s">
        <v>10762</v>
      </c>
      <c r="Q24" s="21">
        <f>B5L407C1*B5L417C5</f>
        <v>101.97637218885981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11102.588172298283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8.1281992568819267E-2</v>
      </c>
      <c r="F25" s="16" t="s">
        <v>10766</v>
      </c>
      <c r="G25" s="15">
        <f>B5L401C1*B5L418C1</f>
        <v>62604.801774222346</v>
      </c>
      <c r="H25" s="16" t="s">
        <v>10767</v>
      </c>
      <c r="I25" s="15">
        <f>B5L405C1*B5L418C1</f>
        <v>2364.8995737897967</v>
      </c>
      <c r="J25" s="16" t="s">
        <v>10768</v>
      </c>
      <c r="K25" s="23">
        <f>B5L406C1*B5L418C1</f>
        <v>1.219229888532289</v>
      </c>
      <c r="L25" s="16" t="s">
        <v>10769</v>
      </c>
      <c r="M25" s="21">
        <f>B3L410C3</f>
        <v>0.33163659531781642</v>
      </c>
      <c r="N25" s="16" t="s">
        <v>10770</v>
      </c>
      <c r="O25" s="15">
        <f>B5L403C1*B5L418C5</f>
        <v>28272.716595362519</v>
      </c>
      <c r="P25" s="16" t="s">
        <v>10771</v>
      </c>
      <c r="Q25" s="15">
        <f>B5L407C1*B5L418C5</f>
        <v>1157.4117176591792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90877.518369584868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7.4570610060205027E-3</v>
      </c>
      <c r="F26" s="16" t="s">
        <v>10775</v>
      </c>
      <c r="G26" s="15">
        <f>B5L401C1*B5L419C1</f>
        <v>5743.5578452992422</v>
      </c>
      <c r="H26" s="16" t="s">
        <v>10776</v>
      </c>
      <c r="I26" s="21">
        <f>B5L405C1*B5L419C1</f>
        <v>216.96318997016652</v>
      </c>
      <c r="J26" s="16" t="s">
        <v>10777</v>
      </c>
      <c r="K26" s="23">
        <f>B5L406C1*B5L419C1</f>
        <v>0.11185591509030754</v>
      </c>
      <c r="L26" s="16" t="s">
        <v>10778</v>
      </c>
      <c r="M26" s="21">
        <f>B3L411C3</f>
        <v>2.4773278748525803E-2</v>
      </c>
      <c r="N26" s="16" t="s">
        <v>10779</v>
      </c>
      <c r="O26" s="15">
        <f>B5L403C1*B5L419C5</f>
        <v>2111.9740676500646</v>
      </c>
      <c r="P26" s="16" t="s">
        <v>10780</v>
      </c>
      <c r="Q26" s="21">
        <f>B5L407C1*B5L419C5</f>
        <v>86.458742832355057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7855.5319129493073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1.0846648221244315E-2</v>
      </c>
      <c r="F27" s="16" t="s">
        <v>10784</v>
      </c>
      <c r="G27" s="15">
        <f>B5L401C1*B5L420C1</f>
        <v>8354.2767634637712</v>
      </c>
      <c r="H27" s="16" t="s">
        <v>10785</v>
      </c>
      <c r="I27" s="21">
        <f>B5L405C1*B5L420C1</f>
        <v>315.58322999710333</v>
      </c>
      <c r="J27" s="16" t="s">
        <v>10786</v>
      </c>
      <c r="K27" s="23">
        <f>B5L406C1*B5L420C1</f>
        <v>0.16269972331866472</v>
      </c>
      <c r="L27" s="16" t="s">
        <v>10787</v>
      </c>
      <c r="M27" s="21">
        <f>B3L412C3</f>
        <v>2.1330098008648619E-2</v>
      </c>
      <c r="N27" s="16" t="s">
        <v>10788</v>
      </c>
      <c r="O27" s="15">
        <f>B5L403C1*B5L420C5</f>
        <v>1818.4356746634071</v>
      </c>
      <c r="P27" s="16" t="s">
        <v>10789</v>
      </c>
      <c r="Q27" s="21">
        <f>B5L407C1*B5L420C5</f>
        <v>74.442042050183673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10172.712438127179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1.1460158044983579E-2</v>
      </c>
      <c r="F28" s="16" t="s">
        <v>10793</v>
      </c>
      <c r="G28" s="15">
        <f>B5L401C1*B5L421C1</f>
        <v>8826.8126805577722</v>
      </c>
      <c r="H28" s="16" t="s">
        <v>10794</v>
      </c>
      <c r="I28" s="21">
        <f>B5L405C1*B5L421C1</f>
        <v>333.43329831879726</v>
      </c>
      <c r="J28" s="16" t="s">
        <v>10795</v>
      </c>
      <c r="K28" s="23">
        <f>B5L406C1*B5L421C1</f>
        <v>0.1719023706747537</v>
      </c>
      <c r="L28" s="16" t="s">
        <v>10796</v>
      </c>
      <c r="M28" s="21">
        <f>B3L413C3</f>
        <v>0.10616925808944136</v>
      </c>
      <c r="N28" s="16" t="s">
        <v>10797</v>
      </c>
      <c r="O28" s="15">
        <f>B5L403C1*B5L421C5</f>
        <v>9051.152338076774</v>
      </c>
      <c r="P28" s="16" t="s">
        <v>10798</v>
      </c>
      <c r="Q28" s="21">
        <f>B5L407C1*B5L421C5</f>
        <v>370.53071073215034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17877.965018634546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1.9631109128289827E-3</v>
      </c>
      <c r="F29" s="16" t="s">
        <v>10802</v>
      </c>
      <c r="G29" s="15">
        <f>B5L401C1*B5L422C1</f>
        <v>1512.0221056885987</v>
      </c>
      <c r="H29" s="16" t="s">
        <v>10803</v>
      </c>
      <c r="I29" s="21">
        <f>B5L405C1*B5L422C1</f>
        <v>57.116712008759251</v>
      </c>
      <c r="J29" s="16" t="s">
        <v>10804</v>
      </c>
      <c r="K29" s="23">
        <f>B5L406C1*B5L422C1</f>
        <v>2.9446663692434739E-2</v>
      </c>
      <c r="L29" s="16" t="s">
        <v>10805</v>
      </c>
      <c r="M29" s="21">
        <f>B3L414C3</f>
        <v>4.2226409467391451E-3</v>
      </c>
      <c r="N29" s="16" t="s">
        <v>10806</v>
      </c>
      <c r="O29" s="15">
        <f>B5L403C1*B5L422C5</f>
        <v>359.98901344623533</v>
      </c>
      <c r="P29" s="16" t="s">
        <v>10807</v>
      </c>
      <c r="Q29" s="21">
        <f>B5L407C1*B5L422C5</f>
        <v>14.737016904119617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1872.011119134834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2.0081653358608065E-2</v>
      </c>
      <c r="F30" s="16" t="s">
        <v>10811</v>
      </c>
      <c r="G30" s="15">
        <f>B5L401C1*B5L423C1</f>
        <v>15467.238044759548</v>
      </c>
      <c r="H30" s="16" t="s">
        <v>10812</v>
      </c>
      <c r="I30" s="21">
        <f>B5L405C1*B5L423C1</f>
        <v>584.27570446870163</v>
      </c>
      <c r="J30" s="16" t="s">
        <v>10813</v>
      </c>
      <c r="K30" s="23">
        <f>B5L406C1*B5L423C1</f>
        <v>0.30122480037912097</v>
      </c>
      <c r="L30" s="16" t="s">
        <v>10814</v>
      </c>
      <c r="M30" s="21">
        <f>B3L415C3</f>
        <v>6.8890726456912799E-2</v>
      </c>
      <c r="N30" s="16" t="s">
        <v>10815</v>
      </c>
      <c r="O30" s="15">
        <f>B5L403C1*B5L423C5</f>
        <v>5873.0791856621772</v>
      </c>
      <c r="P30" s="16" t="s">
        <v>10816</v>
      </c>
      <c r="Q30" s="21">
        <f>B5L407C1*B5L423C5</f>
        <v>240.42863533462565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21340.317230421726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6.1988634295733411E-3</v>
      </c>
      <c r="F31" s="16" t="s">
        <v>10820</v>
      </c>
      <c r="G31" s="15">
        <f>B5L401C1*B5L424C1</f>
        <v>4774.472228954518</v>
      </c>
      <c r="H31" s="16" t="s">
        <v>10821</v>
      </c>
      <c r="I31" s="21">
        <f>B5L405C1*B5L424C1</f>
        <v>180.35593148343636</v>
      </c>
      <c r="J31" s="16" t="s">
        <v>10822</v>
      </c>
      <c r="K31" s="23">
        <f>B5L406C1*B5L424C1</f>
        <v>9.2982951443600109E-2</v>
      </c>
      <c r="L31" s="16" t="s">
        <v>10823</v>
      </c>
      <c r="M31" s="21">
        <f>B3L416C3</f>
        <v>2.4983394108636418E-2</v>
      </c>
      <c r="N31" s="16" t="s">
        <v>10824</v>
      </c>
      <c r="O31" s="15">
        <f>B5L403C1*B5L424C5</f>
        <v>2129.8868436000375</v>
      </c>
      <c r="P31" s="16" t="s">
        <v>10825</v>
      </c>
      <c r="Q31" s="21">
        <f>B5L407C1*B5L424C5</f>
        <v>87.192045439141097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6904.3590725545555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3.358511594690176E-4</v>
      </c>
      <c r="F32" s="16" t="s">
        <v>10829</v>
      </c>
      <c r="G32" s="15">
        <f>B5L401C1*B5L425C1</f>
        <v>258.67839357405671</v>
      </c>
      <c r="H32" s="16" t="s">
        <v>10830</v>
      </c>
      <c r="I32" s="21">
        <f>B5L405C1*B5L425C1</f>
        <v>9.7715894847510665</v>
      </c>
      <c r="J32" s="16" t="s">
        <v>10831</v>
      </c>
      <c r="K32" s="23">
        <f>B5L406C1*B5L425C1</f>
        <v>5.0377673920352639E-3</v>
      </c>
      <c r="L32" s="16" t="s">
        <v>10832</v>
      </c>
      <c r="M32" s="21">
        <f>B3L417C3</f>
        <v>-3.185619975870623E-4</v>
      </c>
      <c r="N32" s="16" t="s">
        <v>10833</v>
      </c>
      <c r="O32" s="15">
        <f>B5L403C1*B5L425C5</f>
        <v>-27.15807966608838</v>
      </c>
      <c r="P32" s="16" t="s">
        <v>10834</v>
      </c>
      <c r="Q32" s="21">
        <f>B5L407C1*B5L425C5</f>
        <v>-1.1117813715788474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231.52031390796833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1.2883115459581042E-2</v>
      </c>
      <c r="F33" s="16" t="s">
        <v>10838</v>
      </c>
      <c r="G33" s="15">
        <f>B5L401C1*B5L426C1</f>
        <v>9922.7991845624456</v>
      </c>
      <c r="H33" s="16" t="s">
        <v>10839</v>
      </c>
      <c r="I33" s="21">
        <f>B5L405C1*B5L426C1</f>
        <v>374.83424429651041</v>
      </c>
      <c r="J33" s="16" t="s">
        <v>10840</v>
      </c>
      <c r="K33" s="23">
        <f>B5L406C1*B5L426C1</f>
        <v>0.19324673189371563</v>
      </c>
      <c r="L33" s="16" t="s">
        <v>10841</v>
      </c>
      <c r="M33" s="21">
        <f>B3L418C3</f>
        <v>1.3711721725928236E-2</v>
      </c>
      <c r="N33" s="16" t="s">
        <v>10842</v>
      </c>
      <c r="O33" s="15">
        <f>B5L403C1*B5L426C5</f>
        <v>1168.9530886063149</v>
      </c>
      <c r="P33" s="16" t="s">
        <v>10843</v>
      </c>
      <c r="Q33" s="21">
        <f>B5L407C1*B5L426C5</f>
        <v>47.85390882348954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11091.75227316876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1.6926202956335748E-2</v>
      </c>
      <c r="F34" s="16" t="s">
        <v>10847</v>
      </c>
      <c r="G34" s="15">
        <f>B5L401C1*B5L427C1</f>
        <v>13036.855364667259</v>
      </c>
      <c r="H34" s="16" t="s">
        <v>10848</v>
      </c>
      <c r="I34" s="21">
        <f>B5L405C1*B5L427C1</f>
        <v>492.46787501458857</v>
      </c>
      <c r="J34" s="16" t="s">
        <v>10849</v>
      </c>
      <c r="K34" s="23">
        <f>B5L406C1*B5L427C1</f>
        <v>0.25389304434503623</v>
      </c>
      <c r="L34" s="16" t="s">
        <v>10850</v>
      </c>
      <c r="M34" s="21">
        <f>B3L419C3</f>
        <v>-1.4504737762474752E-3</v>
      </c>
      <c r="N34" s="16" t="s">
        <v>10851</v>
      </c>
      <c r="O34" s="15">
        <f>B5L403C1*B5L427C5</f>
        <v>-123.65593720304071</v>
      </c>
      <c r="P34" s="16" t="s">
        <v>10852</v>
      </c>
      <c r="Q34" s="21">
        <f>B5L407C1*B5L427C5</f>
        <v>-5.0621534791036886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12913.199427464218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3.7106850046312054E-5</v>
      </c>
      <c r="F35" s="16" t="s">
        <v>10856</v>
      </c>
      <c r="G35" s="15">
        <f>B5L401C1*B5L428C1</f>
        <v>28.580340099909353</v>
      </c>
      <c r="H35" s="16" t="s">
        <v>10857</v>
      </c>
      <c r="I35" s="21">
        <f>B5L405C1*B5L428C1</f>
        <v>1.0796238020974491</v>
      </c>
      <c r="J35" s="16" t="s">
        <v>10858</v>
      </c>
      <c r="K35" s="23">
        <f>B5L406C1*B5L428C1</f>
        <v>5.566027506946808E-4</v>
      </c>
      <c r="L35" s="16" t="s">
        <v>10859</v>
      </c>
      <c r="M35" s="21">
        <f>B3L420C3</f>
        <v>-5.4223318738223368E-4</v>
      </c>
      <c r="N35" s="16" t="s">
        <v>10860</v>
      </c>
      <c r="O35" s="15">
        <f>B5L403C1*B5L428C5</f>
        <v>-46.226518580575963</v>
      </c>
      <c r="P35" s="16" t="s">
        <v>10861</v>
      </c>
      <c r="Q35" s="21">
        <f>B5L407C1*B5L428C5</f>
        <v>-1.8923938239639955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-17.64617848066661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2.5193074508110546E-4</v>
      </c>
      <c r="F36" s="16" t="s">
        <v>10865</v>
      </c>
      <c r="G36" s="15">
        <f>B5L401C1*B5L429C1</f>
        <v>194.04143351039235</v>
      </c>
      <c r="H36" s="16" t="s">
        <v>10866</v>
      </c>
      <c r="I36" s="21">
        <f>B5L405C1*B5L429C1</f>
        <v>7.3299250281347632</v>
      </c>
      <c r="J36" s="16" t="s">
        <v>10867</v>
      </c>
      <c r="K36" s="23">
        <f>B5L406C1*B5L429C1</f>
        <v>3.7789611762165821E-3</v>
      </c>
      <c r="L36" s="16" t="s">
        <v>10868</v>
      </c>
      <c r="M36" s="21">
        <f>B3L421C3</f>
        <v>0.19870812943106184</v>
      </c>
      <c r="N36" s="16" t="s">
        <v>10869</v>
      </c>
      <c r="O36" s="15">
        <f>B5L403C1*B5L429C5</f>
        <v>16940.285565334321</v>
      </c>
      <c r="P36" s="16" t="s">
        <v>10870</v>
      </c>
      <c r="Q36" s="21">
        <f>B5L407C1*B5L429C5</f>
        <v>693.49137171440577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17134.326998844714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8.3720804131816887E-2</v>
      </c>
      <c r="N37" s="16" t="s">
        <v>10878</v>
      </c>
      <c r="O37" s="15">
        <f>B5L403C1*B5L430C5</f>
        <v>7137.3744688409288</v>
      </c>
      <c r="P37" s="16" t="s">
        <v>10879</v>
      </c>
      <c r="Q37" s="21">
        <f>B5L407C1*B5L430C5</f>
        <v>292.18560642004093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7137.3744688409288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1.875655890227524E-3</v>
      </c>
      <c r="F39" s="16" t="s">
        <v>10892</v>
      </c>
      <c r="G39" s="15">
        <f>B5L401C1*B5L432C1</f>
        <v>1444.6627290162216</v>
      </c>
      <c r="H39" s="16" t="s">
        <v>10893</v>
      </c>
      <c r="I39" s="21">
        <f>B5L405C1*B5L432C1</f>
        <v>54.572208126169812</v>
      </c>
      <c r="J39" s="16" t="s">
        <v>10894</v>
      </c>
      <c r="K39" s="23">
        <f>B5L406C1*B5L432C1</f>
        <v>2.813483835341286E-2</v>
      </c>
      <c r="L39" s="16" t="s">
        <v>10895</v>
      </c>
      <c r="M39" s="21">
        <f>B3L326C5</f>
        <v>1.7484409795595218E-2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6.4342628047790402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142.38656270739077</v>
      </c>
      <c r="AB39" s="16" t="s">
        <v>10899</v>
      </c>
      <c r="AC39" s="15">
        <f>B5L432C2+IF(B5L432C6=NULL_VALUE,0,B5L432C6)+IF(B5L432C9=NULL_VALUE,0,B5L432C9)+IF(B5L432C12=NULL_VALUE,0,B5L432C12)</f>
        <v>1587.0492917236124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1.5409553171828912E-4</v>
      </c>
      <c r="F41" s="16" t="s">
        <v>10910</v>
      </c>
      <c r="G41" s="15">
        <f>B5L401C1*B5L434C1</f>
        <v>118.68705370810055</v>
      </c>
      <c r="H41" s="16" t="s">
        <v>10911</v>
      </c>
      <c r="I41" s="21">
        <f>B5L405C1*B5L434C1</f>
        <v>4.4834094953436221</v>
      </c>
      <c r="J41" s="16" t="s">
        <v>10912</v>
      </c>
      <c r="K41" s="23">
        <f>B5L406C1*B5L434C1</f>
        <v>2.3114329757743367E-3</v>
      </c>
      <c r="L41" s="16" t="s">
        <v>10913</v>
      </c>
      <c r="M41" s="21">
        <f>B3L328C5</f>
        <v>1.4364412141215747E-3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0.52861036679673945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11.697845646555859</v>
      </c>
      <c r="AB41" s="16" t="s">
        <v>10917</v>
      </c>
      <c r="AC41" s="15">
        <f>B5L434C2+IF(B5L434C6=NULL_VALUE,0,B5L434C6)+IF(B5L434C9=NULL_VALUE,0,B5L434C9)+IF(B5L434C12=NULL_VALUE,0,B5L434C12)</f>
        <v>130.3848993546564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1.5394779468578615E-3</v>
      </c>
      <c r="F42" s="16" t="s">
        <v>10919</v>
      </c>
      <c r="G42" s="15">
        <f>B5L401C1*B5L435C1</f>
        <v>1185.7326408087495</v>
      </c>
      <c r="H42" s="16" t="s">
        <v>10920</v>
      </c>
      <c r="I42" s="21">
        <f>B5L405C1*B5L435C1</f>
        <v>44.791110863829481</v>
      </c>
      <c r="J42" s="16" t="s">
        <v>10921</v>
      </c>
      <c r="K42" s="23">
        <f>B5L406C1*B5L435C1</f>
        <v>2.3092169202867923E-2</v>
      </c>
      <c r="L42" s="16" t="s">
        <v>10922</v>
      </c>
      <c r="M42" s="21">
        <f>B3L337C5</f>
        <v>1.4350640452966718E-2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5.2810356866917516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116.86630493311446</v>
      </c>
      <c r="AB42" s="16" t="s">
        <v>10926</v>
      </c>
      <c r="AC42" s="15">
        <f>B5L435C2+IF(B5L435C6=NULL_VALUE,0,B5L435C6)+IF(B5L435C9=NULL_VALUE,0,B5L435C9)+IF(B5L435C12=NULL_VALUE,0,B5L435C12)</f>
        <v>1302.5989457418639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2.6895595713472421E-2</v>
      </c>
      <c r="F43" s="16" t="s">
        <v>10928</v>
      </c>
      <c r="G43" s="15">
        <f>B5L401C1*B5L436C1</f>
        <v>20715.454740063647</v>
      </c>
      <c r="H43" s="16" t="s">
        <v>10929</v>
      </c>
      <c r="I43" s="21">
        <f>B5L405C1*B5L436C1</f>
        <v>782.52735728348011</v>
      </c>
      <c r="J43" s="16" t="s">
        <v>10930</v>
      </c>
      <c r="K43" s="23">
        <f>B5L406C1*B5L436C1</f>
        <v>0.4034339357020863</v>
      </c>
      <c r="L43" s="16" t="s">
        <v>10931</v>
      </c>
      <c r="M43" s="21">
        <f>B3L331C5</f>
        <v>0.2507142272743656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92.262835636966543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2041.7238820626262</v>
      </c>
      <c r="AB43" s="16" t="s">
        <v>10935</v>
      </c>
      <c r="AC43" s="15">
        <f>B5L436C2+IF(B5L436C6=NULL_VALUE,0,B5L436C6)+IF(B5L436C9=NULL_VALUE,0,B5L436C9)+IF(B5L436C12=NULL_VALUE,0,B5L436C12)</f>
        <v>22757.178622126274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3.8788041613524271E-3</v>
      </c>
      <c r="F46" s="16" t="s">
        <v>10955</v>
      </c>
      <c r="G46" s="15">
        <f>B5L401C1*B5L439C1</f>
        <v>2987.5223031337273</v>
      </c>
      <c r="H46" s="16" t="s">
        <v>10956</v>
      </c>
      <c r="I46" s="21">
        <f>B5L405C1*B5L439C1</f>
        <v>112.85380707454887</v>
      </c>
      <c r="J46" s="16" t="s">
        <v>10957</v>
      </c>
      <c r="K46" s="23">
        <f>B5L406C1*B5L439C1</f>
        <v>5.818206242028641E-2</v>
      </c>
      <c r="L46" s="16" t="s">
        <v>10958</v>
      </c>
      <c r="M46" s="21">
        <f>B3L334C5</f>
        <v>3.6157272678475808E-2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13.305876345679097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294.45144753236207</v>
      </c>
      <c r="AB46" s="16" t="s">
        <v>10962</v>
      </c>
      <c r="AC46" s="15">
        <f>B5L439C2+IF(B5L439C6=NULL_VALUE,0,B5L439C6)+IF(B5L439C9=NULL_VALUE,0,B5L439C9)+IF(B5L439C12=NULL_VALUE,0,B5L439C12)</f>
        <v>3281.9737506660895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2.9650671962477154E-2</v>
      </c>
      <c r="F47" s="16" t="s">
        <v>10964</v>
      </c>
      <c r="G47" s="15">
        <f>B5L401C1*B5L440C1</f>
        <v>22837.462296605452</v>
      </c>
      <c r="H47" s="16" t="s">
        <v>10965</v>
      </c>
      <c r="I47" s="21">
        <f>B5L405C1*B5L440C1</f>
        <v>862.68630074827274</v>
      </c>
      <c r="J47" s="16" t="s">
        <v>10966</v>
      </c>
      <c r="K47" s="23">
        <f>B5L406C1*B5L440C1</f>
        <v>0.44476007943715729</v>
      </c>
      <c r="L47" s="16" t="s">
        <v>10967</v>
      </c>
      <c r="M47" s="21">
        <f>B3L335C5</f>
        <v>0.27639638059827126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101.71386806016382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2250.8698342260423</v>
      </c>
      <c r="AB47" s="16" t="s">
        <v>10971</v>
      </c>
      <c r="AC47" s="15">
        <f>B5L440C2+IF(B5L440C6=NULL_VALUE,0,B5L440C6)+IF(B5L440C9=NULL_VALUE,0,B5L440C9)+IF(B5L440C12=NULL_VALUE,0,B5L440C12)</f>
        <v>25088.332130831495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4.3281604137868301E-2</v>
      </c>
      <c r="F48" s="16" t="s">
        <v>10973</v>
      </c>
      <c r="G48" s="15">
        <f>B5L401C1*B5L441C1</f>
        <v>33336.242898172444</v>
      </c>
      <c r="H48" s="16" t="s">
        <v>10974</v>
      </c>
      <c r="I48" s="15">
        <f>B5L405C1*B5L441C1</f>
        <v>1259.2782723912783</v>
      </c>
      <c r="J48" s="16" t="s">
        <v>10975</v>
      </c>
      <c r="K48" s="23">
        <f>B5L406C1*B5L441C1</f>
        <v>0.64922406206802452</v>
      </c>
      <c r="L48" s="16" t="s">
        <v>10976</v>
      </c>
      <c r="M48" s="21">
        <f>B3L336C5</f>
        <v>0.4034606279862038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148.47351109892301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3285.6340407437356</v>
      </c>
      <c r="AB48" s="16" t="s">
        <v>10980</v>
      </c>
      <c r="AC48" s="15">
        <f>B5L441C2+IF(B5L441C6=NULL_VALUE,0,B5L441C6)+IF(B5L441C9=NULL_VALUE,0,B5L441C9)+IF(B5L441C12=NULL_VALUE,0,B5L441C12)</f>
        <v>36621.876938916183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F6A2-861C-4D0F-925D-87D3AAA5F481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11924023.283383818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4411888.6148520131</v>
      </c>
      <c r="J8" s="16" t="s">
        <v>11040</v>
      </c>
      <c r="K8" s="17">
        <f>B5L501C1-B5L501C3</f>
        <v>7512134.6685318053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10829562.293858221</v>
      </c>
      <c r="F9" s="16" t="s">
        <v>11042</v>
      </c>
      <c r="G9" s="21">
        <f>B3L209C4</f>
        <v>0.77429972030928307</v>
      </c>
      <c r="H9" s="16" t="s">
        <v>11043</v>
      </c>
      <c r="I9" s="15">
        <f>B5L502C1*B5L502C2</f>
        <v>8385327.055206378</v>
      </c>
      <c r="J9" s="16" t="s">
        <v>11044</v>
      </c>
      <c r="K9" s="17">
        <f>B5L502C1-B5L502C3</f>
        <v>2444235.2386518428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162406.46910676543</v>
      </c>
      <c r="F10" s="16" t="s">
        <v>11042</v>
      </c>
      <c r="G10" s="21">
        <f>B3L209C4</f>
        <v>0.77429972030928307</v>
      </c>
      <c r="H10" s="16" t="s">
        <v>11046</v>
      </c>
      <c r="I10" s="15">
        <f>B5L503C1*B5L503C2</f>
        <v>125751.2836057867</v>
      </c>
      <c r="J10" s="16" t="s">
        <v>11047</v>
      </c>
      <c r="K10" s="17">
        <f>B5L503C1-B5L503C3</f>
        <v>36655.18550097874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561296.94670263259</v>
      </c>
      <c r="F11" s="16" t="s">
        <v>11049</v>
      </c>
      <c r="G11" s="21">
        <f>B3L202C4</f>
        <v>0.74890460752056609</v>
      </c>
      <c r="H11" s="16" t="s">
        <v>11050</v>
      </c>
      <c r="I11" s="15">
        <f>B5L504C1*B5L504C2</f>
        <v>420357.86957282719</v>
      </c>
      <c r="J11" s="16" t="s">
        <v>11051</v>
      </c>
      <c r="K11" s="17">
        <f>B5L504C1-B5L504C3</f>
        <v>140939.0771298054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7269829.9277481381</v>
      </c>
      <c r="F12" s="16" t="s">
        <v>11053</v>
      </c>
      <c r="G12" s="21">
        <f>B3L203C4</f>
        <v>0.77352574889270453</v>
      </c>
      <c r="H12" s="16" t="s">
        <v>11054</v>
      </c>
      <c r="I12" s="15">
        <f>B5L505C1*B5L505C2</f>
        <v>5623400.6391839748</v>
      </c>
      <c r="J12" s="16" t="s">
        <v>11055</v>
      </c>
      <c r="K12" s="17">
        <f>B5L505C1-B5L505C3</f>
        <v>1646429.2885641633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0.77352574889270453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10672035.804979671</v>
      </c>
      <c r="F14" s="16" t="s">
        <v>11060</v>
      </c>
      <c r="G14" s="21">
        <f>B3L204C4</f>
        <v>0.77344960705129018</v>
      </c>
      <c r="H14" s="16" t="s">
        <v>11061</v>
      </c>
      <c r="I14" s="15">
        <f>B5L507C1*B5L507C2</f>
        <v>8254281.8997988254</v>
      </c>
      <c r="J14" s="16" t="s">
        <v>11062</v>
      </c>
      <c r="K14" s="17">
        <f>B5L507C1-B5L507C3</f>
        <v>2417753.9051808454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18399709.82526134</v>
      </c>
      <c r="F15" s="16" t="s">
        <v>11064</v>
      </c>
      <c r="G15" s="21">
        <f>B3L205C4</f>
        <v>0.777832305904956</v>
      </c>
      <c r="H15" s="16" t="s">
        <v>11065</v>
      </c>
      <c r="I15" s="15">
        <f>B5L508C1*B5L508C2</f>
        <v>14311888.721365103</v>
      </c>
      <c r="J15" s="16" t="s">
        <v>11066</v>
      </c>
      <c r="K15" s="17">
        <f>B5L508C1-B5L508C3</f>
        <v>4087821.103896236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8040710.7777427118</v>
      </c>
      <c r="F16" s="16" t="s">
        <v>11068</v>
      </c>
      <c r="G16" s="21">
        <f>B3L206C4</f>
        <v>0.78191772345802979</v>
      </c>
      <c r="H16" s="16" t="s">
        <v>11069</v>
      </c>
      <c r="I16" s="15">
        <f>B5L509C1*B5L509C2</f>
        <v>6287174.2663170258</v>
      </c>
      <c r="J16" s="16" t="s">
        <v>11070</v>
      </c>
      <c r="K16" s="17">
        <f>B5L509C1-B5L509C3</f>
        <v>1753536.5114256861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178200.69969794634</v>
      </c>
      <c r="F17" s="16" t="s">
        <v>11042</v>
      </c>
      <c r="G17" s="21">
        <f>B3L209C4</f>
        <v>0.77429972030928307</v>
      </c>
      <c r="H17" s="16" t="s">
        <v>11072</v>
      </c>
      <c r="I17" s="15">
        <f>B5L510C1*B5L510C2</f>
        <v>137980.7519350384</v>
      </c>
      <c r="J17" s="16" t="s">
        <v>11073</v>
      </c>
      <c r="K17" s="17">
        <f>B5L510C1-B5L510C3</f>
        <v>40219.947762907948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33552.420321235506</v>
      </c>
      <c r="F18" s="16" t="s">
        <v>11042</v>
      </c>
      <c r="G18" s="21">
        <f>B3L209C4</f>
        <v>0.77429972030928307</v>
      </c>
      <c r="H18" s="16" t="s">
        <v>11075</v>
      </c>
      <c r="I18" s="15">
        <f>B5L511C1*B5L511C2</f>
        <v>25979.629670432158</v>
      </c>
      <c r="J18" s="16" t="s">
        <v>11076</v>
      </c>
      <c r="K18" s="17">
        <f>B5L511C1-B5L511C3</f>
        <v>7572.7906508033484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472106.84399675374</v>
      </c>
      <c r="F19" s="16" t="s">
        <v>11078</v>
      </c>
      <c r="G19" s="21">
        <f>B3L220C4</f>
        <v>0.92635814971874531</v>
      </c>
      <c r="H19" s="16" t="s">
        <v>11079</v>
      </c>
      <c r="I19" s="15">
        <f>B5L512C1*B5L512C2</f>
        <v>437340.02247438912</v>
      </c>
      <c r="J19" s="16" t="s">
        <v>11080</v>
      </c>
      <c r="K19" s="17">
        <f>B5L512C1-B5L512C3</f>
        <v>34766.821522364626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36621.876938916183</v>
      </c>
      <c r="F20" s="16" t="s">
        <v>11042</v>
      </c>
      <c r="G20" s="21">
        <f>B3L209C4</f>
        <v>0.77429972030928307</v>
      </c>
      <c r="H20" s="16" t="s">
        <v>11082</v>
      </c>
      <c r="I20" s="15">
        <f>B5L513C1*B5L513C2</f>
        <v>28356.309071003783</v>
      </c>
      <c r="J20" s="16" t="s">
        <v>11083</v>
      </c>
      <c r="K20" s="17">
        <f>B5L513C1-B5L513C3</f>
        <v>8265.5678679123994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1302.5989457418639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1302.5989457418639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61487.902357130879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61487.902357130879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6270027.7888948712</v>
      </c>
      <c r="F23" s="16" t="s">
        <v>11093</v>
      </c>
      <c r="G23" s="21">
        <f>B3L207C4</f>
        <v>0.75310504287391544</v>
      </c>
      <c r="H23" s="16" t="s">
        <v>11094</v>
      </c>
      <c r="I23" s="15">
        <f>B5L516C1*B5L516C2</f>
        <v>4721989.5467763133</v>
      </c>
      <c r="J23" s="16" t="s">
        <v>11095</v>
      </c>
      <c r="K23" s="17">
        <f>B5L516C1-B5L516C3</f>
        <v>1548038.2421185579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219902.83090783609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219902.83090783609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1018333.6422280523</v>
      </c>
      <c r="F25" s="16" t="s">
        <v>11042</v>
      </c>
      <c r="G25" s="21">
        <f>B3L209C4</f>
        <v>0.77429972030928307</v>
      </c>
      <c r="H25" s="16" t="s">
        <v>11101</v>
      </c>
      <c r="I25" s="15">
        <f>B5L518C1*B5L518C2</f>
        <v>788495.4543587144</v>
      </c>
      <c r="J25" s="16" t="s">
        <v>11102</v>
      </c>
      <c r="K25" s="17">
        <f>B5L518C1-B5L518C3</f>
        <v>229838.18786933785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1430001.5940517629</v>
      </c>
      <c r="F26" s="16" t="s">
        <v>11104</v>
      </c>
      <c r="G26" s="21">
        <f>B3L208C4</f>
        <v>0.95572712883348432</v>
      </c>
      <c r="H26" s="16" t="s">
        <v>11105</v>
      </c>
      <c r="I26" s="15">
        <f>B5L519C1*B5L519C2</f>
        <v>1366691.3177103973</v>
      </c>
      <c r="J26" s="16" t="s">
        <v>11106</v>
      </c>
      <c r="K26" s="17">
        <f>B5L519C1-B5L519C3</f>
        <v>63310.27634136565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8900741.5878151804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8900741.5878151804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471103.27829717507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471103.27829717507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1078738.4510377133</v>
      </c>
      <c r="F31" s="16" t="s">
        <v>11042</v>
      </c>
      <c r="G31" s="21">
        <f>B3L209C4</f>
        <v>0.77429972030928307</v>
      </c>
      <c r="H31" s="16" t="s">
        <v>11122</v>
      </c>
      <c r="I31" s="15">
        <f>B5L524C1*B5L524C2</f>
        <v>835266.88092537073</v>
      </c>
      <c r="J31" s="16" t="s">
        <v>11123</v>
      </c>
      <c r="K31" s="17">
        <f>B5L524C1-B5L524C3</f>
        <v>243471.5701123426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351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129.87</v>
      </c>
      <c r="J32" s="16" t="s">
        <v>11126</v>
      </c>
      <c r="K32" s="23">
        <f>B5L525C1-B5L525C3</f>
        <v>221.13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189499</v>
      </c>
      <c r="F33" s="16" t="s">
        <v>11042</v>
      </c>
      <c r="G33" s="21">
        <f>B3L209C4</f>
        <v>0.77429972030928307</v>
      </c>
      <c r="H33" s="16" t="s">
        <v>11128</v>
      </c>
      <c r="I33" s="15">
        <f>B5L526C1*B5L526C2</f>
        <v>146729.02269888885</v>
      </c>
      <c r="J33" s="16" t="s">
        <v>11129</v>
      </c>
      <c r="K33" s="17">
        <f>B5L526C1-B5L526C3</f>
        <v>42769.977301111154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417</v>
      </c>
      <c r="F34" s="16" t="s">
        <v>11042</v>
      </c>
      <c r="G34" s="21">
        <f>B3L209C4</f>
        <v>0.77429972030928307</v>
      </c>
      <c r="H34" s="16" t="s">
        <v>11131</v>
      </c>
      <c r="I34" s="21">
        <f>B5L527C1*B5L527C2</f>
        <v>322.88298336897105</v>
      </c>
      <c r="J34" s="16" t="s">
        <v>11132</v>
      </c>
      <c r="K34" s="23">
        <f>B5L527C1-B5L527C3</f>
        <v>94.117016631028946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6936</v>
      </c>
      <c r="F35" s="16" t="s">
        <v>11042</v>
      </c>
      <c r="G35" s="21">
        <f>B3L209C4</f>
        <v>0.77429972030928307</v>
      </c>
      <c r="H35" s="16" t="s">
        <v>11134</v>
      </c>
      <c r="I35" s="15">
        <f>B5L528C1*B5L528C2</f>
        <v>5370.5428600651876</v>
      </c>
      <c r="J35" s="16" t="s">
        <v>11135</v>
      </c>
      <c r="K35" s="17">
        <f>B5L528C1-B5L528C3</f>
        <v>1565.4571399348124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6</v>
      </c>
      <c r="F36" s="16" t="s">
        <v>11042</v>
      </c>
      <c r="G36" s="21">
        <f>B3L209C4</f>
        <v>0.77429972030928307</v>
      </c>
      <c r="H36" s="16" t="s">
        <v>11137</v>
      </c>
      <c r="I36" s="21">
        <f>B5L529C1*B5L529C2</f>
        <v>4.6457983218556986</v>
      </c>
      <c r="J36" s="16" t="s">
        <v>11138</v>
      </c>
      <c r="K36" s="23">
        <f>B5L529C1-B5L529C3</f>
        <v>1.3542016781443014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13412</v>
      </c>
      <c r="F37" s="16" t="s">
        <v>11049</v>
      </c>
      <c r="G37" s="21">
        <f>B3L202C4</f>
        <v>0.74890460752056609</v>
      </c>
      <c r="H37" s="16" t="s">
        <v>11140</v>
      </c>
      <c r="I37" s="15">
        <f>B5L530C1*B5L530C2</f>
        <v>10044.308596065832</v>
      </c>
      <c r="J37" s="16" t="s">
        <v>11141</v>
      </c>
      <c r="K37" s="17">
        <f>B5L530C1-B5L530C3</f>
        <v>3367.6914039341682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2</v>
      </c>
      <c r="F38" s="16" t="s">
        <v>11049</v>
      </c>
      <c r="G38" s="21">
        <f>B3L202C4</f>
        <v>0.74890460752056609</v>
      </c>
      <c r="H38" s="16" t="s">
        <v>11143</v>
      </c>
      <c r="I38" s="21">
        <f>B5L531C1*B5L531C2</f>
        <v>1.4978092150411322</v>
      </c>
      <c r="J38" s="16" t="s">
        <v>11144</v>
      </c>
      <c r="K38" s="23">
        <f>B5L531C1-B5L531C3</f>
        <v>0.50219078495886782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200789</v>
      </c>
      <c r="F39" s="16" t="s">
        <v>11053</v>
      </c>
      <c r="G39" s="21">
        <f>B3L203C4</f>
        <v>0.77352574889270453</v>
      </c>
      <c r="H39" s="16" t="s">
        <v>11146</v>
      </c>
      <c r="I39" s="15">
        <f>B5L532C1*B5L532C2</f>
        <v>155315.46159441725</v>
      </c>
      <c r="J39" s="16" t="s">
        <v>11147</v>
      </c>
      <c r="K39" s="17">
        <f>B5L532C1-B5L532C3</f>
        <v>45473.538405582745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869618</v>
      </c>
      <c r="F40" s="16" t="s">
        <v>11060</v>
      </c>
      <c r="G40" s="21">
        <f>B3L204C4</f>
        <v>0.77344960705129018</v>
      </c>
      <c r="H40" s="16" t="s">
        <v>11149</v>
      </c>
      <c r="I40" s="15">
        <f>B5L533C1*B5L533C2</f>
        <v>672605.70038472884</v>
      </c>
      <c r="J40" s="16" t="s">
        <v>11150</v>
      </c>
      <c r="K40" s="17">
        <f>B5L533C1-B5L533C3</f>
        <v>197012.29961527116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952217</v>
      </c>
      <c r="F41" s="16" t="s">
        <v>11064</v>
      </c>
      <c r="G41" s="21">
        <f>B3L205C4</f>
        <v>0.777832305904956</v>
      </c>
      <c r="H41" s="16" t="s">
        <v>11152</v>
      </c>
      <c r="I41" s="15">
        <f>B5L534C1*B5L534C2</f>
        <v>740665.14483189944</v>
      </c>
      <c r="J41" s="16" t="s">
        <v>11153</v>
      </c>
      <c r="K41" s="17">
        <f>B5L534C1-B5L534C3</f>
        <v>211551.85516810056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492635</v>
      </c>
      <c r="F42" s="16" t="s">
        <v>11068</v>
      </c>
      <c r="G42" s="21">
        <f>B3L206C4</f>
        <v>0.78191772345802979</v>
      </c>
      <c r="H42" s="16" t="s">
        <v>11155</v>
      </c>
      <c r="I42" s="15">
        <f>B5L535C1*B5L535C2</f>
        <v>385200.03769574652</v>
      </c>
      <c r="J42" s="16" t="s">
        <v>11156</v>
      </c>
      <c r="K42" s="17">
        <f>B5L535C1-B5L535C3</f>
        <v>107434.96230425348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511</v>
      </c>
      <c r="F43" s="16" t="s">
        <v>11053</v>
      </c>
      <c r="G43" s="21">
        <f>B3L203C4</f>
        <v>0.77352574889270453</v>
      </c>
      <c r="H43" s="16" t="s">
        <v>11158</v>
      </c>
      <c r="I43" s="21">
        <f>B5L536C1*B5L536C2</f>
        <v>395.271657684172</v>
      </c>
      <c r="J43" s="16" t="s">
        <v>11159</v>
      </c>
      <c r="K43" s="23">
        <f>B5L536C1-B5L536C3</f>
        <v>115.728342315828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0.77352574889270453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0.77352574889270453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814</v>
      </c>
      <c r="F46" s="16" t="s">
        <v>11060</v>
      </c>
      <c r="G46" s="21">
        <f>B3L204C4</f>
        <v>0.77344960705129018</v>
      </c>
      <c r="H46" s="16" t="s">
        <v>11167</v>
      </c>
      <c r="I46" s="21">
        <f>B5L539C1*B5L539C2</f>
        <v>629.58798013975024</v>
      </c>
      <c r="J46" s="16" t="s">
        <v>11168</v>
      </c>
      <c r="K46" s="23">
        <f>B5L539C1-B5L539C3</f>
        <v>184.41201986024976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1234</v>
      </c>
      <c r="F47" s="16" t="s">
        <v>11064</v>
      </c>
      <c r="G47" s="21">
        <f>B3L205C4</f>
        <v>0.777832305904956</v>
      </c>
      <c r="H47" s="16" t="s">
        <v>11170</v>
      </c>
      <c r="I47" s="21">
        <f>B5L540C1*B5L540C2</f>
        <v>959.84506548671573</v>
      </c>
      <c r="J47" s="16" t="s">
        <v>11171</v>
      </c>
      <c r="K47" s="23">
        <f>B5L540C1-B5L540C3</f>
        <v>274.15493451328427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261</v>
      </c>
      <c r="F48" s="16" t="s">
        <v>11068</v>
      </c>
      <c r="G48" s="21">
        <f>B3L206C4</f>
        <v>0.78191772345802979</v>
      </c>
      <c r="H48" s="16" t="s">
        <v>11173</v>
      </c>
      <c r="I48" s="21">
        <f>B5L541C1*B5L541C2</f>
        <v>204.08052582254578</v>
      </c>
      <c r="J48" s="16" t="s">
        <v>11174</v>
      </c>
      <c r="K48" s="23">
        <f>B5L541C1-B5L541C3</f>
        <v>56.919474177454219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5073</v>
      </c>
      <c r="F49" s="16" t="s">
        <v>11042</v>
      </c>
      <c r="G49" s="21">
        <f>B3L209C4</f>
        <v>0.77429972030928307</v>
      </c>
      <c r="H49" s="16" t="s">
        <v>11176</v>
      </c>
      <c r="I49" s="15">
        <f>B5L542C1*B5L542C2</f>
        <v>3928.0224811289931</v>
      </c>
      <c r="J49" s="16" t="s">
        <v>11177</v>
      </c>
      <c r="K49" s="17">
        <f>B5L542C1-B5L542C3</f>
        <v>1144.9775188710069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</v>
      </c>
      <c r="F50" s="16" t="s">
        <v>11042</v>
      </c>
      <c r="G50" s="21">
        <f>B3L209C4</f>
        <v>0.77429972030928307</v>
      </c>
      <c r="H50" s="16" t="s">
        <v>11179</v>
      </c>
      <c r="I50" s="21">
        <f>B5L543C1*B5L543C2</f>
        <v>2.3228991609278493</v>
      </c>
      <c r="J50" s="16" t="s">
        <v>11180</v>
      </c>
      <c r="K50" s="23">
        <f>B5L543C1-B5L543C3</f>
        <v>0.67710083907215068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1936</v>
      </c>
      <c r="F51" s="16" t="s">
        <v>11042</v>
      </c>
      <c r="G51" s="21">
        <f>B3L209C4</f>
        <v>0.77429972030928307</v>
      </c>
      <c r="H51" s="16" t="s">
        <v>11182</v>
      </c>
      <c r="I51" s="15">
        <f>B5L544C1*B5L544C2</f>
        <v>1499.044258518772</v>
      </c>
      <c r="J51" s="16" t="s">
        <v>11183</v>
      </c>
      <c r="K51" s="23">
        <f>B5L544C1-B5L544C3</f>
        <v>436.95574148122796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4</v>
      </c>
      <c r="F52" s="16" t="s">
        <v>11042</v>
      </c>
      <c r="G52" s="21">
        <f>B3L209C4</f>
        <v>0.77429972030928307</v>
      </c>
      <c r="H52" s="16" t="s">
        <v>11185</v>
      </c>
      <c r="I52" s="21">
        <f>B5L545C1*B5L545C2</f>
        <v>3.0971988812371323</v>
      </c>
      <c r="J52" s="16" t="s">
        <v>11186</v>
      </c>
      <c r="K52" s="23">
        <f>B5L545C1-B5L545C3</f>
        <v>0.90280111876286773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29143</v>
      </c>
      <c r="F53" s="16" t="s">
        <v>11078</v>
      </c>
      <c r="G53" s="21">
        <f>B3L220C4</f>
        <v>0.92635814971874531</v>
      </c>
      <c r="H53" s="16" t="s">
        <v>11188</v>
      </c>
      <c r="I53" s="15">
        <f>B5L546C1*B5L546C2</f>
        <v>26996.855557253395</v>
      </c>
      <c r="J53" s="16" t="s">
        <v>11189</v>
      </c>
      <c r="K53" s="17">
        <f>B5L546C1-B5L546C3</f>
        <v>2146.1444427466049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21</v>
      </c>
      <c r="F54" s="16" t="s">
        <v>11078</v>
      </c>
      <c r="G54" s="21">
        <f>B3L220C4</f>
        <v>0.92635814971874531</v>
      </c>
      <c r="H54" s="16" t="s">
        <v>11191</v>
      </c>
      <c r="I54" s="21">
        <f>B5L547C1*B5L547C2</f>
        <v>19.453521144093653</v>
      </c>
      <c r="J54" s="16" t="s">
        <v>11192</v>
      </c>
      <c r="K54" s="23">
        <f>B5L547C1-B5L547C3</f>
        <v>1.5464788559063471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1259.2782723912783</v>
      </c>
      <c r="F55" s="16" t="s">
        <v>11042</v>
      </c>
      <c r="G55" s="21">
        <f>B3L209C4</f>
        <v>0.77429972030928307</v>
      </c>
      <c r="H55" s="16" t="s">
        <v>11194</v>
      </c>
      <c r="I55" s="21">
        <f>B5L548C1*B5L548C2</f>
        <v>975.05881410412394</v>
      </c>
      <c r="J55" s="16" t="s">
        <v>11195</v>
      </c>
      <c r="K55" s="23">
        <f>B5L548C1-B5L548C3</f>
        <v>284.21945828715434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0.64922406206802452</v>
      </c>
      <c r="F56" s="16" t="s">
        <v>11042</v>
      </c>
      <c r="G56" s="21">
        <f>B3L209C4</f>
        <v>0.77429972030928307</v>
      </c>
      <c r="H56" s="16" t="s">
        <v>11197</v>
      </c>
      <c r="I56" s="21">
        <f>B5L549C1*B5L549C2</f>
        <v>0.50269400967732802</v>
      </c>
      <c r="J56" s="16" t="s">
        <v>11198</v>
      </c>
      <c r="K56" s="23">
        <f>B5L549C1-B5L549C3</f>
        <v>0.1465300523906965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2166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2166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503737</v>
      </c>
      <c r="F59" s="16" t="s">
        <v>11093</v>
      </c>
      <c r="G59" s="21">
        <f>B3L207C4</f>
        <v>0.75310504287391544</v>
      </c>
      <c r="H59" s="16" t="s">
        <v>11206</v>
      </c>
      <c r="I59" s="15">
        <f>B5L552C1*B5L552C2</f>
        <v>379366.87498217757</v>
      </c>
      <c r="J59" s="16" t="s">
        <v>11207</v>
      </c>
      <c r="K59" s="17">
        <f>B5L552C1-B5L552C3</f>
        <v>124370.12501782243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295</v>
      </c>
      <c r="F60" s="16" t="s">
        <v>11093</v>
      </c>
      <c r="G60" s="21">
        <f>B3L207C4</f>
        <v>0.75310504287391544</v>
      </c>
      <c r="H60" s="16" t="s">
        <v>11209</v>
      </c>
      <c r="I60" s="21">
        <f>B5L553C1*B5L553C2</f>
        <v>222.16598764780505</v>
      </c>
      <c r="J60" s="16" t="s">
        <v>11210</v>
      </c>
      <c r="K60" s="23">
        <f>B5L553C1-B5L553C3</f>
        <v>72.834012352194947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69620</v>
      </c>
      <c r="F61" s="16" t="s">
        <v>11042</v>
      </c>
      <c r="G61" s="21">
        <f>B3L209C4</f>
        <v>0.77429972030928307</v>
      </c>
      <c r="H61" s="16" t="s">
        <v>11212</v>
      </c>
      <c r="I61" s="15">
        <f>B5L554C1*B5L554C2</f>
        <v>53906.746527932286</v>
      </c>
      <c r="J61" s="16" t="s">
        <v>11213</v>
      </c>
      <c r="K61" s="17">
        <f>B5L554C1-B5L554C3</f>
        <v>15713.253472067714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146</v>
      </c>
      <c r="F62" s="16" t="s">
        <v>11042</v>
      </c>
      <c r="G62" s="21">
        <f>B3L209C4</f>
        <v>0.77429972030928307</v>
      </c>
      <c r="H62" s="16" t="s">
        <v>11215</v>
      </c>
      <c r="I62" s="21">
        <f>B5L555C1*B5L555C2</f>
        <v>113.04775916515533</v>
      </c>
      <c r="J62" s="16" t="s">
        <v>11216</v>
      </c>
      <c r="K62" s="23">
        <f>B5L555C1-B5L555C3</f>
        <v>32.952240834844673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61853</v>
      </c>
      <c r="F63" s="16" t="s">
        <v>11104</v>
      </c>
      <c r="G63" s="21">
        <f>B3L208C4</f>
        <v>0.95572712883348432</v>
      </c>
      <c r="H63" s="16" t="s">
        <v>11218</v>
      </c>
      <c r="I63" s="15">
        <f>B5L556C1*B5L556C2</f>
        <v>59114.590099737507</v>
      </c>
      <c r="J63" s="16" t="s">
        <v>11219</v>
      </c>
      <c r="K63" s="17">
        <f>B5L556C1-B5L556C3</f>
        <v>2738.4099002624935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102</v>
      </c>
      <c r="F64" s="16" t="s">
        <v>11104</v>
      </c>
      <c r="G64" s="21">
        <f>B3L208C4</f>
        <v>0.95572712883348432</v>
      </c>
      <c r="H64" s="16" t="s">
        <v>11221</v>
      </c>
      <c r="I64" s="21">
        <f>B5L557C1*B5L557C2</f>
        <v>97.484167141015405</v>
      </c>
      <c r="J64" s="16" t="s">
        <v>11222</v>
      </c>
      <c r="K64" s="23">
        <f>B5L557C1-B5L557C3</f>
        <v>4.5158328589845951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8713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8713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21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93237</v>
      </c>
      <c r="F67" s="16" t="s">
        <v>11042</v>
      </c>
      <c r="G67" s="21">
        <f>B3L209C4</f>
        <v>0.77429972030928307</v>
      </c>
      <c r="H67" s="16" t="s">
        <v>11230</v>
      </c>
      <c r="I67" s="15">
        <f>B5L560C1*B5L560C2</f>
        <v>72193.383022476628</v>
      </c>
      <c r="J67" s="16" t="s">
        <v>11231</v>
      </c>
      <c r="K67" s="17">
        <f>B5L560C1-B5L560C3</f>
        <v>21043.616977523372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27262</v>
      </c>
      <c r="F68" s="16" t="s">
        <v>11042</v>
      </c>
      <c r="G68" s="21">
        <f>B3L209C4</f>
        <v>0.77429972030928307</v>
      </c>
      <c r="H68" s="16" t="s">
        <v>11233</v>
      </c>
      <c r="I68" s="15">
        <f>B5L561C1*B5L561C2</f>
        <v>21108.958975071673</v>
      </c>
      <c r="J68" s="16" t="s">
        <v>11234</v>
      </c>
      <c r="K68" s="17">
        <f>B5L561C1-B5L561C3</f>
        <v>6153.0410249283268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8956</v>
      </c>
      <c r="F69" s="16" t="s">
        <v>11236</v>
      </c>
      <c r="G69" s="21">
        <f>B3L402C2</f>
        <v>0.93491679238192316</v>
      </c>
      <c r="H69" s="16" t="s">
        <v>11237</v>
      </c>
      <c r="I69" s="15">
        <f>B5L562C1*B5L562C2</f>
        <v>8373.1147925725036</v>
      </c>
      <c r="J69" s="16" t="s">
        <v>11238</v>
      </c>
      <c r="K69" s="23">
        <f>B5L562C1-B5L562C3</f>
        <v>582.88520742749643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0.93491679238192316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148.47351109892301</v>
      </c>
      <c r="F71" s="16" t="s">
        <v>11042</v>
      </c>
      <c r="G71" s="21">
        <f>B3L209C4</f>
        <v>0.77429972030928307</v>
      </c>
      <c r="H71" s="16" t="s">
        <v>11243</v>
      </c>
      <c r="I71" s="21">
        <f>B5L564C1*B5L564C2</f>
        <v>114.96299811723333</v>
      </c>
      <c r="J71" s="16" t="s">
        <v>11244</v>
      </c>
      <c r="K71" s="23">
        <f>B5L564C1-B5L564C3</f>
        <v>33.510512981689686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0.77429972030928307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44.791110863829481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44.791110863829481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2.3092169202867923E-2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2.3092169202867923E-2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1805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1805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2820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2820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5.2810356866917516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5.2810356866917516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C0CE0-D710-46E3-9BDE-005BF7B27361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4411888.6148520131</v>
      </c>
      <c r="F8" s="16" t="s">
        <v>11361</v>
      </c>
      <c r="G8" s="15">
        <f>B5L601C1*A4L203C2</f>
        <v>573104.33106927644</v>
      </c>
      <c r="H8" s="16" t="s">
        <v>11362</v>
      </c>
      <c r="I8" s="21">
        <f>B3L634C3</f>
        <v>0.99345957475734425</v>
      </c>
      <c r="J8" s="16" t="s">
        <v>11363</v>
      </c>
      <c r="K8" s="17">
        <f>B5L601C2*B5L601C3</f>
        <v>569355.98503567558</v>
      </c>
      <c r="L8" s="16" t="s">
        <v>11364</v>
      </c>
      <c r="M8" s="17">
        <f>B5L601C2-B5L601C4</f>
        <v>3748.3460336008575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7512134.6685318053</v>
      </c>
      <c r="F9" s="16" t="s">
        <v>11366</v>
      </c>
      <c r="G9" s="15">
        <f>B5L602C1*A4L203C2</f>
        <v>975826.29344228143</v>
      </c>
      <c r="H9" s="16" t="s">
        <v>11362</v>
      </c>
      <c r="I9" s="21">
        <f>B3L634C3</f>
        <v>0.99345957475734425</v>
      </c>
      <c r="J9" s="16" t="s">
        <v>11367</v>
      </c>
      <c r="K9" s="17">
        <f>B5L602C2*B5L602C3</f>
        <v>969443.97452020436</v>
      </c>
      <c r="L9" s="16" t="s">
        <v>11368</v>
      </c>
      <c r="M9" s="17">
        <f>B5L602C2-B5L602C4</f>
        <v>6382.3189220770728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8385327.055206378</v>
      </c>
      <c r="F10" s="16" t="s">
        <v>11370</v>
      </c>
      <c r="G10" s="15">
        <f>B5L603C1*A4L203C2</f>
        <v>1089253.9844713083</v>
      </c>
      <c r="H10" s="16" t="s">
        <v>11371</v>
      </c>
      <c r="I10" s="21">
        <f>B3L619C3</f>
        <v>0.9791501805959274</v>
      </c>
      <c r="J10" s="16" t="s">
        <v>11372</v>
      </c>
      <c r="K10" s="17">
        <f>B5L603C2*B5L603C3</f>
        <v>1066543.2356099151</v>
      </c>
      <c r="L10" s="16" t="s">
        <v>11373</v>
      </c>
      <c r="M10" s="17">
        <f>B5L603C2-B5L603C4</f>
        <v>22710.748861393193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2444235.2386518428</v>
      </c>
      <c r="F11" s="16" t="s">
        <v>11375</v>
      </c>
      <c r="G11" s="15">
        <f>B5L604C1*A4L203C2</f>
        <v>317506.15750087437</v>
      </c>
      <c r="H11" s="16" t="s">
        <v>11376</v>
      </c>
      <c r="I11" s="21">
        <f>B3L620C3</f>
        <v>0.99992281179838438</v>
      </c>
      <c r="J11" s="16" t="s">
        <v>11377</v>
      </c>
      <c r="K11" s="17">
        <f>B5L604C2*B5L604C3</f>
        <v>317481.649771575</v>
      </c>
      <c r="L11" s="16" t="s">
        <v>11378</v>
      </c>
      <c r="M11" s="17">
        <f>B5L604C2-B5L604C4</f>
        <v>24.507729299366474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125751.2836057867</v>
      </c>
      <c r="F12" s="16" t="s">
        <v>11380</v>
      </c>
      <c r="G12" s="15">
        <f>B5L605C1*A4L203C2</f>
        <v>16335.09174039169</v>
      </c>
      <c r="H12" s="16" t="s">
        <v>11371</v>
      </c>
      <c r="I12" s="21">
        <f>B3L619C3</f>
        <v>0.9791501805959274</v>
      </c>
      <c r="J12" s="16" t="s">
        <v>11381</v>
      </c>
      <c r="K12" s="17">
        <f>B5L605C2*B5L605C3</f>
        <v>15994.508027655565</v>
      </c>
      <c r="L12" s="16" t="s">
        <v>11382</v>
      </c>
      <c r="M12" s="17">
        <f>B5L605C2-B5L605C4</f>
        <v>340.58371273612465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36655.18550097874</v>
      </c>
      <c r="F13" s="16" t="s">
        <v>11384</v>
      </c>
      <c r="G13" s="15">
        <f>B5L606C1*A4L203C2</f>
        <v>4761.5085965771377</v>
      </c>
      <c r="H13" s="16" t="s">
        <v>11376</v>
      </c>
      <c r="I13" s="21">
        <f>B3L620C3</f>
        <v>0.99992281179838438</v>
      </c>
      <c r="J13" s="16" t="s">
        <v>11385</v>
      </c>
      <c r="K13" s="17">
        <f>B5L606C2*B5L606C3</f>
        <v>4761.1410642915907</v>
      </c>
      <c r="L13" s="16" t="s">
        <v>11386</v>
      </c>
      <c r="M13" s="17">
        <f>B5L606C2-B5L606C4</f>
        <v>0.3675322855469858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420357.86957282719</v>
      </c>
      <c r="F14" s="16" t="s">
        <v>11388</v>
      </c>
      <c r="G14" s="15">
        <f>B5L607C1*A4L203C2</f>
        <v>54604.487257510249</v>
      </c>
      <c r="H14" s="16" t="s">
        <v>11389</v>
      </c>
      <c r="I14" s="21">
        <f>B3L603C3</f>
        <v>0.99193975407424839</v>
      </c>
      <c r="J14" s="16" t="s">
        <v>11390</v>
      </c>
      <c r="K14" s="17">
        <f>B5L607C2*B5L607C3</f>
        <v>54164.361661565148</v>
      </c>
      <c r="L14" s="16" t="s">
        <v>11391</v>
      </c>
      <c r="M14" s="17">
        <f>B5L607C2-B5L607C4</f>
        <v>440.12559594510094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140939.0771298054</v>
      </c>
      <c r="F15" s="16" t="s">
        <v>11393</v>
      </c>
      <c r="G15" s="15">
        <f>B5L608C1*A4L203C2</f>
        <v>18307.98611916172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18307.98611916172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5623400.6391839748</v>
      </c>
      <c r="F16" s="16" t="s">
        <v>11398</v>
      </c>
      <c r="G16" s="15">
        <f>B5L609C1*A4L203C2</f>
        <v>730479.74302999827</v>
      </c>
      <c r="H16" s="16" t="s">
        <v>11399</v>
      </c>
      <c r="I16" s="21">
        <f>B3L605C3</f>
        <v>0.98236514522821572</v>
      </c>
      <c r="J16" s="16" t="s">
        <v>11400</v>
      </c>
      <c r="K16" s="17">
        <f>B5L609C2*B5L609C3</f>
        <v>717597.83884793392</v>
      </c>
      <c r="L16" s="16" t="s">
        <v>11401</v>
      </c>
      <c r="M16" s="17">
        <f>B5L609C2-B5L609C4</f>
        <v>12881.904182064347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1646429.2885641633</v>
      </c>
      <c r="F17" s="16" t="s">
        <v>11403</v>
      </c>
      <c r="G17" s="15">
        <f>B5L610C1*A4L203C2</f>
        <v>213871.1645844848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213871.1645844848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0.98236514522821572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8254281.8997988254</v>
      </c>
      <c r="F20" s="16" t="s">
        <v>11416</v>
      </c>
      <c r="G20" s="15">
        <f>B5L613C1*A4L203C2</f>
        <v>1072231.2187838673</v>
      </c>
      <c r="H20" s="16" t="s">
        <v>11417</v>
      </c>
      <c r="I20" s="21">
        <f>B3L607C3</f>
        <v>0.99574410774410771</v>
      </c>
      <c r="J20" s="16" t="s">
        <v>11418</v>
      </c>
      <c r="K20" s="17">
        <f>B5L613C2*B5L613C3</f>
        <v>1067667.918243319</v>
      </c>
      <c r="L20" s="16" t="s">
        <v>11419</v>
      </c>
      <c r="M20" s="17">
        <f>B5L613C2-B5L613C4</f>
        <v>4563.3005405482836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2417753.9051808454</v>
      </c>
      <c r="F21" s="16" t="s">
        <v>11421</v>
      </c>
      <c r="G21" s="15">
        <f>B5L614C1*A4L203C2</f>
        <v>314066.23228299181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314066.23228299181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14311888.721365103</v>
      </c>
      <c r="F22" s="16" t="s">
        <v>11426</v>
      </c>
      <c r="G22" s="15">
        <f>B5L615C1*A4L203C2</f>
        <v>1859114.3449053268</v>
      </c>
      <c r="H22" s="16" t="s">
        <v>11427</v>
      </c>
      <c r="I22" s="21">
        <f>B3L609C3</f>
        <v>0.98439609469192879</v>
      </c>
      <c r="J22" s="16" t="s">
        <v>11428</v>
      </c>
      <c r="K22" s="17">
        <f>B5L615C2*B5L615C3</f>
        <v>1830104.9007105473</v>
      </c>
      <c r="L22" s="16" t="s">
        <v>11429</v>
      </c>
      <c r="M22" s="17">
        <f>B5L615C2-B5L615C4</f>
        <v>29009.444194779499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4087821.103896236</v>
      </c>
      <c r="F23" s="16" t="s">
        <v>11431</v>
      </c>
      <c r="G23" s="15">
        <f>B5L616C1*A4L203C2</f>
        <v>531007.96139612095</v>
      </c>
      <c r="H23" s="16" t="s">
        <v>11432</v>
      </c>
      <c r="I23" s="21">
        <f>B3L610C3</f>
        <v>0.99986910245187466</v>
      </c>
      <c r="J23" s="16" t="s">
        <v>11433</v>
      </c>
      <c r="K23" s="17">
        <f>B5L616C2*B5L616C3</f>
        <v>530938.45375593915</v>
      </c>
      <c r="L23" s="16" t="s">
        <v>11434</v>
      </c>
      <c r="M23" s="17">
        <f>B5L616C2-B5L616C4</f>
        <v>69.507640181807801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6287174.2663170258</v>
      </c>
      <c r="F24" s="16" t="s">
        <v>11436</v>
      </c>
      <c r="G24" s="15">
        <f>B5L617C1*A4L203C2</f>
        <v>816703.93719458161</v>
      </c>
      <c r="H24" s="16" t="s">
        <v>11437</v>
      </c>
      <c r="I24" s="21">
        <f>B3L611C3</f>
        <v>0.99771630914502718</v>
      </c>
      <c r="J24" s="16" t="s">
        <v>11438</v>
      </c>
      <c r="K24" s="17">
        <f>B5L617C2*B5L617C3</f>
        <v>814838.83788199001</v>
      </c>
      <c r="L24" s="16" t="s">
        <v>11439</v>
      </c>
      <c r="M24" s="17">
        <f>B5L617C2-B5L617C4</f>
        <v>1865.0993125915993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1753536.5114256861</v>
      </c>
      <c r="F25" s="16" t="s">
        <v>11441</v>
      </c>
      <c r="G25" s="15">
        <f>B5L618C1*A4L203C2</f>
        <v>227784.39283419659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227784.39283419659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137980.7519350384</v>
      </c>
      <c r="F26" s="16" t="s">
        <v>11446</v>
      </c>
      <c r="G26" s="15">
        <f>B5L619C1*A4L203C2</f>
        <v>17923.699676361484</v>
      </c>
      <c r="H26" s="16" t="s">
        <v>11371</v>
      </c>
      <c r="I26" s="21">
        <f>B3L619C3</f>
        <v>0.9791501805959274</v>
      </c>
      <c r="J26" s="16" t="s">
        <v>11447</v>
      </c>
      <c r="K26" s="17">
        <f>B5L619C2*B5L619C3</f>
        <v>17549.993775056511</v>
      </c>
      <c r="L26" s="16" t="s">
        <v>11448</v>
      </c>
      <c r="M26" s="17">
        <f>B5L619C2-B5L619C4</f>
        <v>373.70590130497294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40219.947762907948</v>
      </c>
      <c r="F27" s="16" t="s">
        <v>11450</v>
      </c>
      <c r="G27" s="15">
        <f>B5L620C1*A4L203C2</f>
        <v>5224.5712144017416</v>
      </c>
      <c r="H27" s="16" t="s">
        <v>11376</v>
      </c>
      <c r="I27" s="21">
        <f>B3L620C3</f>
        <v>0.99992281179838438</v>
      </c>
      <c r="J27" s="16" t="s">
        <v>11451</v>
      </c>
      <c r="K27" s="17">
        <f>B5L620C2*B5L620C3</f>
        <v>5224.1679391454891</v>
      </c>
      <c r="L27" s="16" t="s">
        <v>11452</v>
      </c>
      <c r="M27" s="17">
        <f>B5L620C2-B5L620C4</f>
        <v>0.40327525625252747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1142450.860911571</v>
      </c>
      <c r="F28" s="16" t="s">
        <v>11454</v>
      </c>
      <c r="G28" s="15">
        <f>B5L621C1*A4L203C2</f>
        <v>148404.36683241304</v>
      </c>
      <c r="H28" s="16" t="s">
        <v>11455</v>
      </c>
      <c r="I28" s="21">
        <f>B3L623C3</f>
        <v>0.96563365578090399</v>
      </c>
      <c r="J28" s="16" t="s">
        <v>11456</v>
      </c>
      <c r="K28" s="17">
        <f>B5L621C2*B5L621C3</f>
        <v>143304.25127823334</v>
      </c>
      <c r="L28" s="16" t="s">
        <v>11457</v>
      </c>
      <c r="M28" s="17">
        <f>B5L621C2-B5L621C4</f>
        <v>5100.1155541797052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25979.629670432158</v>
      </c>
      <c r="F29" s="16" t="s">
        <v>11459</v>
      </c>
      <c r="G29" s="15">
        <f>B5L622C1*A4L203C2</f>
        <v>3374.7538941891371</v>
      </c>
      <c r="H29" s="16" t="s">
        <v>11371</v>
      </c>
      <c r="I29" s="21">
        <f>B3L619C3</f>
        <v>0.9791501805959274</v>
      </c>
      <c r="J29" s="16" t="s">
        <v>11460</v>
      </c>
      <c r="K29" s="17">
        <f>B5L622C2*B5L622C3</f>
        <v>3304.390884962103</v>
      </c>
      <c r="L29" s="16" t="s">
        <v>11461</v>
      </c>
      <c r="M29" s="17">
        <f>B5L622C2-B5L622C4</f>
        <v>70.363009227034127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7572.7906508033484</v>
      </c>
      <c r="F30" s="16" t="s">
        <v>11463</v>
      </c>
      <c r="G30" s="15">
        <f>B5L623C1*A4L203C2</f>
        <v>983.70550553935482</v>
      </c>
      <c r="H30" s="16" t="s">
        <v>11376</v>
      </c>
      <c r="I30" s="21">
        <f>B3L620C3</f>
        <v>0.99992281179838438</v>
      </c>
      <c r="J30" s="16" t="s">
        <v>11464</v>
      </c>
      <c r="K30" s="17">
        <f>B5L623C2*B5L623C3</f>
        <v>983.62957508046281</v>
      </c>
      <c r="L30" s="16" t="s">
        <v>11465</v>
      </c>
      <c r="M30" s="17">
        <f>B5L623C2-B5L623C4</f>
        <v>7.5930458892003116E-2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437340.02247438912</v>
      </c>
      <c r="F31" s="16" t="s">
        <v>11467</v>
      </c>
      <c r="G31" s="15">
        <f>B5L624C1*A4L203C2</f>
        <v>56810.46891942314</v>
      </c>
      <c r="H31" s="16" t="s">
        <v>11468</v>
      </c>
      <c r="I31" s="21">
        <f>B3L625C3</f>
        <v>0.99497416891284818</v>
      </c>
      <c r="J31" s="16" t="s">
        <v>11469</v>
      </c>
      <c r="K31" s="17">
        <f>B5L624C2*B5L624C3</f>
        <v>56524.949098652229</v>
      </c>
      <c r="L31" s="16" t="s">
        <v>11470</v>
      </c>
      <c r="M31" s="17">
        <f>B5L624C2-B5L624C4</f>
        <v>285.51982077091088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34766.821522364626</v>
      </c>
      <c r="F32" s="16" t="s">
        <v>11472</v>
      </c>
      <c r="G32" s="15">
        <f>B5L625C1*A4L203C2</f>
        <v>4516.2101157551642</v>
      </c>
      <c r="H32" s="16" t="s">
        <v>11468</v>
      </c>
      <c r="I32" s="21">
        <f>B3L625C3</f>
        <v>0.99497416891284818</v>
      </c>
      <c r="J32" s="16" t="s">
        <v>11473</v>
      </c>
      <c r="K32" s="17">
        <f>B5L625C2*B5L625C3</f>
        <v>4493.5124065592927</v>
      </c>
      <c r="L32" s="16" t="s">
        <v>11474</v>
      </c>
      <c r="M32" s="17">
        <f>B5L625C2-B5L625C4</f>
        <v>22.697709195871539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662036.36698328459</v>
      </c>
      <c r="F33" s="16" t="s">
        <v>11476</v>
      </c>
      <c r="G33" s="15">
        <f>B5L626C1*A4L203C2</f>
        <v>85998.524071128661</v>
      </c>
      <c r="H33" s="16" t="s">
        <v>11468</v>
      </c>
      <c r="I33" s="21">
        <f>B3L625C3</f>
        <v>0.99497416891284818</v>
      </c>
      <c r="J33" s="16" t="s">
        <v>11477</v>
      </c>
      <c r="K33" s="17">
        <f>B5L626C2*B5L626C3</f>
        <v>85566.310015402807</v>
      </c>
      <c r="L33" s="16" t="s">
        <v>11478</v>
      </c>
      <c r="M33" s="17">
        <f>B5L626C2-B5L626C4</f>
        <v>432.21405572585354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8964.2749766189445</v>
      </c>
      <c r="F34" s="16" t="s">
        <v>11480</v>
      </c>
      <c r="G34" s="15">
        <f>B5L627C1*A4L203C2</f>
        <v>1164.4593194628007</v>
      </c>
      <c r="H34" s="16" t="s">
        <v>11468</v>
      </c>
      <c r="I34" s="21">
        <f>B3L625C3</f>
        <v>0.99497416891284818</v>
      </c>
      <c r="J34" s="16" t="s">
        <v>11481</v>
      </c>
      <c r="K34" s="17">
        <f>B5L627C2*B5L627C3</f>
        <v>1158.6069436153209</v>
      </c>
      <c r="L34" s="16" t="s">
        <v>11482</v>
      </c>
      <c r="M34" s="17">
        <f>B5L627C2-B5L627C4</f>
        <v>5.8523758474798342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0.39097199347872907</v>
      </c>
      <c r="F35" s="16" t="s">
        <v>11484</v>
      </c>
      <c r="G35" s="15">
        <f>B5L628C1*A4L203C2</f>
        <v>5.0787261952886902E-2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5.0787261952886902E-2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1387.3095127088084</v>
      </c>
      <c r="F36" s="16" t="s">
        <v>11488</v>
      </c>
      <c r="G36" s="15">
        <f>B5L629C1*A4L203C2</f>
        <v>180.2115057008742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180.2115057008742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26639.400273193736</v>
      </c>
      <c r="F37" s="16" t="s">
        <v>11492</v>
      </c>
      <c r="G37" s="15">
        <f>B5L630C1*A4L203C2</f>
        <v>3460.4580954878661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3460.4580954878661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23437.421376054233</v>
      </c>
      <c r="F38" s="16" t="s">
        <v>11496</v>
      </c>
      <c r="G38" s="15">
        <f>B5L631C1*A4L203C2</f>
        <v>3044.5210367494446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3044.5210367494446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11102.588172298283</v>
      </c>
      <c r="F39" s="16" t="s">
        <v>11500</v>
      </c>
      <c r="G39" s="15">
        <f>B5L632C1*A4L203C2</f>
        <v>1442.2262035815468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1442.2262035815468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90877.518369584868</v>
      </c>
      <c r="F40" s="16" t="s">
        <v>11504</v>
      </c>
      <c r="G40" s="15">
        <f>B5L633C1*A4L203C2</f>
        <v>11804.989636209073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11804.989636209073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7855.5319129493073</v>
      </c>
      <c r="F41" s="16" t="s">
        <v>11508</v>
      </c>
      <c r="G41" s="15">
        <f>B5L634C1*A4L203C2</f>
        <v>1020.4335954921149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1020.4335954921149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10172.712438127179</v>
      </c>
      <c r="F42" s="16" t="s">
        <v>11512</v>
      </c>
      <c r="G42" s="15">
        <f>B5L635C1*A4L203C2</f>
        <v>1321.4353457127204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1321.4353457127204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17877.965018634546</v>
      </c>
      <c r="F43" s="16" t="s">
        <v>11516</v>
      </c>
      <c r="G43" s="15">
        <f>B5L636C1*A4L203C2</f>
        <v>2322.3476559206274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2322.3476559206274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1872.011119134834</v>
      </c>
      <c r="F44" s="16" t="s">
        <v>11520</v>
      </c>
      <c r="G44" s="15">
        <f>B5L637C1*A4L203C2</f>
        <v>243.1742443756149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243.1742443756149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21340.317230421726</v>
      </c>
      <c r="F45" s="16" t="s">
        <v>11524</v>
      </c>
      <c r="G45" s="15">
        <f>B5L638C1*A4L203C2</f>
        <v>2772.1072082317819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2772.1072082317819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6904.3590725545555</v>
      </c>
      <c r="F46" s="16" t="s">
        <v>11528</v>
      </c>
      <c r="G46" s="15">
        <f>B5L639C1*A4L203C2</f>
        <v>896.8762435248367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896.8762435248367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231.52031390796833</v>
      </c>
      <c r="F47" s="16" t="s">
        <v>11532</v>
      </c>
      <c r="G47" s="15">
        <f>B5L640C1*A4L203C2</f>
        <v>30.074488776645083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30.074488776645083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11091.75227316876</v>
      </c>
      <c r="F48" s="16" t="s">
        <v>11536</v>
      </c>
      <c r="G48" s="15">
        <f>B5L641C1*A4L203C2</f>
        <v>1440.8186202846218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1440.8186202846218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12913.199427464218</v>
      </c>
      <c r="F49" s="16" t="s">
        <v>11540</v>
      </c>
      <c r="G49" s="15">
        <f>B5L642C1*A4L203C2</f>
        <v>1677.4246056276017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1677.4246056276017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-17.64617848066661</v>
      </c>
      <c r="F50" s="16" t="s">
        <v>11544</v>
      </c>
      <c r="G50" s="15">
        <f>B5L643C1*A4L203C2</f>
        <v>-2.2922385846385924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-2.2922385846385924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17134.326998844714</v>
      </c>
      <c r="F51" s="16" t="s">
        <v>11548</v>
      </c>
      <c r="G51" s="15">
        <f>B5L644C1*A4L203C2</f>
        <v>2225.7490771499279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2225.7490771499279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7137.3744688409288</v>
      </c>
      <c r="F52" s="16" t="s">
        <v>11552</v>
      </c>
      <c r="G52" s="15">
        <f>B5L645C1*A4L203C2</f>
        <v>927.1449435024366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927.1449435024366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1587.0492917236124</v>
      </c>
      <c r="F54" s="16" t="s">
        <v>11560</v>
      </c>
      <c r="G54" s="15">
        <f>B5L647C1*A4L203C2</f>
        <v>206.15770299489725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206.15770299489725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130.3848993546564</v>
      </c>
      <c r="F56" s="16" t="s">
        <v>11568</v>
      </c>
      <c r="G56" s="15">
        <f>B5L649C1*A4L203C2</f>
        <v>16.936998426169865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16.936998426169865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1302.5989457418639</v>
      </c>
      <c r="F58" s="16" t="s">
        <v>11576</v>
      </c>
      <c r="G58" s="15">
        <f>B5L651C1*A4L203C2</f>
        <v>169.20760305186809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169.20760305186809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22757.178622126274</v>
      </c>
      <c r="F59" s="16" t="s">
        <v>11580</v>
      </c>
      <c r="G59" s="15">
        <f>B5L652C1*A4L203C2</f>
        <v>2956.1575030142026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2956.1575030142026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3281.9737506660895</v>
      </c>
      <c r="F62" s="16" t="s">
        <v>11592</v>
      </c>
      <c r="G62" s="15">
        <f>B5L655C1*A4L203C2</f>
        <v>426.328390211525</v>
      </c>
      <c r="H62" s="16" t="s">
        <v>11593</v>
      </c>
      <c r="I62" s="21">
        <f>B3L631C3</f>
        <v>0.3058170303214332</v>
      </c>
      <c r="J62" s="16" t="s">
        <v>11594</v>
      </c>
      <c r="K62" s="17">
        <f>B5L655C2*B5L655C3</f>
        <v>130.37848223620574</v>
      </c>
      <c r="L62" s="16" t="s">
        <v>11595</v>
      </c>
      <c r="M62" s="17">
        <f>B5L655C2-B5L655C4</f>
        <v>295.94990797531926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25088.332130831495</v>
      </c>
      <c r="F63" s="16" t="s">
        <v>11597</v>
      </c>
      <c r="G63" s="15">
        <f>B5L656C1*A4L203C2</f>
        <v>3258.974343795011</v>
      </c>
      <c r="H63" s="16" t="s">
        <v>11598</v>
      </c>
      <c r="I63" s="21">
        <f>B3L632C3</f>
        <v>0.99948222554255362</v>
      </c>
      <c r="J63" s="16" t="s">
        <v>11599</v>
      </c>
      <c r="K63" s="17">
        <f>B5L656C2*B5L656C3</f>
        <v>3257.2869301223209</v>
      </c>
      <c r="L63" s="16" t="s">
        <v>11600</v>
      </c>
      <c r="M63" s="17">
        <f>B5L656C2-B5L656C4</f>
        <v>1.687413672690127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28356.309071003783</v>
      </c>
      <c r="F64" s="16" t="s">
        <v>11602</v>
      </c>
      <c r="G64" s="15">
        <f>B5L657C1*A4L203C2</f>
        <v>3683.4845483233912</v>
      </c>
      <c r="H64" s="16" t="s">
        <v>11603</v>
      </c>
      <c r="I64" s="21">
        <f>B3L633C3</f>
        <v>0.97873066855502588</v>
      </c>
      <c r="J64" s="16" t="s">
        <v>11604</v>
      </c>
      <c r="K64" s="17">
        <f>B5L657C2*B5L657C3</f>
        <v>3605.13929459266</v>
      </c>
      <c r="L64" s="16" t="s">
        <v>11605</v>
      </c>
      <c r="M64" s="17">
        <f>B5L657C2-B5L657C4</f>
        <v>78.345253730731201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8265.5678679123994</v>
      </c>
      <c r="F65" s="16" t="s">
        <v>11607</v>
      </c>
      <c r="G65" s="15">
        <f>B5L658C1*A4L203C2</f>
        <v>1073.6972660418205</v>
      </c>
      <c r="H65" s="16" t="s">
        <v>11603</v>
      </c>
      <c r="I65" s="21">
        <f>B3L633C3</f>
        <v>0.97873066855502588</v>
      </c>
      <c r="J65" s="16" t="s">
        <v>11608</v>
      </c>
      <c r="K65" s="17">
        <f>B5L658C2*B5L658C3</f>
        <v>1050.8604430188145</v>
      </c>
      <c r="L65" s="16" t="s">
        <v>11609</v>
      </c>
      <c r="M65" s="17">
        <f>B5L658C2-B5L658C4</f>
        <v>22.836823023005991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1717.4341910782689</v>
      </c>
      <c r="F67" s="16" t="s">
        <v>11615</v>
      </c>
      <c r="G67" s="15">
        <f>B5L660C1*A4L203C2</f>
        <v>223.0947014210671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223.0947014210671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321.89843194033926</v>
      </c>
      <c r="F68" s="16" t="s">
        <v>11619</v>
      </c>
      <c r="G68" s="15">
        <f>B5L661C1*A4L203C2</f>
        <v>41.814606309050063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41.814606309050063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44222.027875926229</v>
      </c>
      <c r="F69" s="16" t="s">
        <v>11623</v>
      </c>
      <c r="G69" s="15">
        <f>B5L662C1*A4L203C2</f>
        <v>5744.4414210828163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5744.4414210828163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61487.902357130879</v>
      </c>
      <c r="F71" s="16" t="s">
        <v>11631</v>
      </c>
      <c r="G71" s="15">
        <f>B5L664C1*A4L203C2</f>
        <v>7987.2785161913007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7987.2785161913007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2081332.396055996</v>
      </c>
      <c r="F72" s="16" t="s">
        <v>11635</v>
      </c>
      <c r="G72" s="15">
        <f>B5L665C1*A4L203C2</f>
        <v>270365.07824767387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270365.07824767387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1138385.8517722206</v>
      </c>
      <c r="F73" s="16" t="s">
        <v>11639</v>
      </c>
      <c r="G73" s="15">
        <f>B5L666C1*A4L203C2</f>
        <v>147876.32214521145</v>
      </c>
      <c r="H73" s="16" t="s">
        <v>11640</v>
      </c>
      <c r="I73" s="21">
        <f>B3L621C3</f>
        <v>0.99860602269680998</v>
      </c>
      <c r="J73" s="16" t="s">
        <v>11641</v>
      </c>
      <c r="K73" s="17">
        <f>B5L666C2*B5L666C3</f>
        <v>147670.1859084618</v>
      </c>
      <c r="L73" s="16" t="s">
        <v>11642</v>
      </c>
      <c r="M73" s="17">
        <f>B5L666C2-B5L666C4</f>
        <v>206.13623674964765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4721989.5467763133</v>
      </c>
      <c r="F74" s="16" t="s">
        <v>11644</v>
      </c>
      <c r="G74" s="15">
        <f>B5L667C1*A4L203C2</f>
        <v>613386.44212624303</v>
      </c>
      <c r="H74" s="16" t="s">
        <v>11645</v>
      </c>
      <c r="I74" s="21">
        <f>B3L615C3</f>
        <v>0.95883836453954907</v>
      </c>
      <c r="J74" s="16" t="s">
        <v>11646</v>
      </c>
      <c r="K74" s="17">
        <f>B5L667C2*B5L667C3</f>
        <v>588138.45299905958</v>
      </c>
      <c r="L74" s="16" t="s">
        <v>11647</v>
      </c>
      <c r="M74" s="17">
        <f>B5L667C2-B5L667C4</f>
        <v>25247.989127183449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1548038.2421185579</v>
      </c>
      <c r="F75" s="16" t="s">
        <v>11649</v>
      </c>
      <c r="G75" s="15">
        <f>B5L668C1*A4L203C2</f>
        <v>201090.16765120067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201090.16765120067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0.92251750763153173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219902.83090783609</v>
      </c>
      <c r="F77" s="16" t="s">
        <v>11659</v>
      </c>
      <c r="G77" s="15">
        <f>B5L670C1*A4L203C2</f>
        <v>28565.377734927904</v>
      </c>
      <c r="H77" s="16" t="s">
        <v>11655</v>
      </c>
      <c r="I77" s="21">
        <f>B3L622C3</f>
        <v>0.92251750763153173</v>
      </c>
      <c r="J77" s="16" t="s">
        <v>11660</v>
      </c>
      <c r="K77" s="17">
        <f>B5L670C2*B5L670C3</f>
        <v>26352.061072578941</v>
      </c>
      <c r="L77" s="16" t="s">
        <v>11661</v>
      </c>
      <c r="M77" s="17">
        <f>B5L670C2-B5L670C4</f>
        <v>2213.3166623489633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27167.470247689482</v>
      </c>
      <c r="F78" s="16" t="s">
        <v>11663</v>
      </c>
      <c r="G78" s="15">
        <f>B5L671C1*A4L203C2</f>
        <v>3529.0543851748635</v>
      </c>
      <c r="H78" s="16" t="s">
        <v>11664</v>
      </c>
      <c r="I78" s="21">
        <f>B3L626C3</f>
        <v>0.89697637164597521</v>
      </c>
      <c r="J78" s="16" t="s">
        <v>11665</v>
      </c>
      <c r="K78" s="17">
        <f>B5L671C2*B5L671C3</f>
        <v>3165.4783977554671</v>
      </c>
      <c r="L78" s="16" t="s">
        <v>11666</v>
      </c>
      <c r="M78" s="17">
        <f>B5L671C2-B5L671C4</f>
        <v>363.57598741939637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788495.4543587144</v>
      </c>
      <c r="F79" s="16" t="s">
        <v>11668</v>
      </c>
      <c r="G79" s="15">
        <f>B5L672C1*A4L203C2</f>
        <v>102425.55952119699</v>
      </c>
      <c r="H79" s="16" t="s">
        <v>11669</v>
      </c>
      <c r="I79" s="21">
        <f>B3L627C3</f>
        <v>0.97009805749226352</v>
      </c>
      <c r="J79" s="16" t="s">
        <v>11670</v>
      </c>
      <c r="K79" s="17">
        <f>B5L672C2*B5L672C3</f>
        <v>99362.836329071419</v>
      </c>
      <c r="L79" s="16" t="s">
        <v>11671</v>
      </c>
      <c r="M79" s="17">
        <f>B5L672C2-B5L672C4</f>
        <v>3062.7231921255734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229838.18786933785</v>
      </c>
      <c r="F80" s="16" t="s">
        <v>11673</v>
      </c>
      <c r="G80" s="15">
        <f>B5L673C1*A4L203C2</f>
        <v>29855.980604226985</v>
      </c>
      <c r="H80" s="16" t="s">
        <v>11669</v>
      </c>
      <c r="I80" s="21">
        <f>B3L627C3</f>
        <v>0.97009805749226352</v>
      </c>
      <c r="J80" s="16" t="s">
        <v>11674</v>
      </c>
      <c r="K80" s="17">
        <f>B5L673C2*B5L673C3</f>
        <v>28963.228788687295</v>
      </c>
      <c r="L80" s="16" t="s">
        <v>11675</v>
      </c>
      <c r="M80" s="17">
        <f>B5L673C2-B5L673C4</f>
        <v>892.75181553969014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1366691.3177103973</v>
      </c>
      <c r="F81" s="16" t="s">
        <v>11677</v>
      </c>
      <c r="G81" s="15">
        <f>B5L674C1*A4L203C2</f>
        <v>177533.2021705806</v>
      </c>
      <c r="H81" s="16" t="s">
        <v>11371</v>
      </c>
      <c r="I81" s="21">
        <f>B3L619C3</f>
        <v>0.9791501805959274</v>
      </c>
      <c r="J81" s="16" t="s">
        <v>11678</v>
      </c>
      <c r="K81" s="17">
        <f>B5L674C2*B5L674C3</f>
        <v>173831.66696709729</v>
      </c>
      <c r="L81" s="16" t="s">
        <v>11679</v>
      </c>
      <c r="M81" s="17">
        <f>B5L674C2-B5L674C4</f>
        <v>3701.5352034833049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63310.27634136565</v>
      </c>
      <c r="F82" s="16" t="s">
        <v>11681</v>
      </c>
      <c r="G82" s="15">
        <f>B5L675C1*A4L203C2</f>
        <v>8224.0048967433977</v>
      </c>
      <c r="H82" s="16" t="s">
        <v>11376</v>
      </c>
      <c r="I82" s="21">
        <f>B3L620C3</f>
        <v>0.99992281179838438</v>
      </c>
      <c r="J82" s="16" t="s">
        <v>11682</v>
      </c>
      <c r="K82" s="17">
        <f>B5L675C2*B5L675C3</f>
        <v>8223.3701005953408</v>
      </c>
      <c r="L82" s="16" t="s">
        <v>11683</v>
      </c>
      <c r="M82" s="17">
        <f>B5L675C2-B5L675C4</f>
        <v>0.63479614805692108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-1041</v>
      </c>
      <c r="F83" s="16" t="s">
        <v>11685</v>
      </c>
      <c r="G83" s="15">
        <f>B5L676C1*A4L203C2</f>
        <v>-135.2259</v>
      </c>
      <c r="H83" s="16" t="s">
        <v>11686</v>
      </c>
      <c r="I83" s="21">
        <f>B3L629C3</f>
        <v>0.99210525887257195</v>
      </c>
      <c r="J83" s="16" t="s">
        <v>11687</v>
      </c>
      <c r="K83" s="17">
        <f>B5L676C2*B5L676C3</f>
        <v>-134.15832652577652</v>
      </c>
      <c r="L83" s="16" t="s">
        <v>11688</v>
      </c>
      <c r="M83" s="17">
        <f>B5L676C2-B5L676C4</f>
        <v>-1.0675734742234795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47993.864635533166</v>
      </c>
      <c r="F84" s="16" t="s">
        <v>11690</v>
      </c>
      <c r="G84" s="15">
        <f>B5L677C1*A4L203C2</f>
        <v>6234.4030161557575</v>
      </c>
      <c r="H84" s="16" t="s">
        <v>11362</v>
      </c>
      <c r="I84" s="21">
        <f>B3L634C3</f>
        <v>0.99345957475734425</v>
      </c>
      <c r="J84" s="16" t="s">
        <v>11691</v>
      </c>
      <c r="K84" s="17">
        <f>B5L677C2*B5L677C3</f>
        <v>6193.6273692960031</v>
      </c>
      <c r="L84" s="16" t="s">
        <v>11692</v>
      </c>
      <c r="M84" s="17">
        <f>B5L677C2-B5L677C4</f>
        <v>40.775646859754488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0.99345957475734425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83053750.510480434</v>
      </c>
      <c r="F86" s="16" t="s">
        <v>11698</v>
      </c>
      <c r="G86" s="15">
        <f>SUM(B5L601C2:B5L658C2)+SUM(B5L661C2:B5L678C2)</f>
        <v>10788682.191311408</v>
      </c>
      <c r="H86" s="16" t="s">
        <v>945</v>
      </c>
      <c r="I86" s="21"/>
      <c r="J86" s="16" t="s">
        <v>11699</v>
      </c>
      <c r="K86" s="17">
        <f>SUM(B5L601C4:B5L658C4)+SUM(B5L661C4:B5L678C4)</f>
        <v>10664227.798929151</v>
      </c>
      <c r="L86" s="16" t="s">
        <v>11700</v>
      </c>
      <c r="M86" s="17">
        <f>SUM(B5L601C5:B5L658C5)+SUM(B5L661C5:B5L678C5)</f>
        <v>124454.39238225512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EE305-D05B-4DFF-AE76-C93529E9A08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8900741.5878151804</v>
      </c>
      <c r="F8" s="16" t="s">
        <v>11757</v>
      </c>
      <c r="G8" s="15">
        <f>B5L701C1*A4L204C2</f>
        <v>1156206.3322571919</v>
      </c>
      <c r="H8" s="16" t="s">
        <v>11758</v>
      </c>
      <c r="I8" s="21">
        <f>B3L601C3</f>
        <v>0.97470712344216281</v>
      </c>
      <c r="J8" s="16" t="s">
        <v>11759</v>
      </c>
      <c r="K8" s="17">
        <f>B5L701C2*B5L701C3</f>
        <v>1126962.548220021</v>
      </c>
      <c r="L8" s="16" t="s">
        <v>11760</v>
      </c>
      <c r="M8" s="23">
        <f>B5L701C2-B5L701C4</f>
        <v>29243.784037170932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471103.27829717507</v>
      </c>
      <c r="F9" s="16" t="s">
        <v>11762</v>
      </c>
      <c r="G9" s="15">
        <f>B5L702C1*A4L204C2</f>
        <v>61196.315850803039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61196.315850803039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17162.353082297544</v>
      </c>
      <c r="F11" s="16" t="s">
        <v>11771</v>
      </c>
      <c r="G11" s="15">
        <f>B5L704C1*A4L204C2</f>
        <v>2229.3896653904508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2229.3896653904508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134317.70160415492</v>
      </c>
      <c r="F12" s="16" t="s">
        <v>11775</v>
      </c>
      <c r="G12" s="15">
        <f>B5L705C1*A4L204C2</f>
        <v>17447.869438379723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17447.869438379723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149610.92786327767</v>
      </c>
      <c r="F13" s="16" t="s">
        <v>11779</v>
      </c>
      <c r="G13" s="15">
        <f>B5L706C1*A4L204C2</f>
        <v>19434.459529439766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19434.459529439766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103858.30696227909</v>
      </c>
      <c r="F14" s="16" t="s">
        <v>11783</v>
      </c>
      <c r="G14" s="15">
        <f>B5L707C1*A4L204C2</f>
        <v>13491.194074400053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13491.194074400053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1188183.3286322767</v>
      </c>
      <c r="F15" s="16" t="s">
        <v>11787</v>
      </c>
      <c r="G15" s="15">
        <f>B5L708C1*A4L204C2</f>
        <v>154345.01438933273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154345.01438933273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77083.112108257163</v>
      </c>
      <c r="F16" s="16" t="s">
        <v>11791</v>
      </c>
      <c r="G16" s="15">
        <f>B5L709C1*A4L204C2</f>
        <v>10013.096262862604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10013.096262862604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82550.859553238231</v>
      </c>
      <c r="F17" s="16" t="s">
        <v>11795</v>
      </c>
      <c r="G17" s="15">
        <f>B5L710C1*A4L204C2</f>
        <v>10723.356655965645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10723.356655965645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277001.30303842714</v>
      </c>
      <c r="F18" s="16" t="s">
        <v>11799</v>
      </c>
      <c r="G18" s="15">
        <f>B5L711C1*A4L204C2</f>
        <v>35982.469264691681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35982.469264691681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27433.56372282753</v>
      </c>
      <c r="F19" s="16" t="s">
        <v>11803</v>
      </c>
      <c r="G19" s="15">
        <f>B5L712C1*A4L204C2</f>
        <v>3563.6199275952958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3563.6199275952958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251920.35706187214</v>
      </c>
      <c r="F20" s="16" t="s">
        <v>11807</v>
      </c>
      <c r="G20" s="15">
        <f>B5L713C1*A4L204C2</f>
        <v>32724.45438233719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32724.45438233719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88235.447425758583</v>
      </c>
      <c r="F21" s="16" t="s">
        <v>11811</v>
      </c>
      <c r="G21" s="15">
        <f>B5L714C1*A4L204C2</f>
        <v>11461.784620606039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11461.784620606039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910.47470430045144</v>
      </c>
      <c r="F22" s="16" t="s">
        <v>11815</v>
      </c>
      <c r="G22" s="15">
        <f>B5L715C1*A4L204C2</f>
        <v>118.27066408862864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118.27066408862864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57607.487908197887</v>
      </c>
      <c r="F23" s="16" t="s">
        <v>11819</v>
      </c>
      <c r="G23" s="15">
        <f>B5L716C1*A4L204C2</f>
        <v>7483.212679274905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7483.212679274905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422.65962585710315</v>
      </c>
      <c r="F24" s="16" t="s">
        <v>11823</v>
      </c>
      <c r="G24" s="15">
        <f>B5L717C1*A4L204C2</f>
        <v>54.903485398837695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54.903485398837695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3335.0307050986571</v>
      </c>
      <c r="F25" s="16" t="s">
        <v>11827</v>
      </c>
      <c r="G25" s="15">
        <f>B5L718C1*A4L204C2</f>
        <v>433.22048859231552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433.22048859231552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491883.92055772053</v>
      </c>
      <c r="F26" s="16" t="s">
        <v>11831</v>
      </c>
      <c r="G26" s="15">
        <f>B5L719C1*A4L204C2</f>
        <v>63895.721280447891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63895.721280447891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104113.49823876854</v>
      </c>
      <c r="F27" s="16" t="s">
        <v>11835</v>
      </c>
      <c r="G27" s="15">
        <f>B5L720C1*A4L204C2</f>
        <v>13524.343421216032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13524.343421216032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9194.9340323663964</v>
      </c>
      <c r="F32" s="16" t="s">
        <v>11855</v>
      </c>
      <c r="G32" s="15">
        <f>B5L725C1*A4L204C2</f>
        <v>1194.4219308043948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1194.4219308043948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251674.58484438516</v>
      </c>
      <c r="F34" s="16" t="s">
        <v>11863</v>
      </c>
      <c r="G34" s="15">
        <f>B5L727C1*A4L204C2</f>
        <v>32692.528571285628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32692.528571285628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0.3058170303214332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1218667.3206981411</v>
      </c>
      <c r="F38" s="16" t="s">
        <v>11879</v>
      </c>
      <c r="G38" s="15">
        <f>B5L731C1*A4L204C2</f>
        <v>158304.88495868852</v>
      </c>
      <c r="H38" s="16" t="s">
        <v>11598</v>
      </c>
      <c r="I38" s="21">
        <f>B3L632C3</f>
        <v>0.99948222554255362</v>
      </c>
      <c r="J38" s="16" t="s">
        <v>11880</v>
      </c>
      <c r="K38" s="17">
        <f>B5L731C2*B5L731C3</f>
        <v>158222.91873276792</v>
      </c>
      <c r="L38" s="16" t="s">
        <v>11881</v>
      </c>
      <c r="M38" s="23">
        <f>B5L731C2-B5L731C4</f>
        <v>81.966225920594297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835266.88092537073</v>
      </c>
      <c r="F39" s="16" t="s">
        <v>11883</v>
      </c>
      <c r="G39" s="15">
        <f>B5L732C1*A4L204C2</f>
        <v>108501.16783220565</v>
      </c>
      <c r="H39" s="16" t="s">
        <v>11603</v>
      </c>
      <c r="I39" s="21">
        <f>B3L633C3</f>
        <v>0.97873066855502588</v>
      </c>
      <c r="J39" s="16" t="s">
        <v>11884</v>
      </c>
      <c r="K39" s="17">
        <f>B5L732C2*B5L732C3</f>
        <v>106193.42053141572</v>
      </c>
      <c r="L39" s="16" t="s">
        <v>11885</v>
      </c>
      <c r="M39" s="23">
        <f>B5L732C2-B5L732C4</f>
        <v>2307.7473007899389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243471.5701123426</v>
      </c>
      <c r="F40" s="16" t="s">
        <v>11887</v>
      </c>
      <c r="G40" s="15">
        <f>B5L733C1*A4L204C2</f>
        <v>31626.956957593302</v>
      </c>
      <c r="H40" s="16" t="s">
        <v>11603</v>
      </c>
      <c r="I40" s="21">
        <f>B3L633C3</f>
        <v>0.97873066855502588</v>
      </c>
      <c r="J40" s="16" t="s">
        <v>11888</v>
      </c>
      <c r="K40" s="17">
        <f>B5L733C2*B5L733C3</f>
        <v>30954.272727466319</v>
      </c>
      <c r="L40" s="16" t="s">
        <v>11889</v>
      </c>
      <c r="M40" s="23">
        <f>B5L733C2-B5L733C4</f>
        <v>672.68423012698258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14985750.48951957</v>
      </c>
      <c r="F41" s="16" t="s">
        <v>11891</v>
      </c>
      <c r="G41" s="15">
        <f>SUM(B5L701C2:B5L733C2)</f>
        <v>1946648.9885885918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1914342.8067945833</v>
      </c>
      <c r="L41" s="16" t="s">
        <v>11893</v>
      </c>
      <c r="M41" s="23">
        <f>SUM(B5L701C5:B5L733C5)</f>
        <v>32306.181794008447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07553-CB19-4A13-AF3B-9F64A1EB27E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1094.45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1064.6105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1110.7749999999999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1145.3752500000001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1158.1326000000001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4256.0259999999998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4259.5064999999995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4521.0240000000003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4713.6542499999996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4795.1543999999994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321028.56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319447.01999999996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337907.94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351541.76999999996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357197.22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F8EC2-69FE-45AC-AF55-A9C16F47856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0.25851903897770084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96.611999999999995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173.9016</v>
      </c>
      <c r="J9" s="16" t="s">
        <v>12037</v>
      </c>
      <c r="K9" s="23">
        <f>IF(_xlfn.SINGLE(B6L216C3)=0,0,B6L202C3/_xlfn.SINGLE(B6L216C3))</f>
        <v>4.7569223292218089E-3</v>
      </c>
      <c r="L9" s="16" t="s">
        <v>12038</v>
      </c>
      <c r="M9" s="23">
        <f>A1L542C9</f>
        <v>0.85179309541829196</v>
      </c>
      <c r="N9" s="16" t="s">
        <v>12039</v>
      </c>
      <c r="O9" s="23">
        <f>B6L202C1*B6L202C5</f>
        <v>82.29343453455202</v>
      </c>
      <c r="P9" s="16" t="s">
        <v>12040</v>
      </c>
      <c r="Q9" s="23">
        <f>B3L836C3</f>
        <v>1.7643683405964088</v>
      </c>
      <c r="R9" s="16" t="s">
        <v>12041</v>
      </c>
      <c r="S9" s="17">
        <f>B6L202C6*B6L202C7</f>
        <v>145.19593053170675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79.857761792438723</v>
      </c>
      <c r="X9" s="16" t="s">
        <v>12044</v>
      </c>
      <c r="Y9" s="23">
        <f>IF(_xlfn.SINGLE(B6L216C10)=0,0,B6L202C10/_xlfn.SINGLE(B6L216C10))</f>
        <v>1.3328883422940455E-2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5.6796262560000006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8.5194393840000018</v>
      </c>
      <c r="AH9" s="16" t="s">
        <v>12049</v>
      </c>
      <c r="AI9" s="23">
        <f>IF(_xlfn.SINGLE(B6L216C15)=0,0,B6L202C15/_xlfn.SINGLE(B6L216C15))</f>
        <v>3.7395168228676503E-3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9.7889210640000002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11.7467052768</v>
      </c>
      <c r="AR9" s="16" t="s">
        <v>12054</v>
      </c>
      <c r="AS9" s="23">
        <f>IF(_xlfn.SINGLE(B6L216C20)=0,0,B6L202C20/_xlfn.SINGLE(B6L216C20))</f>
        <v>4.7569223292218098E-3</v>
      </c>
      <c r="AT9" s="16" t="s">
        <v>12055</v>
      </c>
      <c r="AU9" s="17">
        <f>A1L237C3</f>
        <v>154661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773.30499999999995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193.32624999999999</v>
      </c>
      <c r="BD9" s="16" t="s">
        <v>12060</v>
      </c>
      <c r="BE9" s="23">
        <f>IF(_xlfn.SINGLE(B6L216C26)=0,0,B6L202C26/_xlfn.SINGLE(B6L216C26))</f>
        <v>7.2319155002009018E-3</v>
      </c>
      <c r="BF9" s="16" t="s">
        <v>12061</v>
      </c>
      <c r="BG9" s="17">
        <f>B6L202C3+B6L202C10+B6L202C15+B6L202C20+B6L202C26</f>
        <v>467.35175645323875</v>
      </c>
      <c r="BH9" s="16" t="s">
        <v>12062</v>
      </c>
      <c r="BI9" s="17">
        <f>_xlfn.SINGLE(B6L218C3)*B6L202C4</f>
        <v>754.12953179915337</v>
      </c>
      <c r="BJ9" s="16" t="s">
        <v>12063</v>
      </c>
      <c r="BK9" s="17">
        <f>_xlfn.SINGLE(B6L218C10)*B6L202C11</f>
        <v>346.3055918465393</v>
      </c>
      <c r="BL9" s="16" t="s">
        <v>12064</v>
      </c>
      <c r="BM9" s="17">
        <f>_xlfn.SINGLE(B6L218C15)*B6L202C16</f>
        <v>36.944805762840538</v>
      </c>
      <c r="BN9" s="16" t="s">
        <v>12065</v>
      </c>
      <c r="BO9" s="17">
        <f>_xlfn.SINGLE(B6L218C20)*B6L202C21</f>
        <v>50.939941613969218</v>
      </c>
      <c r="BP9" s="16" t="s">
        <v>12066</v>
      </c>
      <c r="BQ9" s="17">
        <f>_xlfn.SINGLE(B6L218C26)*B6L202C27</f>
        <v>838.36511220705313</v>
      </c>
      <c r="BR9" s="16" t="s">
        <v>12067</v>
      </c>
      <c r="BS9" s="15">
        <f>B6L202C29+B6L202C30+B6L202C31+B6L202C32+B6L202C33</f>
        <v>2026.6849832295557</v>
      </c>
      <c r="BT9" s="16" t="s">
        <v>12068</v>
      </c>
      <c r="BU9" s="23">
        <f>IF(B6L202C3=0,0,B6L202C29/B6L202C3)</f>
        <v>4.3365301515291028</v>
      </c>
      <c r="BV9" s="16" t="s">
        <v>12069</v>
      </c>
      <c r="BW9" s="23">
        <f>IF(B6L202C8=0,0,B6L202C30/B6L202C8)</f>
        <v>2.3850915833410071</v>
      </c>
      <c r="BX9" s="16" t="s">
        <v>12070</v>
      </c>
      <c r="BY9" s="23">
        <f>IF(B6L202C13=0,0,B6L202C31/B6L202C13)</f>
        <v>6.5047952272936556</v>
      </c>
      <c r="BZ9" s="16" t="s">
        <v>12071</v>
      </c>
      <c r="CA9" s="23">
        <f>IF(B6L202C18=0,0,B6L202C32/B6L202C18)</f>
        <v>5.2038361818349239</v>
      </c>
      <c r="CB9" s="16" t="s">
        <v>12072</v>
      </c>
      <c r="CC9" s="23">
        <f>IF(B6L202C24=0,0,B6L202C33/B6L202C24)</f>
        <v>1.0841325378822757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461.37400000000002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922.74800000000005</v>
      </c>
      <c r="J10" s="16" t="s">
        <v>12076</v>
      </c>
      <c r="K10" s="23">
        <f>IF(_xlfn.SINGLE(B6L216C3)=0,0,B6L203C3/_xlfn.SINGLE(B6L216C3))</f>
        <v>2.5240944105429541E-2</v>
      </c>
      <c r="L10" s="16" t="s">
        <v>12077</v>
      </c>
      <c r="M10" s="23">
        <f>A1L543C9</f>
        <v>0.83317766045786779</v>
      </c>
      <c r="N10" s="16" t="s">
        <v>12078</v>
      </c>
      <c r="O10" s="23">
        <f>B6L203C1*B6L203C5</f>
        <v>384.40650991608834</v>
      </c>
      <c r="P10" s="16" t="s">
        <v>12079</v>
      </c>
      <c r="Q10" s="23">
        <f>B3L837C3</f>
        <v>1.6701755976325103</v>
      </c>
      <c r="R10" s="16" t="s">
        <v>12080</v>
      </c>
      <c r="S10" s="23">
        <f>B6L203C6*B6L203C7</f>
        <v>642.02637243293032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353.11450483811171</v>
      </c>
      <c r="X10" s="16" t="s">
        <v>12083</v>
      </c>
      <c r="Y10" s="23">
        <f>IF(_xlfn.SINGLE(B6L216C10)=0,0,B6L203C10/_xlfn.SINGLE(B6L216C10))</f>
        <v>5.89375655452214E-2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39.604344160000004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59.406516240000002</v>
      </c>
      <c r="AH10" s="16" t="s">
        <v>12088</v>
      </c>
      <c r="AI10" s="23">
        <f>IF(_xlfn.SINGLE(B6L216C15)=0,0,B6L203C15/_xlfn.SINGLE(B6L216C15))</f>
        <v>2.6075855094955417E-2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51.941484920000001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62.329781904000001</v>
      </c>
      <c r="AR10" s="16" t="s">
        <v>12093</v>
      </c>
      <c r="AS10" s="23">
        <f>IF(_xlfn.SINGLE(B6L216C20)=0,0,B6L203C20/_xlfn.SINGLE(B6L216C20))</f>
        <v>2.5240944105429545E-2</v>
      </c>
      <c r="AT10" s="16" t="s">
        <v>12094</v>
      </c>
      <c r="AU10" s="17">
        <f>A1L238C3</f>
        <v>884368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4421.84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1105.46</v>
      </c>
      <c r="BD10" s="16" t="s">
        <v>12099</v>
      </c>
      <c r="BE10" s="23">
        <f>IF(_xlfn.SINGLE(B6L216C26)=0,0,B6L203C26/_xlfn.SINGLE(B6L216C26))</f>
        <v>4.1352859784183939E-2</v>
      </c>
      <c r="BF10" s="16" t="s">
        <v>12100</v>
      </c>
      <c r="BG10" s="17">
        <f>B6L203C3+B6L203C10+B6L203C15+B6L203C20+B6L203C26</f>
        <v>2503.058802982112</v>
      </c>
      <c r="BH10" s="16" t="s">
        <v>12101</v>
      </c>
      <c r="BI10" s="17">
        <f>_xlfn.SINGLE(B6L218C3)*B6L203C4</f>
        <v>4001.5245242631763</v>
      </c>
      <c r="BJ10" s="16" t="s">
        <v>12102</v>
      </c>
      <c r="BK10" s="17">
        <f>_xlfn.SINGLE(B6L218C10)*B6L203C11</f>
        <v>1531.2916971727407</v>
      </c>
      <c r="BL10" s="16" t="s">
        <v>12103</v>
      </c>
      <c r="BM10" s="17">
        <f>_xlfn.SINGLE(B6L218C15)*B6L203C16</f>
        <v>257.61814887206333</v>
      </c>
      <c r="BN10" s="16" t="s">
        <v>12104</v>
      </c>
      <c r="BO10" s="17">
        <f>_xlfn.SINGLE(B6L218C20)*B6L203C21</f>
        <v>270.29497856492907</v>
      </c>
      <c r="BP10" s="16" t="s">
        <v>12105</v>
      </c>
      <c r="BQ10" s="17">
        <f>_xlfn.SINGLE(B6L218C26)*B6L203C27</f>
        <v>4793.8606213093626</v>
      </c>
      <c r="BR10" s="16" t="s">
        <v>12106</v>
      </c>
      <c r="BS10" s="15">
        <f>B6L203C29+B6L203C30+B6L203C31+B6L203C32+B6L203C33</f>
        <v>10854.589970182271</v>
      </c>
      <c r="BT10" s="16" t="s">
        <v>12107</v>
      </c>
      <c r="BU10" s="23">
        <f>IF(B6L203C3=0,0,B6L203C29/B6L203C3)</f>
        <v>4.3365301515291019</v>
      </c>
      <c r="BV10" s="16" t="s">
        <v>12108</v>
      </c>
      <c r="BW10" s="23">
        <f>IF(B6L203C8=0,0,B6L203C30/B6L203C8)</f>
        <v>2.3850915833410067</v>
      </c>
      <c r="BX10" s="16" t="s">
        <v>12109</v>
      </c>
      <c r="BY10" s="23">
        <f>IF(B6L203C13=0,0,B6L203C31/B6L203C13)</f>
        <v>6.5047952272936538</v>
      </c>
      <c r="BZ10" s="16" t="s">
        <v>12110</v>
      </c>
      <c r="CA10" s="23">
        <f>IF(B6L203C18=0,0,B6L203C32/B6L203C18)</f>
        <v>5.2038361818349239</v>
      </c>
      <c r="CB10" s="16" t="s">
        <v>12111</v>
      </c>
      <c r="CC10" s="23">
        <f>IF(B6L203C24=0,0,B6L203C33/B6L203C24)</f>
        <v>1.0841325378822757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3120.3690000000001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6240.7380000000003</v>
      </c>
      <c r="J11" s="16" t="s">
        <v>12115</v>
      </c>
      <c r="K11" s="23">
        <f>IF(_xlfn.SINGLE(B6L216C3)=0,0,B6L204C3/_xlfn.SINGLE(B6L216C3))</f>
        <v>0.17070979187668806</v>
      </c>
      <c r="L11" s="16" t="s">
        <v>12116</v>
      </c>
      <c r="M11" s="23">
        <f>A1L544C9</f>
        <v>0.19274843370327344</v>
      </c>
      <c r="N11" s="16" t="s">
        <v>12117</v>
      </c>
      <c r="O11" s="23">
        <f>B6L204C1*B6L204C5</f>
        <v>601.44623732624962</v>
      </c>
      <c r="P11" s="16" t="s">
        <v>12118</v>
      </c>
      <c r="Q11" s="23">
        <f>B3L838C3</f>
        <v>1.9913578582507316</v>
      </c>
      <c r="R11" s="16" t="s">
        <v>12119</v>
      </c>
      <c r="S11" s="17">
        <f>B6L204C6*B6L204C7</f>
        <v>1197.6946910149618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658.73208005822903</v>
      </c>
      <c r="X11" s="16" t="s">
        <v>12122</v>
      </c>
      <c r="Y11" s="23">
        <f>IF(_xlfn.SINGLE(B6L216C10)=0,0,B6L204C10/_xlfn.SINGLE(B6L216C10))</f>
        <v>0.10994752300807105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267.85247496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401.77871243999999</v>
      </c>
      <c r="AH11" s="16" t="s">
        <v>12127</v>
      </c>
      <c r="AI11" s="23">
        <f>IF(_xlfn.SINGLE(B6L216C15)=0,0,B6L204C15/_xlfn.SINGLE(B6L216C15))</f>
        <v>0.17635646977677749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351.29114202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421.54937042399996</v>
      </c>
      <c r="AR11" s="16" t="s">
        <v>12132</v>
      </c>
      <c r="AS11" s="23">
        <f>IF(_xlfn.SINGLE(B6L216C20)=0,0,B6L204C20/_xlfn.SINGLE(B6L216C20))</f>
        <v>0.17070979187668806</v>
      </c>
      <c r="AT11" s="16" t="s">
        <v>12133</v>
      </c>
      <c r="AU11" s="17">
        <f>A1L239C3</f>
        <v>3160958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15804.79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3951.1975000000002</v>
      </c>
      <c r="BD11" s="16" t="s">
        <v>12138</v>
      </c>
      <c r="BE11" s="23">
        <f>IF(_xlfn.SINGLE(B6L216C26)=0,0,B6L204C26/_xlfn.SINGLE(B6L216C26))</f>
        <v>0.1478057244921735</v>
      </c>
      <c r="BF11" s="16" t="s">
        <v>12139</v>
      </c>
      <c r="BG11" s="17">
        <f>B6L204C3+B6L204C10+B6L204C15+B6L204C20+B6L204C26</f>
        <v>11673.995662922229</v>
      </c>
      <c r="BH11" s="16" t="s">
        <v>12140</v>
      </c>
      <c r="BI11" s="17">
        <f>_xlfn.SINGLE(B6L218C3)*B6L204C4</f>
        <v>27063.148504793429</v>
      </c>
      <c r="BJ11" s="16" t="s">
        <v>12141</v>
      </c>
      <c r="BK11" s="17">
        <f>_xlfn.SINGLE(B6L218C10)*B6L204C11</f>
        <v>2856.6115269519928</v>
      </c>
      <c r="BL11" s="16" t="s">
        <v>12142</v>
      </c>
      <c r="BM11" s="17">
        <f>_xlfn.SINGLE(B6L218C15)*B6L204C16</f>
        <v>1742.3255007386012</v>
      </c>
      <c r="BN11" s="16" t="s">
        <v>12143</v>
      </c>
      <c r="BO11" s="17">
        <f>_xlfn.SINGLE(B6L218C20)*B6L204C21</f>
        <v>1828.0615552017864</v>
      </c>
      <c r="BP11" s="16" t="s">
        <v>12144</v>
      </c>
      <c r="BQ11" s="17">
        <f>_xlfn.SINGLE(B6L218C26)*B6L204C27</f>
        <v>17134.487093396412</v>
      </c>
      <c r="BR11" s="16" t="s">
        <v>12145</v>
      </c>
      <c r="BS11" s="15">
        <f>B6L204C29+B6L204C30+B6L204C31+B6L204C32+B6L204C33</f>
        <v>50624.63418108222</v>
      </c>
      <c r="BT11" s="16" t="s">
        <v>12146</v>
      </c>
      <c r="BU11" s="23">
        <f>IF(B6L204C3=0,0,B6L204C29/B6L204C3)</f>
        <v>4.3365301515291028</v>
      </c>
      <c r="BV11" s="16" t="s">
        <v>12147</v>
      </c>
      <c r="BW11" s="23">
        <f>IF(B6L204C8=0,0,B6L204C30/B6L204C8)</f>
        <v>2.3850915833410067</v>
      </c>
      <c r="BX11" s="16" t="s">
        <v>12148</v>
      </c>
      <c r="BY11" s="23">
        <f>IF(B6L204C13=0,0,B6L204C31/B6L204C13)</f>
        <v>6.5047952272936556</v>
      </c>
      <c r="BZ11" s="16" t="s">
        <v>12149</v>
      </c>
      <c r="CA11" s="23">
        <f>IF(B6L204C18=0,0,B6L204C32/B6L204C18)</f>
        <v>5.203836181834923</v>
      </c>
      <c r="CB11" s="16" t="s">
        <v>12150</v>
      </c>
      <c r="CC11" s="23">
        <f>IF(B6L204C24=0,0,B6L204C33/B6L204C24)</f>
        <v>1.0841325378822757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362.90899999999999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725.81799999999998</v>
      </c>
      <c r="J12" s="16" t="s">
        <v>12154</v>
      </c>
      <c r="K12" s="23">
        <f>IF(_xlfn.SINGLE(B6L216C3)=0,0,B6L205C3/_xlfn.SINGLE(B6L216C3))</f>
        <v>1.9854100543934702E-2</v>
      </c>
      <c r="L12" s="16" t="s">
        <v>12155</v>
      </c>
      <c r="M12" s="23">
        <f>A1L545C9</f>
        <v>0.52846856705429646</v>
      </c>
      <c r="N12" s="16" t="s">
        <v>12156</v>
      </c>
      <c r="O12" s="23">
        <f>B6L205C1*B6L205C5</f>
        <v>191.78599920110767</v>
      </c>
      <c r="P12" s="16" t="s">
        <v>12157</v>
      </c>
      <c r="Q12" s="23">
        <f>B3L839C3</f>
        <v>1.9250557656871301</v>
      </c>
      <c r="R12" s="16" t="s">
        <v>12158</v>
      </c>
      <c r="S12" s="23">
        <f>B6L205C6*B6L205C7</f>
        <v>369.19874354015963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203.0593089470878</v>
      </c>
      <c r="X12" s="16" t="s">
        <v>12161</v>
      </c>
      <c r="Y12" s="23">
        <f>IF(_xlfn.SINGLE(B6L216C10)=0,0,B6L205C10/_xlfn.SINGLE(B6L216C10))</f>
        <v>3.3892182752795999E-2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31.152108559999999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46.728162839999996</v>
      </c>
      <c r="AH12" s="16" t="s">
        <v>12166</v>
      </c>
      <c r="AI12" s="23">
        <f>IF(_xlfn.SINGLE(B6L216C15)=0,0,B6L205C15/_xlfn.SINGLE(B6L216C15))</f>
        <v>2.0510827434261955E-2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40.85629522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49.027554263999995</v>
      </c>
      <c r="AR12" s="16" t="s">
        <v>12171</v>
      </c>
      <c r="AS12" s="23">
        <f>IF(_xlfn.SINGLE(B6L216C20)=0,0,B6L205C20/_xlfn.SINGLE(B6L216C20))</f>
        <v>1.9854100543934702E-2</v>
      </c>
      <c r="AT12" s="16" t="s">
        <v>12172</v>
      </c>
      <c r="AU12" s="17">
        <f>A1L240C3</f>
        <v>396985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1984.925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496.23124999999999</v>
      </c>
      <c r="BD12" s="16" t="s">
        <v>12177</v>
      </c>
      <c r="BE12" s="23">
        <f>IF(_xlfn.SINGLE(B6L216C26)=0,0,B6L205C26/_xlfn.SINGLE(B6L216C26))</f>
        <v>1.8562934255224362E-2</v>
      </c>
      <c r="BF12" s="16" t="s">
        <v>12178</v>
      </c>
      <c r="BG12" s="17">
        <f>B6L205C3+B6L205C10+B6L205C15+B6L205C20+B6L205C26</f>
        <v>1520.8642760510879</v>
      </c>
      <c r="BH12" s="16" t="s">
        <v>12179</v>
      </c>
      <c r="BI12" s="17">
        <f>_xlfn.SINGLE(B6L218C3)*B6L205C4</f>
        <v>3147.5316415225502</v>
      </c>
      <c r="BJ12" s="16" t="s">
        <v>12180</v>
      </c>
      <c r="BK12" s="17">
        <f>_xlfn.SINGLE(B6L218C10)*B6L205C11</f>
        <v>880.5728157977095</v>
      </c>
      <c r="BL12" s="16" t="s">
        <v>12181</v>
      </c>
      <c r="BM12" s="17">
        <f>_xlfn.SINGLE(B6L218C15)*B6L205C16</f>
        <v>202.63808708122181</v>
      </c>
      <c r="BN12" s="16" t="s">
        <v>12182</v>
      </c>
      <c r="BO12" s="17">
        <f>_xlfn.SINGLE(B6L218C20)*B6L205C21</f>
        <v>212.60946732156521</v>
      </c>
      <c r="BP12" s="16" t="s">
        <v>12183</v>
      </c>
      <c r="BQ12" s="17">
        <f>_xlfn.SINGLE(B6L218C26)*B6L205C27</f>
        <v>2151.9217777559761</v>
      </c>
      <c r="BR12" s="16" t="s">
        <v>12184</v>
      </c>
      <c r="BS12" s="15">
        <f>B6L205C29+B6L205C30+B6L205C31+B6L205C32+B6L205C33</f>
        <v>6595.2737894790225</v>
      </c>
      <c r="BT12" s="16" t="s">
        <v>12185</v>
      </c>
      <c r="BU12" s="23">
        <f>IF(B6L205C3=0,0,B6L205C29/B6L205C3)</f>
        <v>4.3365301515291028</v>
      </c>
      <c r="BV12" s="16" t="s">
        <v>12186</v>
      </c>
      <c r="BW12" s="23">
        <f>IF(B6L205C8=0,0,B6L205C30/B6L205C8)</f>
        <v>2.3850915833410062</v>
      </c>
      <c r="BX12" s="16" t="s">
        <v>12187</v>
      </c>
      <c r="BY12" s="23">
        <f>IF(B6L205C13=0,0,B6L205C31/B6L205C13)</f>
        <v>6.5047952272936556</v>
      </c>
      <c r="BZ12" s="16" t="s">
        <v>12188</v>
      </c>
      <c r="CA12" s="23">
        <f>IF(B6L205C18=0,0,B6L205C32/B6L205C18)</f>
        <v>5.203836181834923</v>
      </c>
      <c r="CB12" s="16" t="s">
        <v>12189</v>
      </c>
      <c r="CC12" s="23">
        <f>IF(B6L205C24=0,0,B6L205C33/B6L205C24)</f>
        <v>1.0841325378822757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4730.0529999999999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9460.1059999999998</v>
      </c>
      <c r="J13" s="16" t="s">
        <v>12193</v>
      </c>
      <c r="K13" s="23">
        <f>IF(_xlfn.SINGLE(B6L216C3)=0,0,B6L206C3/_xlfn.SINGLE(B6L216C3))</f>
        <v>0.25877271668693796</v>
      </c>
      <c r="L13" s="16" t="s">
        <v>12194</v>
      </c>
      <c r="M13" s="23">
        <f>A1L546C9</f>
        <v>0.32003306693796824</v>
      </c>
      <c r="N13" s="16" t="s">
        <v>12195</v>
      </c>
      <c r="O13" s="23">
        <f>B6L206C1*B6L206C5</f>
        <v>1513.7733683691374</v>
      </c>
      <c r="P13" s="16" t="s">
        <v>12196</v>
      </c>
      <c r="Q13" s="23">
        <f>B3L840C3</f>
        <v>1.9849506657559342</v>
      </c>
      <c r="R13" s="16" t="s">
        <v>12197</v>
      </c>
      <c r="S13" s="17">
        <f>B6L206C6*B6L206C7</f>
        <v>3004.7654553479224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1652.6210004413574</v>
      </c>
      <c r="X13" s="16" t="s">
        <v>12200</v>
      </c>
      <c r="Y13" s="23">
        <f>IF(_xlfn.SINGLE(B6L216C10)=0,0,B6L206C10/_xlfn.SINGLE(B6L216C10))</f>
        <v>0.27583533726425757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406.02774951999999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609.04162427999995</v>
      </c>
      <c r="AH13" s="16" t="s">
        <v>12205</v>
      </c>
      <c r="AI13" s="23">
        <f>IF(_xlfn.SINGLE(B6L216C15)=0,0,B6L206C15/_xlfn.SINGLE(B6L216C15))</f>
        <v>0.26733230875484781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532.50936674000002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639.01124008800002</v>
      </c>
      <c r="AR13" s="16" t="s">
        <v>12210</v>
      </c>
      <c r="AS13" s="23">
        <f>IF(_xlfn.SINGLE(B6L216C20)=0,0,B6L206C20/_xlfn.SINGLE(B6L216C20))</f>
        <v>0.25877271668693802</v>
      </c>
      <c r="AT13" s="16" t="s">
        <v>12211</v>
      </c>
      <c r="AU13" s="17">
        <f>A1L241C3</f>
        <v>5710316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28551.58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7137.8950000000004</v>
      </c>
      <c r="BD13" s="16" t="s">
        <v>12216</v>
      </c>
      <c r="BE13" s="23">
        <f>IF(_xlfn.SINGLE(B6L216C26)=0,0,B6L206C26/_xlfn.SINGLE(B6L216C26))</f>
        <v>0.26701316292695132</v>
      </c>
      <c r="BF13" s="16" t="s">
        <v>12217</v>
      </c>
      <c r="BG13" s="17">
        <f>B6L206C3+B6L206C10+B6L206C15+B6L206C20+B6L206C26</f>
        <v>19498.674864809356</v>
      </c>
      <c r="BH13" s="16" t="s">
        <v>12218</v>
      </c>
      <c r="BI13" s="17">
        <f>_xlfn.SINGLE(B6L218C3)*B6L206C4</f>
        <v>41024.03490566137</v>
      </c>
      <c r="BJ13" s="16" t="s">
        <v>12219</v>
      </c>
      <c r="BK13" s="17">
        <f>_xlfn.SINGLE(B6L218C10)*B6L206C11</f>
        <v>7166.640797464137</v>
      </c>
      <c r="BL13" s="16" t="s">
        <v>12220</v>
      </c>
      <c r="BM13" s="17">
        <f>_xlfn.SINGLE(B6L218C15)*B6L206C16</f>
        <v>2641.1273672264797</v>
      </c>
      <c r="BN13" s="16" t="s">
        <v>12221</v>
      </c>
      <c r="BO13" s="17">
        <f>_xlfn.SINGLE(B6L218C20)*B6L206C21</f>
        <v>2771.0915098076148</v>
      </c>
      <c r="BP13" s="16" t="s">
        <v>12222</v>
      </c>
      <c r="BQ13" s="17">
        <f>_xlfn.SINGLE(B6L218C26)*B6L206C27</f>
        <v>30953.696885948826</v>
      </c>
      <c r="BR13" s="16" t="s">
        <v>12223</v>
      </c>
      <c r="BS13" s="15">
        <f>B6L206C29+B6L206C30+B6L206C31+B6L206C32+B6L206C33</f>
        <v>84556.591466108424</v>
      </c>
      <c r="BT13" s="16" t="s">
        <v>12224</v>
      </c>
      <c r="BU13" s="23">
        <f>IF(B6L206C3=0,0,B6L206C29/B6L206C3)</f>
        <v>4.3365301515291028</v>
      </c>
      <c r="BV13" s="16" t="s">
        <v>12225</v>
      </c>
      <c r="BW13" s="23">
        <f>IF(B6L206C8=0,0,B6L206C30/B6L206C8)</f>
        <v>2.3850915833410067</v>
      </c>
      <c r="BX13" s="16" t="s">
        <v>12226</v>
      </c>
      <c r="BY13" s="23">
        <f>IF(B6L206C13=0,0,B6L206C31/B6L206C13)</f>
        <v>6.5047952272936556</v>
      </c>
      <c r="BZ13" s="16" t="s">
        <v>12227</v>
      </c>
      <c r="CA13" s="23">
        <f>IF(B6L206C18=0,0,B6L206C32/B6L206C18)</f>
        <v>5.2038361818349239</v>
      </c>
      <c r="CB13" s="16" t="s">
        <v>12228</v>
      </c>
      <c r="CC13" s="23">
        <f>IF(B6L206C24=0,0,B6L206C33/B6L206C24)</f>
        <v>1.0841325378822757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483.48199999999997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966.96399999999994</v>
      </c>
      <c r="J14" s="16" t="s">
        <v>12232</v>
      </c>
      <c r="K14" s="23">
        <f>IF(_xlfn.SINGLE(B6L216C3)=0,0,B6L207C3/_xlfn.SINGLE(B6L216C3))</f>
        <v>2.6450433136633804E-2</v>
      </c>
      <c r="L14" s="16" t="s">
        <v>12233</v>
      </c>
      <c r="M14" s="23">
        <f>A1L547C9</f>
        <v>8.3556667573962032E-2</v>
      </c>
      <c r="N14" s="16" t="s">
        <v>12234</v>
      </c>
      <c r="O14" s="23">
        <f>B6L207C1*B6L207C5</f>
        <v>40.398144751994309</v>
      </c>
      <c r="P14" s="16" t="s">
        <v>12235</v>
      </c>
      <c r="Q14" s="23">
        <f>B3L841C3</f>
        <v>2.0535797533166349</v>
      </c>
      <c r="R14" s="16" t="s">
        <v>12236</v>
      </c>
      <c r="S14" s="23">
        <f>B6L207C6*B6L207C7</f>
        <v>82.960812134250176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45.628446673837601</v>
      </c>
      <c r="X14" s="16" t="s">
        <v>12239</v>
      </c>
      <c r="Y14" s="23">
        <f>IF(_xlfn.SINGLE(B6L216C10)=0,0,B6L207C10/_xlfn.SINGLE(B6L216C10))</f>
        <v>7.6157437027369991E-3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41.502094879999994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62.253142319999995</v>
      </c>
      <c r="AH14" s="16" t="s">
        <v>12244</v>
      </c>
      <c r="AI14" s="23">
        <f>IF(_xlfn.SINGLE(B6L216C15)=0,0,B6L207C15/_xlfn.SINGLE(B6L216C15))</f>
        <v>2.7325351175010369E-2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54.430403559999995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65.316484271999997</v>
      </c>
      <c r="AR14" s="16" t="s">
        <v>12249</v>
      </c>
      <c r="AS14" s="23">
        <f>IF(_xlfn.SINGLE(B6L216C20)=0,0,B6L207C20/_xlfn.SINGLE(B6L216C20))</f>
        <v>2.6450433136633807E-2</v>
      </c>
      <c r="AT14" s="16" t="s">
        <v>12250</v>
      </c>
      <c r="AU14" s="17">
        <f>A1L242C3</f>
        <v>259899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1299.4949999999999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324.87374999999997</v>
      </c>
      <c r="BD14" s="16" t="s">
        <v>12255</v>
      </c>
      <c r="BE14" s="23">
        <f>IF(_xlfn.SINGLE(B6L216C26)=0,0,B6L207C26/_xlfn.SINGLE(B6L216C26))</f>
        <v>1.2152822020979524E-2</v>
      </c>
      <c r="BF14" s="16" t="s">
        <v>12256</v>
      </c>
      <c r="BG14" s="17">
        <f>B6L207C3+B6L207C10+B6L207C15+B6L207C20+B6L207C26</f>
        <v>1465.0358232658375</v>
      </c>
      <c r="BH14" s="16" t="s">
        <v>12257</v>
      </c>
      <c r="BI14" s="17">
        <f>_xlfn.SINGLE(B6L218C3)*B6L207C4</f>
        <v>4193.2685414431871</v>
      </c>
      <c r="BJ14" s="16" t="s">
        <v>12258</v>
      </c>
      <c r="BK14" s="17">
        <f>_xlfn.SINGLE(B6L218C10)*B6L207C11</f>
        <v>197.86913476853456</v>
      </c>
      <c r="BL14" s="16" t="s">
        <v>12259</v>
      </c>
      <c r="BM14" s="17">
        <f>_xlfn.SINGLE(B6L218C15)*B6L207C16</f>
        <v>269.96262869811238</v>
      </c>
      <c r="BN14" s="16" t="s">
        <v>12260</v>
      </c>
      <c r="BO14" s="17">
        <f>_xlfn.SINGLE(B6L218C20)*B6L207C21</f>
        <v>283.2469034374044</v>
      </c>
      <c r="BP14" s="16" t="s">
        <v>12261</v>
      </c>
      <c r="BQ14" s="17">
        <f>_xlfn.SINGLE(B6L218C26)*B6L207C27</f>
        <v>1408.8248123153278</v>
      </c>
      <c r="BR14" s="16" t="s">
        <v>12262</v>
      </c>
      <c r="BS14" s="15">
        <f>B6L207C29+B6L207C30+B6L207C31+B6L207C32+B6L207C33</f>
        <v>6353.172020662566</v>
      </c>
      <c r="BT14" s="16" t="s">
        <v>12263</v>
      </c>
      <c r="BU14" s="23">
        <f>IF(B6L207C3=0,0,B6L207C29/B6L207C3)</f>
        <v>4.3365301515291028</v>
      </c>
      <c r="BV14" s="16" t="s">
        <v>12264</v>
      </c>
      <c r="BW14" s="23">
        <f>IF(B6L207C8=0,0,B6L207C30/B6L207C8)</f>
        <v>2.3850915833410067</v>
      </c>
      <c r="BX14" s="16" t="s">
        <v>12265</v>
      </c>
      <c r="BY14" s="23">
        <f>IF(B6L207C13=0,0,B6L207C31/B6L207C13)</f>
        <v>6.5047952272936547</v>
      </c>
      <c r="BZ14" s="16" t="s">
        <v>12266</v>
      </c>
      <c r="CA14" s="23">
        <f>IF(B6L207C18=0,0,B6L207C32/B6L207C18)</f>
        <v>5.203836181834923</v>
      </c>
      <c r="CB14" s="16" t="s">
        <v>12267</v>
      </c>
      <c r="CC14" s="23">
        <f>IF(B6L207C24=0,0,B6L207C33/B6L207C24)</f>
        <v>1.0841325378822757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2195.277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4390.5540000000001</v>
      </c>
      <c r="J15" s="16" t="s">
        <v>12271</v>
      </c>
      <c r="K15" s="23">
        <f>IF(_xlfn.SINGLE(B6L216C3)=0,0,B6L208C3/_xlfn.SINGLE(B6L216C3))</f>
        <v>0.12009966762959128</v>
      </c>
      <c r="L15" s="16" t="s">
        <v>12272</v>
      </c>
      <c r="M15" s="23">
        <f>A1L548C9</f>
        <v>0.37188180091328799</v>
      </c>
      <c r="N15" s="16" t="s">
        <v>12273</v>
      </c>
      <c r="O15" s="23">
        <f>B6L208C1*B6L208C5</f>
        <v>816.38356426352016</v>
      </c>
      <c r="P15" s="16" t="s">
        <v>12274</v>
      </c>
      <c r="Q15" s="23">
        <f>B3L842C3</f>
        <v>2.0036741374883063</v>
      </c>
      <c r="R15" s="16" t="s">
        <v>12275</v>
      </c>
      <c r="S15" s="17">
        <f>B6L208C6*B6L208C7</f>
        <v>1635.7666339853379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899.67164869193596</v>
      </c>
      <c r="X15" s="16" t="s">
        <v>12278</v>
      </c>
      <c r="Y15" s="23">
        <f>IF(_xlfn.SINGLE(B6L216C10)=0,0,B6L208C10/_xlfn.SINGLE(B6L216C10))</f>
        <v>0.15016221661092025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188.44257768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282.66386652</v>
      </c>
      <c r="AH15" s="16" t="s">
        <v>12283</v>
      </c>
      <c r="AI15" s="23">
        <f>IF(_xlfn.SINGLE(B6L216C15)=0,0,B6L208C15/_xlfn.SINGLE(B6L216C15))</f>
        <v>0.12407228180454132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247.14428466000001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296.57314159200001</v>
      </c>
      <c r="AR15" s="16" t="s">
        <v>12288</v>
      </c>
      <c r="AS15" s="23">
        <f>IF(_xlfn.SINGLE(B6L216C20)=0,0,B6L208C20/_xlfn.SINGLE(B6L216C20))</f>
        <v>0.1200996676295913</v>
      </c>
      <c r="AT15" s="16" t="s">
        <v>12289</v>
      </c>
      <c r="AU15" s="17">
        <f>A1L243C3</f>
        <v>1771282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8856.41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2214.1025</v>
      </c>
      <c r="BD15" s="16" t="s">
        <v>12294</v>
      </c>
      <c r="BE15" s="23">
        <f>IF(_xlfn.SINGLE(B6L216C26)=0,0,B6L208C26/_xlfn.SINGLE(B6L216C26))</f>
        <v>8.2824769987436098E-2</v>
      </c>
      <c r="BF15" s="16" t="s">
        <v>12295</v>
      </c>
      <c r="BG15" s="17">
        <f>B6L208C3+B6L208C10+B6L208C15+B6L208C20+B6L208C26</f>
        <v>8083.5651568039357</v>
      </c>
      <c r="BH15" s="16" t="s">
        <v>12296</v>
      </c>
      <c r="BI15" s="17">
        <f>_xlfn.SINGLE(B6L218C3)*B6L208C4</f>
        <v>19039.769802916708</v>
      </c>
      <c r="BJ15" s="16" t="s">
        <v>12297</v>
      </c>
      <c r="BK15" s="17">
        <f>_xlfn.SINGLE(B6L218C10)*B6L208C11</f>
        <v>3901.453231028479</v>
      </c>
      <c r="BL15" s="16" t="s">
        <v>12298</v>
      </c>
      <c r="BM15" s="17">
        <f>_xlfn.SINGLE(B6L218C15)*B6L208C16</f>
        <v>1225.7803799117778</v>
      </c>
      <c r="BN15" s="16" t="s">
        <v>12299</v>
      </c>
      <c r="BO15" s="17">
        <f>_xlfn.SINGLE(B6L218C20)*B6L208C21</f>
        <v>1286.0983706474181</v>
      </c>
      <c r="BP15" s="16" t="s">
        <v>12300</v>
      </c>
      <c r="BQ15" s="17">
        <f>_xlfn.SINGLE(B6L218C26)*B6L208C27</f>
        <v>9601.5222498259645</v>
      </c>
      <c r="BR15" s="16" t="s">
        <v>12301</v>
      </c>
      <c r="BS15" s="15">
        <f>B6L208C29+B6L208C30+B6L208C31+B6L208C32+B6L208C33</f>
        <v>35054.624034330351</v>
      </c>
      <c r="BT15" s="16" t="s">
        <v>12302</v>
      </c>
      <c r="BU15" s="23">
        <f>IF(B6L208C3=0,0,B6L208C29/B6L208C3)</f>
        <v>4.3365301515291028</v>
      </c>
      <c r="BV15" s="16" t="s">
        <v>12303</v>
      </c>
      <c r="BW15" s="23">
        <f>IF(B6L208C8=0,0,B6L208C30/B6L208C8)</f>
        <v>2.3850915833410071</v>
      </c>
      <c r="BX15" s="16" t="s">
        <v>12304</v>
      </c>
      <c r="BY15" s="23">
        <f>IF(B6L208C13=0,0,B6L208C31/B6L208C13)</f>
        <v>6.5047952272936547</v>
      </c>
      <c r="BZ15" s="16" t="s">
        <v>12305</v>
      </c>
      <c r="CA15" s="23">
        <f>IF(B6L208C18=0,0,B6L208C32/B6L208C18)</f>
        <v>5.2038361818349239</v>
      </c>
      <c r="CB15" s="16" t="s">
        <v>12306</v>
      </c>
      <c r="CC15" s="23">
        <f>IF(B6L208C24=0,0,B6L208C33/B6L208C24)</f>
        <v>1.0841325378822757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60.061999999999998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120.124</v>
      </c>
      <c r="J16" s="16" t="s">
        <v>12310</v>
      </c>
      <c r="K16" s="23">
        <f>IF(_xlfn.SINGLE(B6L216C3)=0,0,B6L209C3/_xlfn.SINGLE(B6L216C3))</f>
        <v>3.2858843039709844E-3</v>
      </c>
      <c r="L16" s="16" t="s">
        <v>12311</v>
      </c>
      <c r="M16" s="23">
        <f>A1L549C9</f>
        <v>0.81730671914534725</v>
      </c>
      <c r="N16" s="16" t="s">
        <v>12312</v>
      </c>
      <c r="O16" s="23">
        <f>B6L209C1*B6L209C5</f>
        <v>49.089076165307844</v>
      </c>
      <c r="P16" s="16" t="s">
        <v>12313</v>
      </c>
      <c r="Q16" s="23">
        <f>B3L843C3</f>
        <v>1.900836491961835</v>
      </c>
      <c r="R16" s="16" t="s">
        <v>12314</v>
      </c>
      <c r="S16" s="23">
        <f>B6L209C6*B6L209C7</f>
        <v>93.310307331711087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51.320669032441103</v>
      </c>
      <c r="X16" s="16" t="s">
        <v>12317</v>
      </c>
      <c r="Y16" s="23">
        <f>IF(_xlfn.SINGLE(B6L216C10)=0,0,B6L209C10/_xlfn.SINGLE(B6L216C10))</f>
        <v>8.5658200200833361E-3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5.1557220799999994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7.7335831199999987</v>
      </c>
      <c r="AH16" s="16" t="s">
        <v>12322</v>
      </c>
      <c r="AI16" s="23">
        <f>IF(_xlfn.SINGLE(B6L216C15)=0,0,B6L209C15/_xlfn.SINGLE(B6L216C15))</f>
        <v>3.394573618611391E-3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6.7617799600000001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8.1141359519999998</v>
      </c>
      <c r="AR16" s="16" t="s">
        <v>12327</v>
      </c>
      <c r="AS16" s="23">
        <f>IF(_xlfn.SINGLE(B6L216C20)=0,0,B6L209C20/_xlfn.SINGLE(B6L216C20))</f>
        <v>3.2858843039709853E-3</v>
      </c>
      <c r="AT16" s="16" t="s">
        <v>12328</v>
      </c>
      <c r="AU16" s="17">
        <f>A1L244C3</f>
        <v>145433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727.16499999999996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181.79124999999999</v>
      </c>
      <c r="BD16" s="16" t="s">
        <v>12333</v>
      </c>
      <c r="BE16" s="23">
        <f>IF(_xlfn.SINGLE(B6L216C26)=0,0,B6L209C26/_xlfn.SINGLE(B6L216C26))</f>
        <v>6.8004161808129897E-3</v>
      </c>
      <c r="BF16" s="16" t="s">
        <v>12334</v>
      </c>
      <c r="BG16" s="23">
        <f>B6L209C3+B6L209C10+B6L209C15+B6L209C20+B6L209C26</f>
        <v>369.08363810444109</v>
      </c>
      <c r="BH16" s="16" t="s">
        <v>12335</v>
      </c>
      <c r="BI16" s="17">
        <f>_xlfn.SINGLE(B6L218C3)*B6L209C4</f>
        <v>520.92134792228183</v>
      </c>
      <c r="BJ16" s="16" t="s">
        <v>12336</v>
      </c>
      <c r="BK16" s="17">
        <f>_xlfn.SINGLE(B6L218C10)*B6L209C11</f>
        <v>222.55362865582674</v>
      </c>
      <c r="BL16" s="16" t="s">
        <v>12337</v>
      </c>
      <c r="BM16" s="17">
        <f>_xlfn.SINGLE(B6L218C15)*B6L209C16</f>
        <v>33.536916379236509</v>
      </c>
      <c r="BN16" s="16" t="s">
        <v>12338</v>
      </c>
      <c r="BO16" s="17">
        <f>_xlfn.SINGLE(B6L218C20)*B6L209C21</f>
        <v>35.187195209454302</v>
      </c>
      <c r="BP16" s="16" t="s">
        <v>12339</v>
      </c>
      <c r="BQ16" s="17">
        <f>_xlfn.SINGLE(B6L218C26)*B6L209C27</f>
        <v>788.34323690916506</v>
      </c>
      <c r="BR16" s="16" t="s">
        <v>12340</v>
      </c>
      <c r="BS16" s="15">
        <f>B6L209C29+B6L209C30+B6L209C31+B6L209C32+B6L209C33</f>
        <v>1600.5423250759645</v>
      </c>
      <c r="BT16" s="16" t="s">
        <v>12341</v>
      </c>
      <c r="BU16" s="23">
        <f>IF(B6L209C3=0,0,B6L209C29/B6L209C3)</f>
        <v>4.3365301515291019</v>
      </c>
      <c r="BV16" s="16" t="s">
        <v>12342</v>
      </c>
      <c r="BW16" s="23">
        <f>IF(B6L209C8=0,0,B6L209C30/B6L209C8)</f>
        <v>2.3850915833410067</v>
      </c>
      <c r="BX16" s="16" t="s">
        <v>12343</v>
      </c>
      <c r="BY16" s="23">
        <f>IF(B6L209C13=0,0,B6L209C31/B6L209C13)</f>
        <v>6.5047952272936547</v>
      </c>
      <c r="BZ16" s="16" t="s">
        <v>12344</v>
      </c>
      <c r="CA16" s="23">
        <f>IF(B6L209C18=0,0,B6L209C32/B6L209C18)</f>
        <v>5.203836181834923</v>
      </c>
      <c r="CB16" s="16" t="s">
        <v>12345</v>
      </c>
      <c r="CC16" s="23">
        <f>IF(B6L209C24=0,0,B6L209C33/B6L209C24)</f>
        <v>1.0841325378822759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23.864000000000001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47.728000000000002</v>
      </c>
      <c r="J17" s="16" t="s">
        <v>12349</v>
      </c>
      <c r="K17" s="23">
        <f>IF(_xlfn.SINGLE(B6L216C3)=0,0,B6L210C3/_xlfn.SINGLE(B6L216C3))</f>
        <v>1.3055566419693579E-3</v>
      </c>
      <c r="L17" s="16" t="s">
        <v>12350</v>
      </c>
      <c r="M17" s="23">
        <f>A1L550C9</f>
        <v>0.57844009811795849</v>
      </c>
      <c r="N17" s="16" t="s">
        <v>12351</v>
      </c>
      <c r="O17" s="23">
        <f>B6L210C1*B6L210C5</f>
        <v>13.803894501486962</v>
      </c>
      <c r="P17" s="16" t="s">
        <v>12352</v>
      </c>
      <c r="Q17" s="23">
        <f>B3L844C3</f>
        <v>2.0120707911057329</v>
      </c>
      <c r="R17" s="16" t="s">
        <v>12353</v>
      </c>
      <c r="S17" s="23">
        <f>B6L210C6*B6L210C7</f>
        <v>27.774412929946948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15.275927111470823</v>
      </c>
      <c r="X17" s="16" t="s">
        <v>12356</v>
      </c>
      <c r="Y17" s="23">
        <f>IF(_xlfn.SINGLE(B6L216C10)=0,0,B6L210C10/_xlfn.SINGLE(B6L216C10))</f>
        <v>2.5496714042066841E-3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2.0484857600000002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3.0727286400000002</v>
      </c>
      <c r="AH17" s="16" t="s">
        <v>12361</v>
      </c>
      <c r="AI17" s="23">
        <f>IF(_xlfn.SINGLE(B6L216C15)=0,0,B6L210C15/_xlfn.SINGLE(B6L216C15))</f>
        <v>1.3487413811485176E-3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2.68660912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3.2239309439999997</v>
      </c>
      <c r="AR17" s="16" t="s">
        <v>12366</v>
      </c>
      <c r="AS17" s="23">
        <f>IF(_xlfn.SINGLE(B6L216C20)=0,0,B6L210C20/_xlfn.SINGLE(B6L216C20))</f>
        <v>1.3055566419693581E-3</v>
      </c>
      <c r="AT17" s="16" t="s">
        <v>12367</v>
      </c>
      <c r="AU17" s="17">
        <f>A1L245C3</f>
        <v>66509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332.54500000000002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83.136250000000004</v>
      </c>
      <c r="BD17" s="16" t="s">
        <v>12372</v>
      </c>
      <c r="BE17" s="23">
        <f>IF(_xlfn.SINGLE(B6L216C26)=0,0,B6L210C26/_xlfn.SINGLE(B6L216C26))</f>
        <v>3.1099467092729378E-3</v>
      </c>
      <c r="BF17" s="16" t="s">
        <v>12373</v>
      </c>
      <c r="BG17" s="23">
        <f>B6L210C3+B6L210C10+B6L210C15+B6L210C20+B6L210C26</f>
        <v>152.43683669547084</v>
      </c>
      <c r="BH17" s="16" t="s">
        <v>12374</v>
      </c>
      <c r="BI17" s="17">
        <f>_xlfn.SINGLE(B6L218C3)*B6L210C4</f>
        <v>206.97391107218101</v>
      </c>
      <c r="BJ17" s="16" t="s">
        <v>12375</v>
      </c>
      <c r="BK17" s="17">
        <f>_xlfn.SINGLE(B6L218C10)*B6L210C11</f>
        <v>66.244518511454103</v>
      </c>
      <c r="BL17" s="16" t="s">
        <v>12376</v>
      </c>
      <c r="BM17" s="17">
        <f>_xlfn.SINGLE(B6L218C15)*B6L210C16</f>
        <v>13.324980394827017</v>
      </c>
      <c r="BN17" s="16" t="s">
        <v>12377</v>
      </c>
      <c r="BO17" s="17">
        <f>_xlfn.SINGLE(B6L218C20)*B6L210C21</f>
        <v>13.980673745103683</v>
      </c>
      <c r="BP17" s="16" t="s">
        <v>12378</v>
      </c>
      <c r="BQ17" s="17">
        <f>_xlfn.SINGLE(B6L218C26)*B6L210C27</f>
        <v>360.5228548100614</v>
      </c>
      <c r="BR17" s="16" t="s">
        <v>12379</v>
      </c>
      <c r="BS17" s="15">
        <f>B6L210C29+B6L210C30+B6L210C31+B6L210C32+B6L210C33</f>
        <v>661.04693853362721</v>
      </c>
      <c r="BT17" s="16" t="s">
        <v>12380</v>
      </c>
      <c r="BU17" s="23">
        <f>IF(B6L210C3=0,0,B6L210C29/B6L210C3)</f>
        <v>4.3365301515291028</v>
      </c>
      <c r="BV17" s="16" t="s">
        <v>12381</v>
      </c>
      <c r="BW17" s="23">
        <f>IF(B6L210C8=0,0,B6L210C30/B6L210C8)</f>
        <v>2.3850915833410071</v>
      </c>
      <c r="BX17" s="16" t="s">
        <v>12382</v>
      </c>
      <c r="BY17" s="23">
        <f>IF(B6L210C13=0,0,B6L210C31/B6L210C13)</f>
        <v>6.5047952272936556</v>
      </c>
      <c r="BZ17" s="16" t="s">
        <v>12383</v>
      </c>
      <c r="CA17" s="23">
        <f>IF(B6L210C18=0,0,B6L210C32/B6L210C18)</f>
        <v>5.203836181834923</v>
      </c>
      <c r="CB17" s="16" t="s">
        <v>12384</v>
      </c>
      <c r="CC17" s="23">
        <f>IF(B6L210C24=0,0,B6L210C33/B6L210C24)</f>
        <v>1.0841325378822757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4722.6630000000005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4722.6630000000005</v>
      </c>
      <c r="J18" s="16" t="s">
        <v>12388</v>
      </c>
      <c r="K18" s="23">
        <f>IF(_xlfn.SINGLE(B6L216C3)=0,0,B6L211C3/_xlfn.SINGLE(B6L216C3))</f>
        <v>0.12918421152013357</v>
      </c>
      <c r="L18" s="16" t="s">
        <v>12389</v>
      </c>
      <c r="M18" s="23">
        <f>A1L551C9</f>
        <v>0.168440388832576</v>
      </c>
      <c r="N18" s="16" t="s">
        <v>12390</v>
      </c>
      <c r="O18" s="23">
        <f>B6L211C1*B6L211C5</f>
        <v>795.48719204522001</v>
      </c>
      <c r="P18" s="16" t="s">
        <v>12391</v>
      </c>
      <c r="Q18" s="23">
        <f>B3L845C3</f>
        <v>1.1012935243105375</v>
      </c>
      <c r="R18" s="16" t="s">
        <v>12392</v>
      </c>
      <c r="S18" s="23">
        <f>B6L211C6*B6L211C7</f>
        <v>876.06489327137376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481.83569129925559</v>
      </c>
      <c r="X18" s="16" t="s">
        <v>12395</v>
      </c>
      <c r="Y18" s="23">
        <f>IF(_xlfn.SINGLE(B6L216C10)=0,0,B6L211C10/_xlfn.SINGLE(B6L216C10))</f>
        <v>8.0422135734685679E-2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154.24217358000001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231.36326037000003</v>
      </c>
      <c r="AH18" s="16" t="s">
        <v>12400</v>
      </c>
      <c r="AI18" s="23">
        <f>IF(_xlfn.SINGLE(B6L216C15)=0,0,B6L211C15/_xlfn.SINGLE(B6L216C15))</f>
        <v>0.10155442927054499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265.83870027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319.00644032399998</v>
      </c>
      <c r="AR18" s="16" t="s">
        <v>12405</v>
      </c>
      <c r="AS18" s="23">
        <f>IF(_xlfn.SINGLE(B6L216C20)=0,0,B6L211C20/_xlfn.SINGLE(B6L216C20))</f>
        <v>0.12918421152013357</v>
      </c>
      <c r="AT18" s="16" t="s">
        <v>12406</v>
      </c>
      <c r="AU18" s="17">
        <f>A1L246C3</f>
        <v>3603678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18018.39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4504.5974999999999</v>
      </c>
      <c r="BD18" s="16" t="s">
        <v>12411</v>
      </c>
      <c r="BE18" s="23">
        <f>IF(_xlfn.SINGLE(B6L216C26)=0,0,B6L211C26/_xlfn.SINGLE(B6L216C26))</f>
        <v>0.16850721763038509</v>
      </c>
      <c r="BF18" s="16" t="s">
        <v>12412</v>
      </c>
      <c r="BG18" s="17">
        <f>B6L211C3+B6L211C10+B6L211C15+B6L211C20+B6L211C26</f>
        <v>10259.465891993255</v>
      </c>
      <c r="BH18" s="16" t="s">
        <v>12413</v>
      </c>
      <c r="BI18" s="17">
        <f>_xlfn.SINGLE(B6L218C3)*B6L211C4</f>
        <v>20479.97049501089</v>
      </c>
      <c r="BJ18" s="16" t="s">
        <v>12414</v>
      </c>
      <c r="BK18" s="17">
        <f>_xlfn.SINGLE(B6L218C10)*B6L211C11</f>
        <v>2089.4950034020912</v>
      </c>
      <c r="BL18" s="16" t="s">
        <v>12415</v>
      </c>
      <c r="BM18" s="17">
        <f>_xlfn.SINGLE(B6L218C15)*B6L211C16</f>
        <v>1003.3137545505837</v>
      </c>
      <c r="BN18" s="16" t="s">
        <v>12416</v>
      </c>
      <c r="BO18" s="17">
        <f>_xlfn.SINGLE(B6L218C20)*B6L211C21</f>
        <v>1383.3810469969956</v>
      </c>
      <c r="BP18" s="16" t="s">
        <v>12417</v>
      </c>
      <c r="BQ18" s="17">
        <f>_xlfn.SINGLE(B6L218C26)*B6L211C27</f>
        <v>19534.322879252621</v>
      </c>
      <c r="BR18" s="16" t="s">
        <v>12418</v>
      </c>
      <c r="BS18" s="15">
        <f>B6L211C29+B6L211C30+B6L211C31+B6L211C32+B6L211C33</f>
        <v>44490.483179213181</v>
      </c>
      <c r="BT18" s="16" t="s">
        <v>12419</v>
      </c>
      <c r="BU18" s="23">
        <f>IF(B6L211C3=0,0,B6L211C29/B6L211C3)</f>
        <v>4.3365301515291028</v>
      </c>
      <c r="BV18" s="16" t="s">
        <v>12420</v>
      </c>
      <c r="BW18" s="23">
        <f>IF(B6L211C8=0,0,B6L211C30/B6L211C8)</f>
        <v>2.3850915833410071</v>
      </c>
      <c r="BX18" s="16" t="s">
        <v>12421</v>
      </c>
      <c r="BY18" s="23">
        <f>IF(B6L211C13=0,0,B6L211C31/B6L211C13)</f>
        <v>6.5047952272936556</v>
      </c>
      <c r="BZ18" s="16" t="s">
        <v>12422</v>
      </c>
      <c r="CA18" s="23">
        <f>IF(B6L211C18=0,0,B6L211C32/B6L211C18)</f>
        <v>5.2038361818349239</v>
      </c>
      <c r="CB18" s="16" t="s">
        <v>12423</v>
      </c>
      <c r="CC18" s="23">
        <f>IF(B6L211C24=0,0,B6L211C33/B6L211C24)</f>
        <v>1.0841325378822759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894.91899999999987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1789.8379999999997</v>
      </c>
      <c r="J19" s="16" t="s">
        <v>12427</v>
      </c>
      <c r="K19" s="23">
        <f>IF(_xlfn.SINGLE(B6L216C3)=0,0,B6L212C3/_xlfn.SINGLE(B6L216C3))</f>
        <v>4.895941352977605E-2</v>
      </c>
      <c r="L19" s="16" t="s">
        <v>12428</v>
      </c>
      <c r="M19" s="23">
        <f>A1L552C9</f>
        <v>0.35582220387366154</v>
      </c>
      <c r="N19" s="16" t="s">
        <v>12429</v>
      </c>
      <c r="O19" s="23">
        <f>B6L212C1*B6L212C5</f>
        <v>318.43205086841328</v>
      </c>
      <c r="P19" s="16" t="s">
        <v>12430</v>
      </c>
      <c r="Q19" s="23">
        <f>B3L846C3</f>
        <v>1.2903444855787469</v>
      </c>
      <c r="R19" s="16" t="s">
        <v>12431</v>
      </c>
      <c r="S19" s="23">
        <f>B6L212C6*B6L212C7</f>
        <v>410.88704086958813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225.98787247827349</v>
      </c>
      <c r="X19" s="16" t="s">
        <v>12434</v>
      </c>
      <c r="Y19" s="23">
        <f>IF(_xlfn.SINGLE(B6L216C10)=0,0,B6L212C10/_xlfn.SINGLE(B6L216C10))</f>
        <v>3.771913887456893E-2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76.819846959999992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115.22977043999998</v>
      </c>
      <c r="AH19" s="16" t="s">
        <v>12439</v>
      </c>
      <c r="AI19" s="23">
        <f>IF(_xlfn.SINGLE(B6L216C15)=0,0,B6L212C15/_xlfn.SINGLE(B6L216C15))</f>
        <v>5.0578875631748656E-2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100.74998101999998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120.89997722399997</v>
      </c>
      <c r="AR19" s="16" t="s">
        <v>12444</v>
      </c>
      <c r="AS19" s="23">
        <f>IF(_xlfn.SINGLE(B6L216C20)=0,0,B6L212C20/_xlfn.SINGLE(B6L216C20))</f>
        <v>4.8959413529776057E-2</v>
      </c>
      <c r="AT19" s="16" t="s">
        <v>12445</v>
      </c>
      <c r="AU19" s="17">
        <f>A1L247C3</f>
        <v>1085021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5425.1049999999996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1356.2762499999999</v>
      </c>
      <c r="BD19" s="16" t="s">
        <v>12450</v>
      </c>
      <c r="BE19" s="23">
        <f>IF(_xlfn.SINGLE(B6L216C26)=0,0,B6L212C26/_xlfn.SINGLE(B6L216C26))</f>
        <v>5.0735351432768978E-2</v>
      </c>
      <c r="BF19" s="16" t="s">
        <v>12451</v>
      </c>
      <c r="BG19" s="17">
        <f>B6L212C3+B6L212C10+B6L212C15+B6L212C20+B6L212C26</f>
        <v>3608.2318701422728</v>
      </c>
      <c r="BH19" s="16" t="s">
        <v>12452</v>
      </c>
      <c r="BI19" s="17">
        <f>_xlfn.SINGLE(B6L218C3)*B6L212C4</f>
        <v>7761.686453352544</v>
      </c>
      <c r="BJ19" s="16" t="s">
        <v>12453</v>
      </c>
      <c r="BK19" s="17">
        <f>_xlfn.SINGLE(B6L218C10)*B6L212C11</f>
        <v>980.00322288194684</v>
      </c>
      <c r="BL19" s="16" t="s">
        <v>12454</v>
      </c>
      <c r="BM19" s="17">
        <f>_xlfn.SINGLE(B6L218C15)*B6L212C16</f>
        <v>499.69737386683693</v>
      </c>
      <c r="BN19" s="16" t="s">
        <v>12455</v>
      </c>
      <c r="BO19" s="17">
        <f>_xlfn.SINGLE(B6L218C20)*B6L212C21</f>
        <v>524.28639655105769</v>
      </c>
      <c r="BP19" s="16" t="s">
        <v>12456</v>
      </c>
      <c r="BQ19" s="17">
        <f>_xlfn.SINGLE(B6L218C26)*B6L212C27</f>
        <v>5881.5328519278228</v>
      </c>
      <c r="BR19" s="16" t="s">
        <v>12457</v>
      </c>
      <c r="BS19" s="15">
        <f>B6L212C29+B6L212C30+B6L212C31+B6L212C32+B6L212C33</f>
        <v>15647.206298580208</v>
      </c>
      <c r="BT19" s="16" t="s">
        <v>12458</v>
      </c>
      <c r="BU19" s="23">
        <f>IF(B6L212C3=0,0,B6L212C29/B6L212C3)</f>
        <v>4.3365301515291019</v>
      </c>
      <c r="BV19" s="16" t="s">
        <v>12459</v>
      </c>
      <c r="BW19" s="23">
        <f>IF(B6L212C8=0,0,B6L212C30/B6L212C8)</f>
        <v>2.3850915833410067</v>
      </c>
      <c r="BX19" s="16" t="s">
        <v>12460</v>
      </c>
      <c r="BY19" s="23">
        <f>IF(B6L212C13=0,0,B6L212C31/B6L212C13)</f>
        <v>6.5047952272936547</v>
      </c>
      <c r="BZ19" s="16" t="s">
        <v>12461</v>
      </c>
      <c r="CA19" s="23">
        <f>IF(B6L212C18=0,0,B6L212C32/B6L212C18)</f>
        <v>5.203836181834923</v>
      </c>
      <c r="CB19" s="16" t="s">
        <v>12462</v>
      </c>
      <c r="CC19" s="23">
        <f>IF(B6L212C24=0,0,B6L212C33/B6L212C24)</f>
        <v>1.0841325378822757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1.3420000000000001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2.6840000000000002</v>
      </c>
      <c r="J20" s="16" t="s">
        <v>12466</v>
      </c>
      <c r="K20" s="23">
        <f>IF(_xlfn.SINGLE(B6L216C3)=0,0,B6L213C3/_xlfn.SINGLE(B6L216C3))</f>
        <v>7.3418413238471268E-5</v>
      </c>
      <c r="L20" s="16" t="s">
        <v>12467</v>
      </c>
      <c r="M20" s="23">
        <f>A1L553C9</f>
        <v>1.0043509789702683</v>
      </c>
      <c r="N20" s="16" t="s">
        <v>12468</v>
      </c>
      <c r="O20" s="23">
        <f>B6L213C1*B6L213C5</f>
        <v>1.3478390137781</v>
      </c>
      <c r="P20" s="16" t="s">
        <v>12469</v>
      </c>
      <c r="Q20" s="23">
        <f>B3L847C3</f>
        <v>2.2348993288590604</v>
      </c>
      <c r="R20" s="16" t="s">
        <v>12470</v>
      </c>
      <c r="S20" s="23">
        <f>B6L213C6*B6L213C7</f>
        <v>3.0122845073027333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1.6567564790165035</v>
      </c>
      <c r="X20" s="16" t="s">
        <v>12473</v>
      </c>
      <c r="Y20" s="23">
        <f>IF(_xlfn.SINGLE(B6L216C10)=0,0,B6L213C10/_xlfn.SINGLE(B6L216C10))</f>
        <v>2.7652558089980375E-4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0.11519728000000001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0.17279592000000002</v>
      </c>
      <c r="AH20" s="16" t="s">
        <v>12478</v>
      </c>
      <c r="AI20" s="23">
        <f>IF(_xlfn.SINGLE(B6L216C15)=0,0,B6L213C15/_xlfn.SINGLE(B6L216C15))</f>
        <v>7.5846921450775672E-5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0.15108236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0.18129883199999999</v>
      </c>
      <c r="AR20" s="16" t="s">
        <v>12483</v>
      </c>
      <c r="AS20" s="23">
        <f>IF(_xlfn.SINGLE(B6L216C20)=0,0,B6L213C20/_xlfn.SINGLE(B6L216C20))</f>
        <v>7.3418413238471281E-5</v>
      </c>
      <c r="AT20" s="16" t="s">
        <v>12484</v>
      </c>
      <c r="AU20" s="17">
        <f>A1L248C3</f>
        <v>1665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8.3249999999999993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2.0812499999999998</v>
      </c>
      <c r="BD20" s="16" t="s">
        <v>12489</v>
      </c>
      <c r="BE20" s="23">
        <f>IF(_xlfn.SINGLE(B6L216C26)=0,0,B6L213C26/_xlfn.SINGLE(B6L216C26))</f>
        <v>7.7855046248469239E-5</v>
      </c>
      <c r="BF20" s="16" t="s">
        <v>12490</v>
      </c>
      <c r="BG20" s="23">
        <f>B6L213C3+B6L213C10+B6L213C15+B6L213C20+B6L213C26</f>
        <v>6.7761012310165043</v>
      </c>
      <c r="BH20" s="16" t="s">
        <v>12491</v>
      </c>
      <c r="BI20" s="17">
        <f>_xlfn.SINGLE(B6L218C3)*B6L213C4</f>
        <v>11.639246926704111</v>
      </c>
      <c r="BJ20" s="16" t="s">
        <v>12492</v>
      </c>
      <c r="BK20" s="17">
        <f>_xlfn.SINGLE(B6L218C10)*B6L213C11</f>
        <v>7.1845744249962609</v>
      </c>
      <c r="BL20" s="16" t="s">
        <v>12493</v>
      </c>
      <c r="BM20" s="17">
        <f>_xlfn.SINGLE(B6L218C15)*B6L213C16</f>
        <v>0.74933471714121092</v>
      </c>
      <c r="BN20" s="16" t="s">
        <v>12494</v>
      </c>
      <c r="BO20" s="17">
        <f>_xlfn.SINGLE(B6L218C20)*B6L213C21</f>
        <v>0.78620785140500937</v>
      </c>
      <c r="BP20" s="16" t="s">
        <v>12495</v>
      </c>
      <c r="BQ20" s="17">
        <f>_xlfn.SINGLE(B6L218C26)*B6L213C27</f>
        <v>9.0254033778699441</v>
      </c>
      <c r="BR20" s="16" t="s">
        <v>12496</v>
      </c>
      <c r="BS20" s="15">
        <f>B6L213C29+B6L213C30+B6L213C31+B6L213C32+B6L213C33</f>
        <v>29.384767298116536</v>
      </c>
      <c r="BT20" s="16" t="s">
        <v>12497</v>
      </c>
      <c r="BU20" s="23">
        <f>IF(B6L213C3=0,0,B6L213C29/B6L213C3)</f>
        <v>4.3365301515291019</v>
      </c>
      <c r="BV20" s="16" t="s">
        <v>12498</v>
      </c>
      <c r="BW20" s="23">
        <f>IF(B6L213C8=0,0,B6L213C30/B6L213C8)</f>
        <v>2.3850915833410067</v>
      </c>
      <c r="BX20" s="16" t="s">
        <v>12499</v>
      </c>
      <c r="BY20" s="23">
        <f>IF(B6L213C13=0,0,B6L213C31/B6L213C13)</f>
        <v>6.5047952272936556</v>
      </c>
      <c r="BZ20" s="16" t="s">
        <v>12500</v>
      </c>
      <c r="CA20" s="23">
        <f>IF(B6L213C18=0,0,B6L213C32/B6L213C18)</f>
        <v>5.2038361818349239</v>
      </c>
      <c r="CB20" s="16" t="s">
        <v>12501</v>
      </c>
      <c r="CC20" s="23">
        <f>IF(B6L213C24=0,0,B6L213C33/B6L213C24)</f>
        <v>1.0841325378822757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516.60400000000004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1033.2080000000001</v>
      </c>
      <c r="J21" s="16" t="s">
        <v>12505</v>
      </c>
      <c r="K21" s="23">
        <f>IF(_xlfn.SINGLE(B6L216C3)=0,0,B6L214C3/_xlfn.SINGLE(B6L216C3))</f>
        <v>2.826247835517676E-2</v>
      </c>
      <c r="L21" s="16" t="s">
        <v>12506</v>
      </c>
      <c r="M21" s="23">
        <f>A1L554C9</f>
        <v>0.39140514317606151</v>
      </c>
      <c r="N21" s="16" t="s">
        <v>12507</v>
      </c>
      <c r="O21" s="23">
        <f>B6L214C1*B6L214C5</f>
        <v>202.20146258532608</v>
      </c>
      <c r="P21" s="16" t="s">
        <v>12508</v>
      </c>
      <c r="Q21" s="23">
        <f>B3L848C3</f>
        <v>1.9401628388027994</v>
      </c>
      <c r="R21" s="16" t="s">
        <v>12509</v>
      </c>
      <c r="S21" s="23">
        <f>B6L214C6*B6L214C7</f>
        <v>392.30376365962428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215.76707001279337</v>
      </c>
      <c r="X21" s="16" t="s">
        <v>12512</v>
      </c>
      <c r="Y21" s="23">
        <f>IF(_xlfn.SINGLE(B6L216C10)=0,0,B6L214C10/_xlfn.SINGLE(B6L216C10))</f>
        <v>3.6013207209399399E-2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44.34528736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66.517931040000008</v>
      </c>
      <c r="AH21" s="16" t="s">
        <v>12517</v>
      </c>
      <c r="AI21" s="23">
        <f>IF(_xlfn.SINGLE(B6L216C15)=0,0,B6L214C15/_xlfn.SINGLE(B6L216C15))</f>
        <v>2.9197334582083841E-2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58.159278320000006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69.791133983999998</v>
      </c>
      <c r="AR21" s="16" t="s">
        <v>12522</v>
      </c>
      <c r="AS21" s="23">
        <f>IF(_xlfn.SINGLE(B6L216C20)=0,0,B6L214C20/_xlfn.SINGLE(B6L216C20))</f>
        <v>2.8262478355176764E-2</v>
      </c>
      <c r="AT21" s="16" t="s">
        <v>12523</v>
      </c>
      <c r="AU21" s="17">
        <f>A1L249C3</f>
        <v>763489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3817.4450000000002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954.36125000000004</v>
      </c>
      <c r="BD21" s="16" t="s">
        <v>12528</v>
      </c>
      <c r="BE21" s="23">
        <f>IF(_xlfn.SINGLE(B6L216C26)=0,0,B6L214C26/_xlfn.SINGLE(B6L216C26))</f>
        <v>3.5700583426545071E-2</v>
      </c>
      <c r="BF21" s="16" t="s">
        <v>12529</v>
      </c>
      <c r="BG21" s="17">
        <f>B6L214C3+B6L214C10+B6L214C15+B6L214C20+B6L214C26</f>
        <v>2339.6453850367934</v>
      </c>
      <c r="BH21" s="16" t="s">
        <v>12530</v>
      </c>
      <c r="BI21" s="17">
        <f>_xlfn.SINGLE(B6L218C3)*B6L214C4</f>
        <v>4480.5376448010811</v>
      </c>
      <c r="BJ21" s="16" t="s">
        <v>12531</v>
      </c>
      <c r="BK21" s="17">
        <f>_xlfn.SINGLE(B6L218C10)*B6L214C11</f>
        <v>935.68040481756941</v>
      </c>
      <c r="BL21" s="16" t="s">
        <v>12532</v>
      </c>
      <c r="BM21" s="17">
        <f>_xlfn.SINGLE(B6L218C15)*B6L214C16</f>
        <v>288.4570135722937</v>
      </c>
      <c r="BN21" s="16" t="s">
        <v>12533</v>
      </c>
      <c r="BO21" s="17">
        <f>_xlfn.SINGLE(B6L218C20)*B6L214C21</f>
        <v>302.65135683102346</v>
      </c>
      <c r="BP21" s="16" t="s">
        <v>12534</v>
      </c>
      <c r="BQ21" s="17">
        <f>_xlfn.SINGLE(B6L218C26)*B6L214C27</f>
        <v>4138.6163360760047</v>
      </c>
      <c r="BR21" s="16" t="s">
        <v>12535</v>
      </c>
      <c r="BS21" s="15">
        <f>B6L214C29+B6L214C30+B6L214C31+B6L214C32+B6L214C33</f>
        <v>10145.942756097971</v>
      </c>
      <c r="BT21" s="16" t="s">
        <v>12536</v>
      </c>
      <c r="BU21" s="23">
        <f>IF(B6L214C3=0,0,B6L214C29/B6L214C3)</f>
        <v>4.3365301515291019</v>
      </c>
      <c r="BV21" s="16" t="s">
        <v>12537</v>
      </c>
      <c r="BW21" s="23">
        <f>IF(B6L214C8=0,0,B6L214C30/B6L214C8)</f>
        <v>2.3850915833410067</v>
      </c>
      <c r="BX21" s="16" t="s">
        <v>12538</v>
      </c>
      <c r="BY21" s="23">
        <f>IF(B6L214C13=0,0,B6L214C31/B6L214C13)</f>
        <v>6.5047952272936564</v>
      </c>
      <c r="BZ21" s="16" t="s">
        <v>12539</v>
      </c>
      <c r="CA21" s="23">
        <f>IF(B6L214C18=0,0,B6L214C32/B6L214C18)</f>
        <v>5.203836181834923</v>
      </c>
      <c r="CB21" s="16" t="s">
        <v>12540</v>
      </c>
      <c r="CC21" s="23">
        <f>IF(B6L214C24=0,0,B6L214C33/B6L214C24)</f>
        <v>1.0841325378822759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2980.2560000000003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5960.5120000000006</v>
      </c>
      <c r="J22" s="16" t="s">
        <v>12544</v>
      </c>
      <c r="K22" s="23">
        <f>IF(_xlfn.SINGLE(B6L216C3)=0,0,B6L215C3/_xlfn.SINGLE(B6L216C3))</f>
        <v>0.16304446092729766</v>
      </c>
      <c r="L22" s="16" t="s">
        <v>12545</v>
      </c>
      <c r="M22" s="23">
        <f>A1L555C9</f>
        <v>0.33288736155543452</v>
      </c>
      <c r="N22" s="16" t="s">
        <v>12546</v>
      </c>
      <c r="O22" s="23">
        <f>B6L215C1*B6L215C5</f>
        <v>992.08955659975322</v>
      </c>
      <c r="P22" s="16" t="s">
        <v>12547</v>
      </c>
      <c r="Q22" s="23">
        <f>B3L852C3</f>
        <v>2.0284146836691299</v>
      </c>
      <c r="R22" s="16" t="s">
        <v>12548</v>
      </c>
      <c r="S22" s="17">
        <f>B6L215C6*B6L215C7</f>
        <v>2012.3690241217357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1106.8029632669547</v>
      </c>
      <c r="X22" s="16" t="s">
        <v>12551</v>
      </c>
      <c r="Y22" s="23">
        <f>IF(_xlfn.SINGLE(B6L216C10)=0,0,B6L215C10/_xlfn.SINGLE(B6L216C10))</f>
        <v>0.18473404886921227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255.82517504000003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383.73776256000008</v>
      </c>
      <c r="AH22" s="16" t="s">
        <v>12556</v>
      </c>
      <c r="AI22" s="23">
        <f>IF(_xlfn.SINGLE(B6L216C15)=0,0,B6L215C15/_xlfn.SINGLE(B6L216C15))</f>
        <v>0.16843758773114972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335.51722048000005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402.62066457600002</v>
      </c>
      <c r="AR22" s="16" t="s">
        <v>12561</v>
      </c>
      <c r="AS22" s="23">
        <f>IF(_xlfn.SINGLE(B6L216C20)=0,0,B6L215C20/_xlfn.SINGLE(B6L216C20))</f>
        <v>0.16304446092729769</v>
      </c>
      <c r="AT22" s="16" t="s">
        <v>12562</v>
      </c>
      <c r="AU22" s="17">
        <f>A1L253C3</f>
        <v>3381633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16908.165000000001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4227.0412500000002</v>
      </c>
      <c r="BD22" s="16" t="s">
        <v>12567</v>
      </c>
      <c r="BE22" s="23">
        <f>IF(_xlfn.SINGLE(B6L216C26)=0,0,B6L215C26/_xlfn.SINGLE(B6L216C26))</f>
        <v>0.15812444060681671</v>
      </c>
      <c r="BF22" s="16" t="s">
        <v>12568</v>
      </c>
      <c r="BG22" s="17">
        <f>B6L215C3+B6L215C10+B6L215C15+B6L215C20+B6L215C26</f>
        <v>12080.714640402955</v>
      </c>
      <c r="BH22" s="16" t="s">
        <v>12569</v>
      </c>
      <c r="BI22" s="17">
        <f>_xlfn.SINGLE(B6L218C3)*B6L215C4</f>
        <v>25847.940006551038</v>
      </c>
      <c r="BJ22" s="16" t="s">
        <v>12570</v>
      </c>
      <c r="BK22" s="17">
        <f>_xlfn.SINGLE(B6L218C10)*B6L215C11</f>
        <v>4799.6844220089079</v>
      </c>
      <c r="BL22" s="16" t="s">
        <v>12571</v>
      </c>
      <c r="BM22" s="17">
        <f>_xlfn.SINGLE(B6L218C15)*B6L215C16</f>
        <v>1664.0903776217563</v>
      </c>
      <c r="BN22" s="16" t="s">
        <v>12572</v>
      </c>
      <c r="BO22" s="17">
        <f>_xlfn.SINGLE(B6L218C20)*B6L215C21</f>
        <v>1745.9766515625097</v>
      </c>
      <c r="BP22" s="16" t="s">
        <v>12573</v>
      </c>
      <c r="BQ22" s="17">
        <f>_xlfn.SINGLE(B6L218C26)*B6L215C27</f>
        <v>18330.691832382268</v>
      </c>
      <c r="BR22" s="16" t="s">
        <v>12574</v>
      </c>
      <c r="BS22" s="15">
        <f>B6L215C29+B6L215C30+B6L215C31+B6L215C32+B6L215C33</f>
        <v>52388.383290126483</v>
      </c>
      <c r="BT22" s="16" t="s">
        <v>12575</v>
      </c>
      <c r="BU22" s="23">
        <f>IF(B6L215C3=0,0,B6L215C29/B6L215C3)</f>
        <v>4.3365301515291028</v>
      </c>
      <c r="BV22" s="16" t="s">
        <v>12576</v>
      </c>
      <c r="BW22" s="23">
        <f>IF(B6L215C8=0,0,B6L215C30/B6L215C8)</f>
        <v>2.3850915833410071</v>
      </c>
      <c r="BX22" s="16" t="s">
        <v>12577</v>
      </c>
      <c r="BY22" s="23">
        <f>IF(B6L215C13=0,0,B6L215C31/B6L215C13)</f>
        <v>6.5047952272936556</v>
      </c>
      <c r="BZ22" s="16" t="s">
        <v>12578</v>
      </c>
      <c r="CA22" s="23">
        <f>IF(B6L215C18=0,0,B6L215C32/B6L215C18)</f>
        <v>5.2038361818349239</v>
      </c>
      <c r="CB22" s="16" t="s">
        <v>12579</v>
      </c>
      <c r="CC22" s="23">
        <f>IF(B6L215C24=0,0,B6L215C33/B6L215C24)</f>
        <v>1.0841325378822757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20649.786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36557.586600000002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10893.330365678548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5991.3317011232048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1518.8128640759999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2278.2192961140004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2057.8265497140001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2469.3918596567996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106929.48500000002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26732.371250000004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74028.900706894012</v>
      </c>
      <c r="BH23" s="16" t="s">
        <v>12596</v>
      </c>
      <c r="BI23" s="17">
        <f>SUM(B6L201C29:B6L215C29)</f>
        <v>158533.07655803629</v>
      </c>
      <c r="BJ23" s="16" t="s">
        <v>12597</v>
      </c>
      <c r="BK23" s="17">
        <f>SUM(B6L201C30:B6L215C30)</f>
        <v>25981.590569732925</v>
      </c>
      <c r="BL23" s="16" t="s">
        <v>12598</v>
      </c>
      <c r="BM23" s="17">
        <f>SUM(B6L201C31:B6L215C31)</f>
        <v>9879.5666693937728</v>
      </c>
      <c r="BN23" s="16" t="s">
        <v>12599</v>
      </c>
      <c r="BO23" s="17">
        <f>SUM(B6L201C32:B6L215C32)</f>
        <v>10708.592255342235</v>
      </c>
      <c r="BP23" s="16" t="s">
        <v>12600</v>
      </c>
      <c r="BQ23" s="17">
        <f>SUM(B6L201C33:B6L215C33)</f>
        <v>115925.73394749474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0.49382857574427741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8.093233377657405E-2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3.0774728171829236E-2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3.3357132634374446E-2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0.36110722967294484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158533.07655803629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25981.590569732929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9879.5666693937728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10708.592255342235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115925.73394749475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AA512-0D88-4AA0-9BAF-6D1D2E8C7B3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2.6499999999999999E-2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4.7699999999999999E-2</v>
      </c>
      <c r="J8" s="16" t="s">
        <v>12615</v>
      </c>
      <c r="K8" s="23">
        <f>IF(_xlfn.SINGLE(B6L236C3)=0,0,B6L221C3/_xlfn.SINGLE(B6L236C3))</f>
        <v>1.3420896136644236E-6</v>
      </c>
      <c r="L8" s="16" t="s">
        <v>12616</v>
      </c>
      <c r="M8" s="23">
        <f>A1L541C54</f>
        <v>0.25806951396296857</v>
      </c>
      <c r="N8" s="16" t="s">
        <v>12617</v>
      </c>
      <c r="O8" s="23">
        <f>B6L221C1*B6L221C5</f>
        <v>6.8388421200186672E-3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1.557882E-3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2.336823E-3</v>
      </c>
      <c r="AH8" s="16" t="s">
        <v>12624</v>
      </c>
      <c r="AI8" s="23">
        <f>IF(_xlfn.SINGLE(B6L236C15)=0,0,B6L221C15/_xlfn.SINGLE(B6L236C15))</f>
        <v>1.055574447629905E-6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2.6850329999999999E-3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3.2220395999999997E-3</v>
      </c>
      <c r="AR8" s="16" t="s">
        <v>12627</v>
      </c>
      <c r="AS8" s="23">
        <f>IF(_xlfn.SINGLE(B6L236C20)=0,0,B6L221C20/_xlfn.SINGLE(B6L236C20))</f>
        <v>1.3420896136644236E-6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5.3258862599999998E-2</v>
      </c>
      <c r="BH8" s="16" t="s">
        <v>12633</v>
      </c>
      <c r="BI8" s="17">
        <f>_xlfn.SINGLE(B6L238C3)*B6L221C4</f>
        <v>0.21175953139684303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1.037409944313134E-2</v>
      </c>
      <c r="BN8" s="16" t="s">
        <v>12636</v>
      </c>
      <c r="BO8" s="17">
        <f>_xlfn.SINGLE(B6L238C20)*B6L221C21</f>
        <v>1.4303932826793951E-2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0.23643756366676832</v>
      </c>
      <c r="BT8" s="16" t="s">
        <v>12639</v>
      </c>
      <c r="BU8" s="23">
        <f>IF(B6L221C3=0,0,B6L221C29/B6L221C3)</f>
        <v>4.4394031739380093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6.6591047609070131</v>
      </c>
      <c r="BZ8" s="16" t="s">
        <v>12642</v>
      </c>
      <c r="CA8" s="23">
        <f>IF(B6L221C18=0,0,B6L221C32/B6L221C18)</f>
        <v>5.3272838087256105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89.611500000000007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161.30070000000001</v>
      </c>
      <c r="J9" s="16" t="s">
        <v>12646</v>
      </c>
      <c r="K9" s="23">
        <f>IF(_xlfn.SINGLE(B6L236C3)=0,0,B6L222C3/_xlfn.SINGLE(B6L236C3))</f>
        <v>4.5383646571656418E-3</v>
      </c>
      <c r="L9" s="16" t="s">
        <v>12647</v>
      </c>
      <c r="M9" s="23">
        <f>A1L542C54</f>
        <v>0.88614548699051354</v>
      </c>
      <c r="N9" s="16" t="s">
        <v>12648</v>
      </c>
      <c r="O9" s="23">
        <f>B6L222C1*B6L222C5</f>
        <v>79.408826307450411</v>
      </c>
      <c r="P9" s="16" t="s">
        <v>12649</v>
      </c>
      <c r="Q9" s="23">
        <f>B3L836C9</f>
        <v>1.785307645905595</v>
      </c>
      <c r="R9" s="16" t="s">
        <v>12650</v>
      </c>
      <c r="S9" s="17">
        <f>B6L222C6*B6L222C7</f>
        <v>141.76918475908059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77.973051617494335</v>
      </c>
      <c r="X9" s="16" t="s">
        <v>12652</v>
      </c>
      <c r="Y9" s="23">
        <f>IF(_xlfn.SINGLE(B6L236C10)=0,0,B6L222C10/_xlfn.SINGLE(B6L236C10))</f>
        <v>1.3321041423358946E-2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5.2680808620000006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7.9021212930000004</v>
      </c>
      <c r="AH9" s="16" t="s">
        <v>12655</v>
      </c>
      <c r="AI9" s="23">
        <f>IF(_xlfn.SINGLE(B6L236C15)=0,0,B6L222C15/_xlfn.SINGLE(B6L236C15))</f>
        <v>3.5694947024070655E-3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9.0796164030000011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10.895539683600001</v>
      </c>
      <c r="AR9" s="16" t="s">
        <v>12658</v>
      </c>
      <c r="AS9" s="23">
        <f>IF(_xlfn.SINGLE(B6L236C20)=0,0,B6L222C20/_xlfn.SINGLE(B6L236C20))</f>
        <v>4.5383646571656427E-3</v>
      </c>
      <c r="AT9" s="16" t="s">
        <v>12659</v>
      </c>
      <c r="AU9" s="17">
        <f>A1L237C18</f>
        <v>142060.5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710.30250000000001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177.575625</v>
      </c>
      <c r="BD9" s="16" t="s">
        <v>12662</v>
      </c>
      <c r="BE9" s="23">
        <f>IF(_xlfn.SINGLE(B6L236C26)=0,0,B6L222C26/_xlfn.SINGLE(B6L236C26))</f>
        <v>6.843603825429076E-3</v>
      </c>
      <c r="BF9" s="16" t="s">
        <v>12663</v>
      </c>
      <c r="BG9" s="17">
        <f>B6L222C3+B6L222C10+B6L222C15+B6L222C20+B6L222C26</f>
        <v>435.64703759409434</v>
      </c>
      <c r="BH9" s="16" t="s">
        <v>12664</v>
      </c>
      <c r="BI9" s="17">
        <f>_xlfn.SINGLE(B6L238C3)*B6L222C4</f>
        <v>716.0788395384227</v>
      </c>
      <c r="BJ9" s="16" t="s">
        <v>12665</v>
      </c>
      <c r="BK9" s="17">
        <f>_xlfn.SINGLE(B6L238C10)*B6L222C11</f>
        <v>346.15381283233654</v>
      </c>
      <c r="BL9" s="16" t="s">
        <v>12666</v>
      </c>
      <c r="BM9" s="17">
        <f>_xlfn.SINGLE(B6L238C15)*B6L222C16</f>
        <v>35.080702348987323</v>
      </c>
      <c r="BN9" s="16" t="s">
        <v>12667</v>
      </c>
      <c r="BO9" s="17">
        <f>_xlfn.SINGLE(B6L238C20)*B6L222C21</f>
        <v>48.36969345314138</v>
      </c>
      <c r="BP9" s="16" t="s">
        <v>12668</v>
      </c>
      <c r="BQ9" s="17">
        <f>_xlfn.SINGLE(B6L238C26)*B6L222C27</f>
        <v>788.32979323902555</v>
      </c>
      <c r="BR9" s="16" t="s">
        <v>12669</v>
      </c>
      <c r="BS9" s="15">
        <f>B6L222C29+B6L222C30+B6L222C31+B6L222C32+B6L222C33</f>
        <v>1934.0128414119135</v>
      </c>
      <c r="BT9" s="16" t="s">
        <v>12670</v>
      </c>
      <c r="BU9" s="23">
        <f>IF(B6L222C3=0,0,B6L222C29/B6L222C3)</f>
        <v>4.4394031739380093</v>
      </c>
      <c r="BV9" s="16" t="s">
        <v>12671</v>
      </c>
      <c r="BW9" s="23">
        <f>IF(B6L222C8=0,0,B6L222C30/B6L222C8)</f>
        <v>2.4416717456659054</v>
      </c>
      <c r="BX9" s="16" t="s">
        <v>12672</v>
      </c>
      <c r="BY9" s="23">
        <f>IF(B6L222C13=0,0,B6L222C31/B6L222C13)</f>
        <v>6.6591047609070131</v>
      </c>
      <c r="BZ9" s="16" t="s">
        <v>12673</v>
      </c>
      <c r="CA9" s="23">
        <f>IF(B6L222C18=0,0,B6L222C32/B6L222C18)</f>
        <v>5.3272838087256114</v>
      </c>
      <c r="CB9" s="16" t="s">
        <v>12674</v>
      </c>
      <c r="CC9" s="23">
        <f>IF(B6L222C24=0,0,B6L222C33/B6L222C24)</f>
        <v>1.1098507934845021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446.49400000000003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892.98800000000006</v>
      </c>
      <c r="J10" s="16" t="s">
        <v>12677</v>
      </c>
      <c r="K10" s="23">
        <f>IF(_xlfn.SINGLE(B6L236C3)=0,0,B6L223C3/_xlfn.SINGLE(B6L236C3))</f>
        <v>2.5125155554024454E-2</v>
      </c>
      <c r="L10" s="16" t="s">
        <v>12678</v>
      </c>
      <c r="M10" s="23">
        <f>A1L543C54</f>
        <v>0.84959952830469299</v>
      </c>
      <c r="N10" s="16" t="s">
        <v>12679</v>
      </c>
      <c r="O10" s="23">
        <f>B6L223C1*B6L223C5</f>
        <v>379.34109179087562</v>
      </c>
      <c r="P10" s="16" t="s">
        <v>12680</v>
      </c>
      <c r="Q10" s="23">
        <f>B3L837C9</f>
        <v>1.6895041752582858</v>
      </c>
      <c r="R10" s="16" t="s">
        <v>12681</v>
      </c>
      <c r="S10" s="23">
        <f>B6L223C6*B6L223C7</f>
        <v>640.89835842772095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352.49409713524653</v>
      </c>
      <c r="X10" s="16" t="s">
        <v>12683</v>
      </c>
      <c r="Y10" s="23">
        <f>IF(_xlfn.SINGLE(B6L236C10)=0,0,B6L223C10/_xlfn.SINGLE(B6L236C10))</f>
        <v>6.022065793272878E-2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38.327044960000002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57.490567440000007</v>
      </c>
      <c r="AH10" s="16" t="s">
        <v>12686</v>
      </c>
      <c r="AI10" s="23">
        <f>IF(_xlfn.SINGLE(B6L236C15)=0,0,B6L223C15/_xlfn.SINGLE(B6L236C15))</f>
        <v>2.5969264240127649E-2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50.266294520000002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60.319553423999999</v>
      </c>
      <c r="AR10" s="16" t="s">
        <v>12689</v>
      </c>
      <c r="AS10" s="23">
        <f>IF(_xlfn.SINGLE(B6L236C20)=0,0,B6L223C20/_xlfn.SINGLE(B6L236C20))</f>
        <v>2.5125155554024454E-2</v>
      </c>
      <c r="AT10" s="16" t="s">
        <v>12690</v>
      </c>
      <c r="AU10" s="17">
        <f>A1L238C18</f>
        <v>864831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4324.1549999999997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1081.0387499999999</v>
      </c>
      <c r="BD10" s="16" t="s">
        <v>12693</v>
      </c>
      <c r="BE10" s="23">
        <f>IF(_xlfn.SINGLE(B6L236C26)=0,0,B6L223C26/_xlfn.SINGLE(B6L236C26))</f>
        <v>4.1662254743223152E-2</v>
      </c>
      <c r="BF10" s="16" t="s">
        <v>12694</v>
      </c>
      <c r="BG10" s="17">
        <f>B6L223C3+B6L223C10+B6L223C15+B6L223C20+B6L223C26</f>
        <v>2444.3309679992462</v>
      </c>
      <c r="BH10" s="16" t="s">
        <v>12695</v>
      </c>
      <c r="BI10" s="17">
        <f>_xlfn.SINGLE(B6L238C3)*B6L223C4</f>
        <v>3964.3337614885554</v>
      </c>
      <c r="BJ10" s="16" t="s">
        <v>12696</v>
      </c>
      <c r="BK10" s="17">
        <f>_xlfn.SINGLE(B6L238C10)*B6L223C11</f>
        <v>1564.8634136166261</v>
      </c>
      <c r="BL10" s="16" t="s">
        <v>12697</v>
      </c>
      <c r="BM10" s="17">
        <f>_xlfn.SINGLE(B6L238C15)*B6L223C16</f>
        <v>255.2238075646332</v>
      </c>
      <c r="BN10" s="16" t="s">
        <v>12698</v>
      </c>
      <c r="BO10" s="17">
        <f>_xlfn.SINGLE(B6L238C20)*B6L223C21</f>
        <v>267.78281692102888</v>
      </c>
      <c r="BP10" s="16" t="s">
        <v>12699</v>
      </c>
      <c r="BQ10" s="17">
        <f>_xlfn.SINGLE(B6L238C26)*B6L223C27</f>
        <v>4799.166857899977</v>
      </c>
      <c r="BR10" s="16" t="s">
        <v>12700</v>
      </c>
      <c r="BS10" s="15">
        <f>B6L223C29+B6L223C30+B6L223C31+B6L223C32+B6L223C33</f>
        <v>10851.370657490821</v>
      </c>
      <c r="BT10" s="16" t="s">
        <v>12701</v>
      </c>
      <c r="BU10" s="23">
        <f>IF(B6L223C3=0,0,B6L223C29/B6L223C3)</f>
        <v>4.4394031739380093</v>
      </c>
      <c r="BV10" s="16" t="s">
        <v>12702</v>
      </c>
      <c r="BW10" s="23">
        <f>IF(B6L223C8=0,0,B6L223C30/B6L223C8)</f>
        <v>2.4416717456659045</v>
      </c>
      <c r="BX10" s="16" t="s">
        <v>12703</v>
      </c>
      <c r="BY10" s="23">
        <f>IF(B6L223C13=0,0,B6L223C31/B6L223C13)</f>
        <v>6.659104760907014</v>
      </c>
      <c r="BZ10" s="16" t="s">
        <v>12704</v>
      </c>
      <c r="CA10" s="23">
        <f>IF(B6L223C18=0,0,B6L223C32/B6L223C18)</f>
        <v>5.3272838087256105</v>
      </c>
      <c r="CB10" s="16" t="s">
        <v>12705</v>
      </c>
      <c r="CC10" s="23">
        <f>IF(B6L223C24=0,0,B6L223C33/B6L223C24)</f>
        <v>1.1098507934845021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2971.5055000000002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5943.0110000000004</v>
      </c>
      <c r="J11" s="16" t="s">
        <v>12708</v>
      </c>
      <c r="K11" s="23">
        <f>IF(_xlfn.SINGLE(B6L236C3)=0,0,B6L224C3/_xlfn.SINGLE(B6L236C3))</f>
        <v>0.16721285821789142</v>
      </c>
      <c r="L11" s="16" t="s">
        <v>12709</v>
      </c>
      <c r="M11" s="23">
        <f>A1L544C54</f>
        <v>0.18623363632912374</v>
      </c>
      <c r="N11" s="16" t="s">
        <v>12710</v>
      </c>
      <c r="O11" s="23">
        <f>B6L224C1*B6L224C5</f>
        <v>553.39427463699099</v>
      </c>
      <c r="P11" s="16" t="s">
        <v>12711</v>
      </c>
      <c r="Q11" s="23">
        <f>B3L838C9</f>
        <v>1.9964071654612405</v>
      </c>
      <c r="R11" s="16" t="s">
        <v>12712</v>
      </c>
      <c r="S11" s="17">
        <f>B6L224C6*B6L224C7</f>
        <v>1104.8002952105144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607.640162365783</v>
      </c>
      <c r="X11" s="16" t="s">
        <v>12714</v>
      </c>
      <c r="Y11" s="23">
        <f>IF(_xlfn.SINGLE(B6L236C10)=0,0,B6L224C10/_xlfn.SINGLE(B6L236C10))</f>
        <v>0.1038102216786275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255.07403212000003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382.61104818000001</v>
      </c>
      <c r="AH11" s="16" t="s">
        <v>12717</v>
      </c>
      <c r="AI11" s="23">
        <f>IF(_xlfn.SINGLE(B6L236C15)=0,0,B6L224C15/_xlfn.SINGLE(B6L236C15))</f>
        <v>0.17283056775789288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334.53208919000002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401.438507028</v>
      </c>
      <c r="AR11" s="16" t="s">
        <v>12720</v>
      </c>
      <c r="AS11" s="23">
        <f>IF(_xlfn.SINGLE(B6L236C20)=0,0,B6L224C20/_xlfn.SINGLE(B6L236C20))</f>
        <v>0.16721285821789142</v>
      </c>
      <c r="AT11" s="16" t="s">
        <v>12721</v>
      </c>
      <c r="AU11" s="17">
        <f>A1L239C18</f>
        <v>3023087.5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15115.4375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3778.859375</v>
      </c>
      <c r="BD11" s="16" t="s">
        <v>12724</v>
      </c>
      <c r="BE11" s="23">
        <f>IF(_xlfn.SINGLE(B6L236C26)=0,0,B6L224C26/_xlfn.SINGLE(B6L236C26))</f>
        <v>0.14563381925029703</v>
      </c>
      <c r="BF11" s="16" t="s">
        <v>12725</v>
      </c>
      <c r="BG11" s="17">
        <f>B6L224C3+B6L224C10+B6L224C15+B6L224C20+B6L224C26</f>
        <v>11113.560092573784</v>
      </c>
      <c r="BH11" s="16" t="s">
        <v>12726</v>
      </c>
      <c r="BI11" s="17">
        <f>_xlfn.SINGLE(B6L238C3)*B6L224C4</f>
        <v>26383.421896148502</v>
      </c>
      <c r="BJ11" s="16" t="s">
        <v>12727</v>
      </c>
      <c r="BK11" s="17">
        <f>_xlfn.SINGLE(B6L238C10)*B6L224C11</f>
        <v>2697.5596654188639</v>
      </c>
      <c r="BL11" s="16" t="s">
        <v>12728</v>
      </c>
      <c r="BM11" s="17">
        <f>_xlfn.SINGLE(B6L238C15)*B6L224C16</f>
        <v>1698.5647016740406</v>
      </c>
      <c r="BN11" s="16" t="s">
        <v>12729</v>
      </c>
      <c r="BO11" s="17">
        <f>_xlfn.SINGLE(B6L238C20)*B6L224C21</f>
        <v>1782.1473822410389</v>
      </c>
      <c r="BP11" s="16" t="s">
        <v>12730</v>
      </c>
      <c r="BQ11" s="17">
        <f>_xlfn.SINGLE(B6L238C26)*B6L224C27</f>
        <v>16775.880303240399</v>
      </c>
      <c r="BR11" s="16" t="s">
        <v>12731</v>
      </c>
      <c r="BS11" s="15">
        <f>B6L224C29+B6L224C30+B6L224C31+B6L224C32+B6L224C33</f>
        <v>49337.573948722842</v>
      </c>
      <c r="BT11" s="16" t="s">
        <v>12732</v>
      </c>
      <c r="BU11" s="23">
        <f>IF(B6L224C3=0,0,B6L224C29/B6L224C3)</f>
        <v>4.4394031739380093</v>
      </c>
      <c r="BV11" s="16" t="s">
        <v>12733</v>
      </c>
      <c r="BW11" s="23">
        <f>IF(B6L224C8=0,0,B6L224C30/B6L224C8)</f>
        <v>2.4416717456659049</v>
      </c>
      <c r="BX11" s="16" t="s">
        <v>12734</v>
      </c>
      <c r="BY11" s="23">
        <f>IF(B6L224C13=0,0,B6L224C31/B6L224C13)</f>
        <v>6.6591047609070131</v>
      </c>
      <c r="BZ11" s="16" t="s">
        <v>12735</v>
      </c>
      <c r="CA11" s="23">
        <f>IF(B6L224C18=0,0,B6L224C32/B6L224C18)</f>
        <v>5.3272838087256105</v>
      </c>
      <c r="CB11" s="16" t="s">
        <v>12736</v>
      </c>
      <c r="CC11" s="23">
        <f>IF(B6L224C24=0,0,B6L224C33/B6L224C24)</f>
        <v>1.1098507934845021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350.71100000000001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701.42200000000003</v>
      </c>
      <c r="J12" s="16" t="s">
        <v>12739</v>
      </c>
      <c r="K12" s="23">
        <f>IF(_xlfn.SINGLE(B6L236C3)=0,0,B6L225C3/_xlfn.SINGLE(B6L236C3))</f>
        <v>1.9735244884606446E-2</v>
      </c>
      <c r="L12" s="16" t="s">
        <v>12740</v>
      </c>
      <c r="M12" s="23">
        <f>A1L545C54</f>
        <v>0.5023792668451561</v>
      </c>
      <c r="N12" s="16" t="s">
        <v>12741</v>
      </c>
      <c r="O12" s="23">
        <f>B6L225C1*B6L225C5</f>
        <v>176.18993505453156</v>
      </c>
      <c r="P12" s="16" t="s">
        <v>12742</v>
      </c>
      <c r="Q12" s="23">
        <f>B3L839C9</f>
        <v>1.9697359964652246</v>
      </c>
      <c r="R12" s="16" t="s">
        <v>12743</v>
      </c>
      <c r="S12" s="23">
        <f>B6L225C6*B6L225C7</f>
        <v>347.04765729178092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190.87621151047952</v>
      </c>
      <c r="X12" s="16" t="s">
        <v>12745</v>
      </c>
      <c r="Y12" s="23">
        <f>IF(_xlfn.SINGLE(B6L236C10)=0,0,B6L225C10/_xlfn.SINGLE(B6L236C10))</f>
        <v>3.2609598669272016E-2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30.10503224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45.15754836</v>
      </c>
      <c r="AH12" s="16" t="s">
        <v>12748</v>
      </c>
      <c r="AI12" s="23">
        <f>IF(_xlfn.SINGLE(B6L236C15)=0,0,B6L225C15/_xlfn.SINGLE(B6L236C15))</f>
        <v>2.0398273282327212E-2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39.483044380000003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47.379653256000005</v>
      </c>
      <c r="AR12" s="16" t="s">
        <v>12751</v>
      </c>
      <c r="AS12" s="23">
        <f>IF(_xlfn.SINGLE(B6L236C20)=0,0,B6L225C20/_xlfn.SINGLE(B6L236C20))</f>
        <v>1.973524488460645E-2</v>
      </c>
      <c r="AT12" s="16" t="s">
        <v>12752</v>
      </c>
      <c r="AU12" s="17">
        <f>A1L240C18</f>
        <v>392300.5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1961.5025000000001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490.37562500000001</v>
      </c>
      <c r="BD12" s="16" t="s">
        <v>12755</v>
      </c>
      <c r="BE12" s="23">
        <f>IF(_xlfn.SINGLE(B6L236C26)=0,0,B6L225C26/_xlfn.SINGLE(B6L236C26))</f>
        <v>1.8898632642555386E-2</v>
      </c>
      <c r="BF12" s="16" t="s">
        <v>12756</v>
      </c>
      <c r="BG12" s="17">
        <f>B6L225C3+B6L225C10+B6L225C15+B6L225C20+B6L225C26</f>
        <v>1475.2110381264795</v>
      </c>
      <c r="BH12" s="16" t="s">
        <v>12757</v>
      </c>
      <c r="BI12" s="17">
        <f>_xlfn.SINGLE(B6L238C3)*B6L225C4</f>
        <v>3113.8950530699467</v>
      </c>
      <c r="BJ12" s="16" t="s">
        <v>12758</v>
      </c>
      <c r="BK12" s="17">
        <f>_xlfn.SINGLE(B6L238C10)*B6L225C11</f>
        <v>847.37645920888554</v>
      </c>
      <c r="BL12" s="16" t="s">
        <v>12759</v>
      </c>
      <c r="BM12" s="17">
        <f>_xlfn.SINGLE(B6L238C15)*B6L225C16</f>
        <v>200.47256351664311</v>
      </c>
      <c r="BN12" s="16" t="s">
        <v>12760</v>
      </c>
      <c r="BO12" s="17">
        <f>_xlfn.SINGLE(B6L238C20)*B6L225C21</f>
        <v>210.33738304476876</v>
      </c>
      <c r="BP12" s="16" t="s">
        <v>12761</v>
      </c>
      <c r="BQ12" s="17">
        <f>_xlfn.SINGLE(B6L238C26)*B6L225C27</f>
        <v>2176.9751060468348</v>
      </c>
      <c r="BR12" s="16" t="s">
        <v>12762</v>
      </c>
      <c r="BS12" s="15">
        <f>B6L225C29+B6L225C30+B6L225C31+B6L225C32+B6L225C33</f>
        <v>6549.0565648870797</v>
      </c>
      <c r="BT12" s="16" t="s">
        <v>12763</v>
      </c>
      <c r="BU12" s="23">
        <f>IF(B6L225C3=0,0,B6L225C29/B6L225C3)</f>
        <v>4.4394031739380093</v>
      </c>
      <c r="BV12" s="16" t="s">
        <v>12764</v>
      </c>
      <c r="BW12" s="23">
        <f>IF(B6L225C8=0,0,B6L225C30/B6L225C8)</f>
        <v>2.4416717456659054</v>
      </c>
      <c r="BX12" s="16" t="s">
        <v>12765</v>
      </c>
      <c r="BY12" s="23">
        <f>IF(B6L225C13=0,0,B6L225C31/B6L225C13)</f>
        <v>6.6591047609070122</v>
      </c>
      <c r="BZ12" s="16" t="s">
        <v>12766</v>
      </c>
      <c r="CA12" s="23">
        <f>IF(B6L225C18=0,0,B6L225C32/B6L225C18)</f>
        <v>5.3272838087256114</v>
      </c>
      <c r="CB12" s="16" t="s">
        <v>12767</v>
      </c>
      <c r="CC12" s="23">
        <f>IF(B6L225C24=0,0,B6L225C33/B6L225C24)</f>
        <v>1.1098507934845021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4576.9054999999998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9153.8109999999997</v>
      </c>
      <c r="J13" s="16" t="s">
        <v>12770</v>
      </c>
      <c r="K13" s="23">
        <f>IF(_xlfn.SINGLE(B6L236C3)=0,0,B6L226C3/_xlfn.SINGLE(B6L236C3))</f>
        <v>0.25755208948736169</v>
      </c>
      <c r="L13" s="16" t="s">
        <v>12771</v>
      </c>
      <c r="M13" s="23">
        <f>A1L546C54</f>
        <v>0.3243692259364192</v>
      </c>
      <c r="N13" s="16" t="s">
        <v>12772</v>
      </c>
      <c r="O13" s="23">
        <f>B6L226C1*B6L226C5</f>
        <v>1484.6072942191397</v>
      </c>
      <c r="P13" s="16" t="s">
        <v>12773</v>
      </c>
      <c r="Q13" s="23">
        <f>B3L840C9</f>
        <v>1.9887349224259774</v>
      </c>
      <c r="R13" s="16" t="s">
        <v>12774</v>
      </c>
      <c r="S13" s="17">
        <f>B6L226C6*B6L226C7</f>
        <v>2952.4903721019409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1623.8697046560676</v>
      </c>
      <c r="X13" s="16" t="s">
        <v>12776</v>
      </c>
      <c r="Y13" s="23">
        <f>IF(_xlfn.SINGLE(B6L236C10)=0,0,B6L226C10/_xlfn.SINGLE(B6L236C10))</f>
        <v>0.27742450953410902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392.88156812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589.32235218000005</v>
      </c>
      <c r="AH13" s="16" t="s">
        <v>12779</v>
      </c>
      <c r="AI13" s="23">
        <f>IF(_xlfn.SINGLE(B6L236C15)=0,0,B6L226C15/_xlfn.SINGLE(B6L236C15))</f>
        <v>0.26620485007994182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515.26802119000001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618.32162542799995</v>
      </c>
      <c r="AR13" s="16" t="s">
        <v>12782</v>
      </c>
      <c r="AS13" s="23">
        <f>IF(_xlfn.SINGLE(B6L236C20)=0,0,B6L226C20/_xlfn.SINGLE(B6L236C20))</f>
        <v>0.25755208948736169</v>
      </c>
      <c r="AT13" s="16" t="s">
        <v>12783</v>
      </c>
      <c r="AU13" s="17">
        <f>A1L241C18</f>
        <v>5512191.5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27560.9575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6890.2393750000001</v>
      </c>
      <c r="BD13" s="16" t="s">
        <v>12786</v>
      </c>
      <c r="BE13" s="23">
        <f>IF(_xlfn.SINGLE(B6L236C26)=0,0,B6L226C26/_xlfn.SINGLE(B6L236C26))</f>
        <v>0.26554358766791358</v>
      </c>
      <c r="BF13" s="16" t="s">
        <v>12787</v>
      </c>
      <c r="BG13" s="17">
        <f>B6L226C3+B6L226C10+B6L226C15+B6L226C20+B6L226C26</f>
        <v>18875.564057264066</v>
      </c>
      <c r="BH13" s="16" t="s">
        <v>12788</v>
      </c>
      <c r="BI13" s="17">
        <f>_xlfn.SINGLE(B6L238C3)*B6L226C4</f>
        <v>40637.457607028664</v>
      </c>
      <c r="BJ13" s="16" t="s">
        <v>12789</v>
      </c>
      <c r="BK13" s="17">
        <f>_xlfn.SINGLE(B6L238C10)*B6L226C11</f>
        <v>7209.0123209119229</v>
      </c>
      <c r="BL13" s="16" t="s">
        <v>12790</v>
      </c>
      <c r="BM13" s="17">
        <f>_xlfn.SINGLE(B6L238C15)*B6L226C16</f>
        <v>2616.2395207405052</v>
      </c>
      <c r="BN13" s="16" t="s">
        <v>12791</v>
      </c>
      <c r="BO13" s="17">
        <f>_xlfn.SINGLE(B6L238C20)*B6L226C21</f>
        <v>2744.9789864395721</v>
      </c>
      <c r="BP13" s="16" t="s">
        <v>12792</v>
      </c>
      <c r="BQ13" s="17">
        <f>_xlfn.SINGLE(B6L238C26)*B6L226C27</f>
        <v>30588.550550567641</v>
      </c>
      <c r="BR13" s="16" t="s">
        <v>12793</v>
      </c>
      <c r="BS13" s="15">
        <f>B6L226C29+B6L226C30+B6L226C31+B6L226C32+B6L226C33</f>
        <v>83796.238985688309</v>
      </c>
      <c r="BT13" s="16" t="s">
        <v>12794</v>
      </c>
      <c r="BU13" s="23">
        <f>IF(B6L226C3=0,0,B6L226C29/B6L226C3)</f>
        <v>4.4394031739380093</v>
      </c>
      <c r="BV13" s="16" t="s">
        <v>12795</v>
      </c>
      <c r="BW13" s="23">
        <f>IF(B6L226C8=0,0,B6L226C30/B6L226C8)</f>
        <v>2.4416717456659049</v>
      </c>
      <c r="BX13" s="16" t="s">
        <v>12796</v>
      </c>
      <c r="BY13" s="23">
        <f>IF(B6L226C13=0,0,B6L226C31/B6L226C13)</f>
        <v>6.659104760907014</v>
      </c>
      <c r="BZ13" s="16" t="s">
        <v>12797</v>
      </c>
      <c r="CA13" s="23">
        <f>IF(B6L226C18=0,0,B6L226C32/B6L226C18)</f>
        <v>5.3272838087256105</v>
      </c>
      <c r="CB13" s="16" t="s">
        <v>12798</v>
      </c>
      <c r="CC13" s="23">
        <f>IF(B6L226C24=0,0,B6L226C33/B6L226C24)</f>
        <v>1.1098507934845021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480.81299999999999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961.62599999999998</v>
      </c>
      <c r="J14" s="16" t="s">
        <v>12801</v>
      </c>
      <c r="K14" s="23">
        <f>IF(_xlfn.SINGLE(B6L236C3)=0,0,B6L227C3/_xlfn.SINGLE(B6L236C3))</f>
        <v>2.7056357795171175E-2</v>
      </c>
      <c r="L14" s="16" t="s">
        <v>12802</v>
      </c>
      <c r="M14" s="23">
        <f>A1L547C54</f>
        <v>8.4193294563477364E-2</v>
      </c>
      <c r="N14" s="16" t="s">
        <v>12803</v>
      </c>
      <c r="O14" s="23">
        <f>B6L227C1*B6L227C5</f>
        <v>40.481230538949241</v>
      </c>
      <c r="P14" s="16" t="s">
        <v>12804</v>
      </c>
      <c r="Q14" s="23">
        <f>B3L841C9</f>
        <v>2.062109714323177</v>
      </c>
      <c r="R14" s="16" t="s">
        <v>12805</v>
      </c>
      <c r="S14" s="23">
        <f>B6L227C6*B6L227C7</f>
        <v>83.476738742123288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45.912206308167811</v>
      </c>
      <c r="X14" s="16" t="s">
        <v>12807</v>
      </c>
      <c r="Y14" s="23">
        <f>IF(_xlfn.SINGLE(B6L236C10)=0,0,B6L227C10/_xlfn.SINGLE(B6L236C10))</f>
        <v>7.8437150961997836E-3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41.272987919999998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61.909481880000001</v>
      </c>
      <c r="AH14" s="16" t="s">
        <v>12810</v>
      </c>
      <c r="AI14" s="23">
        <f>IF(_xlfn.SINGLE(B6L236C15)=0,0,B6L227C15/_xlfn.SINGLE(B6L236C15))</f>
        <v>2.7965347456155053E-2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54.129927539999997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64.955913047999999</v>
      </c>
      <c r="AR14" s="16" t="s">
        <v>12813</v>
      </c>
      <c r="AS14" s="23">
        <f>IF(_xlfn.SINGLE(B6L236C20)=0,0,B6L227C20/_xlfn.SINGLE(B6L236C20))</f>
        <v>2.7056357795171179E-2</v>
      </c>
      <c r="AT14" s="16" t="s">
        <v>12814</v>
      </c>
      <c r="AU14" s="17">
        <f>A1L242C18</f>
        <v>251631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1258.155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314.53874999999999</v>
      </c>
      <c r="BD14" s="16" t="s">
        <v>12817</v>
      </c>
      <c r="BE14" s="23">
        <f>IF(_xlfn.SINGLE(B6L236C26)=0,0,B6L227C26/_xlfn.SINGLE(B6L236C26))</f>
        <v>1.2122038668007953E-2</v>
      </c>
      <c r="BF14" s="16" t="s">
        <v>12818</v>
      </c>
      <c r="BG14" s="17">
        <f>B6L227C3+B6L227C10+B6L227C15+B6L227C20+B6L227C26</f>
        <v>1448.9423512361677</v>
      </c>
      <c r="BH14" s="16" t="s">
        <v>12819</v>
      </c>
      <c r="BI14" s="17">
        <f>_xlfn.SINGLE(B6L238C3)*B6L227C4</f>
        <v>4269.0455165413123</v>
      </c>
      <c r="BJ14" s="16" t="s">
        <v>12820</v>
      </c>
      <c r="BK14" s="17">
        <f>_xlfn.SINGLE(B6L238C10)*B6L227C11</f>
        <v>203.82279440697684</v>
      </c>
      <c r="BL14" s="16" t="s">
        <v>12821</v>
      </c>
      <c r="BM14" s="17">
        <f>_xlfn.SINGLE(B6L238C15)*B6L227C16</f>
        <v>274.84115035492965</v>
      </c>
      <c r="BN14" s="16" t="s">
        <v>12822</v>
      </c>
      <c r="BO14" s="17">
        <f>_xlfn.SINGLE(B6L238C20)*B6L227C21</f>
        <v>288.36548655133254</v>
      </c>
      <c r="BP14" s="16" t="s">
        <v>12823</v>
      </c>
      <c r="BQ14" s="17">
        <f>_xlfn.SINGLE(B6L238C26)*B6L227C27</f>
        <v>1396.3643250764937</v>
      </c>
      <c r="BR14" s="16" t="s">
        <v>12824</v>
      </c>
      <c r="BS14" s="15">
        <f>B6L227C29+B6L227C30+B6L227C31+B6L227C32+B6L227C33</f>
        <v>6432.4392729310448</v>
      </c>
      <c r="BT14" s="16" t="s">
        <v>12825</v>
      </c>
      <c r="BU14" s="23">
        <f>IF(B6L227C3=0,0,B6L227C29/B6L227C3)</f>
        <v>4.4394031739380093</v>
      </c>
      <c r="BV14" s="16" t="s">
        <v>12826</v>
      </c>
      <c r="BW14" s="23">
        <f>IF(B6L227C8=0,0,B6L227C30/B6L227C8)</f>
        <v>2.4416717456659049</v>
      </c>
      <c r="BX14" s="16" t="s">
        <v>12827</v>
      </c>
      <c r="BY14" s="23">
        <f>IF(B6L227C13=0,0,B6L227C31/B6L227C13)</f>
        <v>6.659104760907014</v>
      </c>
      <c r="BZ14" s="16" t="s">
        <v>12828</v>
      </c>
      <c r="CA14" s="23">
        <f>IF(B6L227C18=0,0,B6L227C32/B6L227C18)</f>
        <v>5.3272838087256114</v>
      </c>
      <c r="CB14" s="16" t="s">
        <v>12829</v>
      </c>
      <c r="CC14" s="23">
        <f>IF(B6L227C24=0,0,B6L227C33/B6L227C24)</f>
        <v>1.1098507934845021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2056.6804999999999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4113.3609999999999</v>
      </c>
      <c r="J15" s="16" t="s">
        <v>12832</v>
      </c>
      <c r="K15" s="23">
        <f>IF(_xlfn.SINGLE(B6L236C3)=0,0,B6L228C3/_xlfn.SINGLE(B6L236C3))</f>
        <v>0.11573373323589743</v>
      </c>
      <c r="L15" s="16" t="s">
        <v>12833</v>
      </c>
      <c r="M15" s="23">
        <f>A1L548C54</f>
        <v>0.37912960953469343</v>
      </c>
      <c r="N15" s="16" t="s">
        <v>12834</v>
      </c>
      <c r="O15" s="23">
        <f>B6L228C1*B6L228C5</f>
        <v>779.748474902618</v>
      </c>
      <c r="P15" s="16" t="s">
        <v>12835</v>
      </c>
      <c r="Q15" s="23">
        <f>B3L842C9</f>
        <v>2.0048117579200007</v>
      </c>
      <c r="R15" s="16" t="s">
        <v>12836</v>
      </c>
      <c r="S15" s="17">
        <f>B6L228C6*B6L228C7</f>
        <v>1563.2489107049571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859.78690088772646</v>
      </c>
      <c r="X15" s="16" t="s">
        <v>12838</v>
      </c>
      <c r="Y15" s="23">
        <f>IF(_xlfn.SINGLE(B6L236C10)=0,0,B6L228C10/_xlfn.SINGLE(B6L236C10))</f>
        <v>0.14688737563039175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176.54545411999999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264.81818118000001</v>
      </c>
      <c r="AH15" s="16" t="s">
        <v>12841</v>
      </c>
      <c r="AI15" s="23">
        <f>IF(_xlfn.SINGLE(B6L236C15)=0,0,B6L228C15/_xlfn.SINGLE(B6L236C15))</f>
        <v>0.11962194197910352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231.54109069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277.84930882800001</v>
      </c>
      <c r="AR15" s="16" t="s">
        <v>12844</v>
      </c>
      <c r="AS15" s="23">
        <f>IF(_xlfn.SINGLE(B6L236C20)=0,0,B6L228C20/_xlfn.SINGLE(B6L236C20))</f>
        <v>0.11573373323589745</v>
      </c>
      <c r="AT15" s="16" t="s">
        <v>12845</v>
      </c>
      <c r="AU15" s="17">
        <f>A1L243C18</f>
        <v>1640553.5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8202.7674999999999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2050.691875</v>
      </c>
      <c r="BD15" s="16" t="s">
        <v>12848</v>
      </c>
      <c r="BE15" s="23">
        <f>IF(_xlfn.SINGLE(B6L236C26)=0,0,B6L228C26/_xlfn.SINGLE(B6L236C26))</f>
        <v>7.9031808338145076E-2</v>
      </c>
      <c r="BF15" s="16" t="s">
        <v>12849</v>
      </c>
      <c r="BG15" s="17">
        <f>B6L228C3+B6L228C10+B6L228C15+B6L228C20+B6L228C26</f>
        <v>7566.507265895727</v>
      </c>
      <c r="BH15" s="16" t="s">
        <v>12850</v>
      </c>
      <c r="BI15" s="17">
        <f>_xlfn.SINGLE(B6L238C3)*B6L228C4</f>
        <v>18260.867878952824</v>
      </c>
      <c r="BJ15" s="16" t="s">
        <v>12851</v>
      </c>
      <c r="BK15" s="17">
        <f>_xlfn.SINGLE(B6L238C10)*B6L228C11</f>
        <v>3816.9406967112968</v>
      </c>
      <c r="BL15" s="16" t="s">
        <v>12852</v>
      </c>
      <c r="BM15" s="17">
        <f>_xlfn.SINGLE(B6L238C15)*B6L228C16</f>
        <v>1175.6346740469826</v>
      </c>
      <c r="BN15" s="16" t="s">
        <v>12853</v>
      </c>
      <c r="BO15" s="17">
        <f>_xlfn.SINGLE(B6L238C20)*B6L228C21</f>
        <v>1233.4851034875053</v>
      </c>
      <c r="BP15" s="16" t="s">
        <v>12854</v>
      </c>
      <c r="BQ15" s="17">
        <f>_xlfn.SINGLE(B6L238C26)*B6L228C27</f>
        <v>9103.8480186438846</v>
      </c>
      <c r="BR15" s="16" t="s">
        <v>12855</v>
      </c>
      <c r="BS15" s="15">
        <f>B6L228C29+B6L228C30+B6L228C31+B6L228C32+B6L228C33</f>
        <v>33590.77637184249</v>
      </c>
      <c r="BT15" s="16" t="s">
        <v>12856</v>
      </c>
      <c r="BU15" s="23">
        <f>IF(B6L228C3=0,0,B6L228C29/B6L228C3)</f>
        <v>4.4394031739380093</v>
      </c>
      <c r="BV15" s="16" t="s">
        <v>12857</v>
      </c>
      <c r="BW15" s="23">
        <f>IF(B6L228C8=0,0,B6L228C30/B6L228C8)</f>
        <v>2.4416717456659049</v>
      </c>
      <c r="BX15" s="16" t="s">
        <v>12858</v>
      </c>
      <c r="BY15" s="23">
        <f>IF(B6L228C13=0,0,B6L228C31/B6L228C13)</f>
        <v>6.6591047609070131</v>
      </c>
      <c r="BZ15" s="16" t="s">
        <v>12859</v>
      </c>
      <c r="CA15" s="23">
        <f>IF(B6L228C18=0,0,B6L228C32/B6L228C18)</f>
        <v>5.3272838087256105</v>
      </c>
      <c r="CB15" s="16" t="s">
        <v>12860</v>
      </c>
      <c r="CC15" s="23">
        <f>IF(B6L228C24=0,0,B6L228C33/B6L228C24)</f>
        <v>1.1098507934845019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61.903499999999994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123.80699999999999</v>
      </c>
      <c r="J16" s="16" t="s">
        <v>12863</v>
      </c>
      <c r="K16" s="23">
        <f>IF(_xlfn.SINGLE(B6L236C3)=0,0,B6L229C3/_xlfn.SINGLE(B6L236C3))</f>
        <v>3.4834400167495028E-3</v>
      </c>
      <c r="L16" s="16" t="s">
        <v>12864</v>
      </c>
      <c r="M16" s="23">
        <f>A1L549C54</f>
        <v>0.77723043865865094</v>
      </c>
      <c r="N16" s="16" t="s">
        <v>12865</v>
      </c>
      <c r="O16" s="23">
        <f>B6L229C1*B6L229C5</f>
        <v>48.113284459505792</v>
      </c>
      <c r="P16" s="16" t="s">
        <v>12866</v>
      </c>
      <c r="Q16" s="23">
        <f>B3L843C9</f>
        <v>1.8909742147687727</v>
      </c>
      <c r="R16" s="16" t="s">
        <v>12867</v>
      </c>
      <c r="S16" s="23">
        <f>B6L229C6*B6L229C7</f>
        <v>90.980980300760564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50.039539165418311</v>
      </c>
      <c r="X16" s="16" t="s">
        <v>12869</v>
      </c>
      <c r="Y16" s="23">
        <f>IF(_xlfn.SINGLE(B6L236C10)=0,0,B6L229C10/_xlfn.SINGLE(B6L236C10))</f>
        <v>8.5488352732211587E-3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5.3137964399999991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7.9706946599999986</v>
      </c>
      <c r="AH16" s="16" t="s">
        <v>12872</v>
      </c>
      <c r="AI16" s="23">
        <f>IF(_xlfn.SINGLE(B6L236C15)=0,0,B6L229C15/_xlfn.SINGLE(B6L236C15))</f>
        <v>3.6004702165958365E-3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6.9690960299999993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8.3629152359999992</v>
      </c>
      <c r="AR16" s="16" t="s">
        <v>12875</v>
      </c>
      <c r="AS16" s="23">
        <f>IF(_xlfn.SINGLE(B6L236C20)=0,0,B6L229C20/_xlfn.SINGLE(B6L236C20))</f>
        <v>3.4834400167495032E-3</v>
      </c>
      <c r="AT16" s="16" t="s">
        <v>12876</v>
      </c>
      <c r="AU16" s="17">
        <f>A1L244C18</f>
        <v>148614.5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743.07249999999999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185.768125</v>
      </c>
      <c r="BD16" s="16" t="s">
        <v>12879</v>
      </c>
      <c r="BE16" s="23">
        <f>IF(_xlfn.SINGLE(B6L236C26)=0,0,B6L229C26/_xlfn.SINGLE(B6L236C26))</f>
        <v>7.1593353586269894E-3</v>
      </c>
      <c r="BF16" s="16" t="s">
        <v>12880</v>
      </c>
      <c r="BG16" s="23">
        <f>B6L229C3+B6L229C10+B6L229C15+B6L229C20+B6L229C26</f>
        <v>375.94827406141826</v>
      </c>
      <c r="BH16" s="16" t="s">
        <v>12881</v>
      </c>
      <c r="BI16" s="17">
        <f>_xlfn.SINGLE(B6L238C3)*B6L229C4</f>
        <v>549.62918875574303</v>
      </c>
      <c r="BJ16" s="16" t="s">
        <v>12882</v>
      </c>
      <c r="BK16" s="17">
        <f>_xlfn.SINGLE(B6L238C10)*B6L229C11</f>
        <v>222.14568899335336</v>
      </c>
      <c r="BL16" s="16" t="s">
        <v>12883</v>
      </c>
      <c r="BM16" s="17">
        <f>_xlfn.SINGLE(B6L238C15)*B6L229C16</f>
        <v>35.385127172094734</v>
      </c>
      <c r="BN16" s="16" t="s">
        <v>12884</v>
      </c>
      <c r="BO16" s="17">
        <f>_xlfn.SINGLE(B6L238C20)*B6L229C21</f>
        <v>37.126352442072928</v>
      </c>
      <c r="BP16" s="16" t="s">
        <v>12885</v>
      </c>
      <c r="BQ16" s="17">
        <f>_xlfn.SINGLE(B6L238C26)*B6L229C27</f>
        <v>824.69960374151276</v>
      </c>
      <c r="BR16" s="16" t="s">
        <v>12886</v>
      </c>
      <c r="BS16" s="15">
        <f>B6L229C29+B6L229C30+B6L229C31+B6L229C32+B6L229C33</f>
        <v>1668.9859611047768</v>
      </c>
      <c r="BT16" s="16" t="s">
        <v>12887</v>
      </c>
      <c r="BU16" s="23">
        <f>IF(B6L229C3=0,0,B6L229C29/B6L229C3)</f>
        <v>4.4394031739380093</v>
      </c>
      <c r="BV16" s="16" t="s">
        <v>12888</v>
      </c>
      <c r="BW16" s="23">
        <f>IF(B6L229C8=0,0,B6L229C30/B6L229C8)</f>
        <v>2.4416717456659049</v>
      </c>
      <c r="BX16" s="16" t="s">
        <v>12889</v>
      </c>
      <c r="BY16" s="23">
        <f>IF(B6L229C13=0,0,B6L229C31/B6L229C13)</f>
        <v>6.659104760907014</v>
      </c>
      <c r="BZ16" s="16" t="s">
        <v>12890</v>
      </c>
      <c r="CA16" s="23">
        <f>IF(B6L229C18=0,0,B6L229C32/B6L229C18)</f>
        <v>5.3272838087256105</v>
      </c>
      <c r="CB16" s="16" t="s">
        <v>12891</v>
      </c>
      <c r="CC16" s="23">
        <f>IF(B6L229C24=0,0,B6L229C33/B6L229C24)</f>
        <v>1.1098507934845021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22.6005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45.201000000000001</v>
      </c>
      <c r="J17" s="16" t="s">
        <v>12894</v>
      </c>
      <c r="K17" s="23">
        <f>IF(_xlfn.SINGLE(B6L236C3)=0,0,B6L230C3/_xlfn.SINGLE(B6L236C3))</f>
        <v>1.2717776232126963E-3</v>
      </c>
      <c r="L17" s="16" t="s">
        <v>12895</v>
      </c>
      <c r="M17" s="23">
        <f>A1L550C54</f>
        <v>0.5196376577159495</v>
      </c>
      <c r="N17" s="16" t="s">
        <v>12896</v>
      </c>
      <c r="O17" s="23">
        <f>B6L230C1*B6L230C5</f>
        <v>11.744070883209316</v>
      </c>
      <c r="P17" s="16" t="s">
        <v>12897</v>
      </c>
      <c r="Q17" s="23">
        <f>B3L844C9</f>
        <v>2.020177383592018</v>
      </c>
      <c r="R17" s="16" t="s">
        <v>12898</v>
      </c>
      <c r="S17" s="23">
        <f>B6L230C6*B6L230C7</f>
        <v>23.725106389560995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13.048808514258548</v>
      </c>
      <c r="X17" s="16" t="s">
        <v>12900</v>
      </c>
      <c r="Y17" s="23">
        <f>IF(_xlfn.SINGLE(B6L236C10)=0,0,B6L230C10/_xlfn.SINGLE(B6L236C10))</f>
        <v>2.2292794130545131E-3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1.94002692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2.9100403799999999</v>
      </c>
      <c r="AH17" s="16" t="s">
        <v>12903</v>
      </c>
      <c r="AI17" s="23">
        <f>IF(_xlfn.SINGLE(B6L236C15)=0,0,B6L230C15/_xlfn.SINGLE(B6L236C15))</f>
        <v>1.3145044646938253E-3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2.5443642899999999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3.0532371479999996</v>
      </c>
      <c r="AR17" s="16" t="s">
        <v>12906</v>
      </c>
      <c r="AS17" s="23">
        <f>IF(_xlfn.SINGLE(B6L236C20)=0,0,B6L230C20/_xlfn.SINGLE(B6L236C20))</f>
        <v>1.2717776232126963E-3</v>
      </c>
      <c r="AT17" s="16" t="s">
        <v>12907</v>
      </c>
      <c r="AU17" s="17">
        <f>A1L245C18</f>
        <v>63777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318.88499999999999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79.721249999999998</v>
      </c>
      <c r="BD17" s="16" t="s">
        <v>12910</v>
      </c>
      <c r="BE17" s="23">
        <f>IF(_xlfn.SINGLE(B6L236C26)=0,0,B6L230C26/_xlfn.SINGLE(B6L236C26))</f>
        <v>3.0723848020694717E-3</v>
      </c>
      <c r="BF17" s="16" t="s">
        <v>12911</v>
      </c>
      <c r="BG17" s="23">
        <f>B6L230C3+B6L230C10+B6L230C15+B6L230C20+B6L230C26</f>
        <v>143.93433604225854</v>
      </c>
      <c r="BH17" s="16" t="s">
        <v>12912</v>
      </c>
      <c r="BI17" s="17">
        <f>_xlfn.SINGLE(B6L238C3)*B6L230C4</f>
        <v>200.66546286517195</v>
      </c>
      <c r="BJ17" s="16" t="s">
        <v>12913</v>
      </c>
      <c r="BK17" s="17">
        <f>_xlfn.SINGLE(B6L238C10)*B6L230C11</f>
        <v>57.928921934308711</v>
      </c>
      <c r="BL17" s="16" t="s">
        <v>12914</v>
      </c>
      <c r="BM17" s="17">
        <f>_xlfn.SINGLE(B6L238C15)*B6L230C16</f>
        <v>12.918842499259769</v>
      </c>
      <c r="BN17" s="16" t="s">
        <v>12915</v>
      </c>
      <c r="BO17" s="17">
        <f>_xlfn.SINGLE(B6L238C20)*B6L230C21</f>
        <v>13.554550685616633</v>
      </c>
      <c r="BP17" s="16" t="s">
        <v>12916</v>
      </c>
      <c r="BQ17" s="17">
        <f>_xlfn.SINGLE(B6L238C26)*B6L230C27</f>
        <v>353.91477028030545</v>
      </c>
      <c r="BR17" s="16" t="s">
        <v>12917</v>
      </c>
      <c r="BS17" s="15">
        <f>B6L230C29+B6L230C30+B6L230C31+B6L230C32+B6L230C33</f>
        <v>638.98254826466246</v>
      </c>
      <c r="BT17" s="16" t="s">
        <v>12918</v>
      </c>
      <c r="BU17" s="23">
        <f>IF(B6L230C3=0,0,B6L230C29/B6L230C3)</f>
        <v>4.4394031739380093</v>
      </c>
      <c r="BV17" s="16" t="s">
        <v>12919</v>
      </c>
      <c r="BW17" s="23">
        <f>IF(B6L230C8=0,0,B6L230C30/B6L230C8)</f>
        <v>2.4416717456659049</v>
      </c>
      <c r="BX17" s="16" t="s">
        <v>12920</v>
      </c>
      <c r="BY17" s="23">
        <f>IF(B6L230C13=0,0,B6L230C31/B6L230C13)</f>
        <v>6.6591047609070131</v>
      </c>
      <c r="BZ17" s="16" t="s">
        <v>12921</v>
      </c>
      <c r="CA17" s="23">
        <f>IF(B6L230C18=0,0,B6L230C32/B6L230C18)</f>
        <v>5.3272838087256105</v>
      </c>
      <c r="CB17" s="16" t="s">
        <v>12922</v>
      </c>
      <c r="CC17" s="23">
        <f>IF(B6L230C24=0,0,B6L230C33/B6L230C24)</f>
        <v>1.1098507934845021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4671.3305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4671.3305</v>
      </c>
      <c r="J18" s="16" t="s">
        <v>12925</v>
      </c>
      <c r="K18" s="23">
        <f>IF(_xlfn.SINGLE(B6L236C3)=0,0,B6L231C3/_xlfn.SINGLE(B6L236C3))</f>
        <v>0.13143279132167376</v>
      </c>
      <c r="L18" s="16" t="s">
        <v>12926</v>
      </c>
      <c r="M18" s="23">
        <f>A1L551C54</f>
        <v>0.16835726693788958</v>
      </c>
      <c r="N18" s="16" t="s">
        <v>12927</v>
      </c>
      <c r="O18" s="23">
        <f>B6L231C1*B6L231C5</f>
        <v>786.45243594360522</v>
      </c>
      <c r="P18" s="16" t="s">
        <v>12928</v>
      </c>
      <c r="Q18" s="23">
        <f>B3L845C9</f>
        <v>1.0897504591526128</v>
      </c>
      <c r="R18" s="16" t="s">
        <v>12929</v>
      </c>
      <c r="S18" s="23">
        <f>B6L231C6*B6L231C7</f>
        <v>857.0369031712346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471.37029674417909</v>
      </c>
      <c r="X18" s="16" t="s">
        <v>12931</v>
      </c>
      <c r="Y18" s="23">
        <f>IF(_xlfn.SINGLE(B6L236C10)=0,0,B6L231C10/_xlfn.SINGLE(B6L236C10))</f>
        <v>8.0529658881035707E-2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152.56565413000001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228.84848119500003</v>
      </c>
      <c r="AH18" s="16" t="s">
        <v>12934</v>
      </c>
      <c r="AI18" s="23">
        <f>IF(_xlfn.SINGLE(B6L236C15)=0,0,B6L231C15/_xlfn.SINGLE(B6L236C15))</f>
        <v>0.1033739436527092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262.94919384500002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315.53903261400001</v>
      </c>
      <c r="AR18" s="16" t="s">
        <v>12937</v>
      </c>
      <c r="AS18" s="23">
        <f>IF(_xlfn.SINGLE(B6L236C20)=0,0,B6L231C20/_xlfn.SINGLE(B6L236C20))</f>
        <v>0.13143279132167379</v>
      </c>
      <c r="AT18" s="16" t="s">
        <v>12938</v>
      </c>
      <c r="AU18" s="17">
        <f>A1L246C18</f>
        <v>3509361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17546.805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4386.7012500000001</v>
      </c>
      <c r="BD18" s="16" t="s">
        <v>12941</v>
      </c>
      <c r="BE18" s="23">
        <f>IF(_xlfn.SINGLE(B6L236C26)=0,0,B6L231C26/_xlfn.SINGLE(B6L236C26))</f>
        <v>0.16905949482376598</v>
      </c>
      <c r="BF18" s="16" t="s">
        <v>12942</v>
      </c>
      <c r="BG18" s="17">
        <f>B6L231C3+B6L231C10+B6L231C15+B6L231C20+B6L231C26</f>
        <v>10073.789560553179</v>
      </c>
      <c r="BH18" s="16" t="s">
        <v>12943</v>
      </c>
      <c r="BI18" s="17">
        <f>_xlfn.SINGLE(B6L238C3)*B6L231C4</f>
        <v>20737.919448213426</v>
      </c>
      <c r="BJ18" s="16" t="s">
        <v>12944</v>
      </c>
      <c r="BK18" s="17">
        <f>_xlfn.SINGLE(B6L238C10)*B6L231C11</f>
        <v>2092.6027914662095</v>
      </c>
      <c r="BL18" s="16" t="s">
        <v>12945</v>
      </c>
      <c r="BM18" s="17">
        <f>_xlfn.SINGLE(B6L238C15)*B6L231C16</f>
        <v>1015.9506737679759</v>
      </c>
      <c r="BN18" s="16" t="s">
        <v>12946</v>
      </c>
      <c r="BO18" s="17">
        <f>_xlfn.SINGLE(B6L238C20)*B6L231C21</f>
        <v>1400.8049828879207</v>
      </c>
      <c r="BP18" s="16" t="s">
        <v>12947</v>
      </c>
      <c r="BQ18" s="17">
        <f>_xlfn.SINGLE(B6L238C26)*B6L231C27</f>
        <v>19474.335452367828</v>
      </c>
      <c r="BR18" s="16" t="s">
        <v>12948</v>
      </c>
      <c r="BS18" s="15">
        <f>B6L231C29+B6L231C30+B6L231C31+B6L231C32+B6L231C33</f>
        <v>44721.613348703358</v>
      </c>
      <c r="BT18" s="16" t="s">
        <v>12949</v>
      </c>
      <c r="BU18" s="23">
        <f>IF(B6L231C3=0,0,B6L231C29/B6L231C3)</f>
        <v>4.4394031739380093</v>
      </c>
      <c r="BV18" s="16" t="s">
        <v>12950</v>
      </c>
      <c r="BW18" s="23">
        <f>IF(B6L231C8=0,0,B6L231C30/B6L231C8)</f>
        <v>2.4416717456659049</v>
      </c>
      <c r="BX18" s="16" t="s">
        <v>12951</v>
      </c>
      <c r="BY18" s="23">
        <f>IF(B6L231C13=0,0,B6L231C31/B6L231C13)</f>
        <v>6.659104760907014</v>
      </c>
      <c r="BZ18" s="16" t="s">
        <v>12952</v>
      </c>
      <c r="CA18" s="23">
        <f>IF(B6L231C18=0,0,B6L231C32/B6L231C18)</f>
        <v>5.3272838087256105</v>
      </c>
      <c r="CB18" s="16" t="s">
        <v>12953</v>
      </c>
      <c r="CC18" s="23">
        <f>IF(B6L231C24=0,0,B6L231C33/B6L231C24)</f>
        <v>1.1098507934845021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908.70949999999993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1817.4189999999999</v>
      </c>
      <c r="J19" s="16" t="s">
        <v>12956</v>
      </c>
      <c r="K19" s="23">
        <f>IF(_xlfn.SINGLE(B6L236C3)=0,0,B6L232C3/_xlfn.SINGLE(B6L236C3))</f>
        <v>5.1134992947093984E-2</v>
      </c>
      <c r="L19" s="16" t="s">
        <v>12957</v>
      </c>
      <c r="M19" s="23">
        <f>A1L552C54</f>
        <v>0.32709550146421157</v>
      </c>
      <c r="N19" s="16" t="s">
        <v>12958</v>
      </c>
      <c r="O19" s="23">
        <f>B6L232C1*B6L232C5</f>
        <v>297.23478958779293</v>
      </c>
      <c r="P19" s="16" t="s">
        <v>12959</v>
      </c>
      <c r="Q19" s="23">
        <f>B3L846C9</f>
        <v>1.3205583062264314</v>
      </c>
      <c r="R19" s="16" t="s">
        <v>12960</v>
      </c>
      <c r="S19" s="23">
        <f>B6L232C6*B6L232C7</f>
        <v>392.51587028962558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215.88372865929409</v>
      </c>
      <c r="X19" s="16" t="s">
        <v>12962</v>
      </c>
      <c r="Y19" s="23">
        <f>IF(_xlfn.SINGLE(B6L236C10)=0,0,B6L232C10/_xlfn.SINGLE(B6L236C10))</f>
        <v>3.6881923080389158E-2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78.003623479999987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117.00543521999998</v>
      </c>
      <c r="AH19" s="16" t="s">
        <v>12965</v>
      </c>
      <c r="AI19" s="23">
        <f>IF(_xlfn.SINGLE(B6L236C15)=0,0,B6L232C15/_xlfn.SINGLE(B6L236C15))</f>
        <v>5.2852932229804361E-2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102.30251550999999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122.76301861199998</v>
      </c>
      <c r="AR19" s="16" t="s">
        <v>12968</v>
      </c>
      <c r="AS19" s="23">
        <f>IF(_xlfn.SINGLE(B6L236C20)=0,0,B6L232C20/_xlfn.SINGLE(B6L236C20))</f>
        <v>5.1134992947093984E-2</v>
      </c>
      <c r="AT19" s="16" t="s">
        <v>12969</v>
      </c>
      <c r="AU19" s="17">
        <f>A1L247C18</f>
        <v>1100997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5504.9849999999997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1376.2462499999999</v>
      </c>
      <c r="BD19" s="16" t="s">
        <v>12972</v>
      </c>
      <c r="BE19" s="23">
        <f>IF(_xlfn.SINGLE(B6L236C26)=0,0,B6L232C26/_xlfn.SINGLE(B6L236C26))</f>
        <v>5.3039284537122817E-2</v>
      </c>
      <c r="BF19" s="16" t="s">
        <v>12973</v>
      </c>
      <c r="BG19" s="17">
        <f>B6L232C3+B6L232C10+B6L232C15+B6L232C20+B6L232C26</f>
        <v>3649.3174324912934</v>
      </c>
      <c r="BH19" s="16" t="s">
        <v>12974</v>
      </c>
      <c r="BI19" s="17">
        <f>_xlfn.SINGLE(B6L238C3)*B6L232C4</f>
        <v>8068.2556769752418</v>
      </c>
      <c r="BJ19" s="16" t="s">
        <v>12975</v>
      </c>
      <c r="BK19" s="17">
        <f>_xlfn.SINGLE(B6L238C10)*B6L232C11</f>
        <v>958.39491021164201</v>
      </c>
      <c r="BL19" s="16" t="s">
        <v>12976</v>
      </c>
      <c r="BM19" s="17">
        <f>_xlfn.SINGLE(B6L238C15)*B6L232C16</f>
        <v>519.43430048366599</v>
      </c>
      <c r="BN19" s="16" t="s">
        <v>12977</v>
      </c>
      <c r="BO19" s="17">
        <f>_xlfn.SINGLE(B6L238C20)*B6L232C21</f>
        <v>544.99453446832354</v>
      </c>
      <c r="BP19" s="16" t="s">
        <v>12978</v>
      </c>
      <c r="BQ19" s="17">
        <f>_xlfn.SINGLE(B6L238C26)*B6L232C27</f>
        <v>6109.711970370282</v>
      </c>
      <c r="BR19" s="16" t="s">
        <v>12979</v>
      </c>
      <c r="BS19" s="15">
        <f>B6L232C29+B6L232C30+B6L232C31+B6L232C32+B6L232C33</f>
        <v>16200.791392509156</v>
      </c>
      <c r="BT19" s="16" t="s">
        <v>12980</v>
      </c>
      <c r="BU19" s="23">
        <f>IF(B6L232C3=0,0,B6L232C29/B6L232C3)</f>
        <v>4.4394031739380093</v>
      </c>
      <c r="BV19" s="16" t="s">
        <v>12981</v>
      </c>
      <c r="BW19" s="23">
        <f>IF(B6L232C8=0,0,B6L232C30/B6L232C8)</f>
        <v>2.4416717456659049</v>
      </c>
      <c r="BX19" s="16" t="s">
        <v>12982</v>
      </c>
      <c r="BY19" s="23">
        <f>IF(B6L232C13=0,0,B6L232C31/B6L232C13)</f>
        <v>6.6591047609070131</v>
      </c>
      <c r="BZ19" s="16" t="s">
        <v>12983</v>
      </c>
      <c r="CA19" s="23">
        <f>IF(B6L232C18=0,0,B6L232C32/B6L232C18)</f>
        <v>5.3272838087256096</v>
      </c>
      <c r="CB19" s="16" t="s">
        <v>12984</v>
      </c>
      <c r="CC19" s="23">
        <f>IF(B6L232C24=0,0,B6L232C33/B6L232C24)</f>
        <v>1.1098507934845021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1.6645000000000001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3.3290000000000002</v>
      </c>
      <c r="J20" s="16" t="s">
        <v>12987</v>
      </c>
      <c r="K20" s="23">
        <f>IF(_xlfn.SINGLE(B6L236C3)=0,0,B6L233C3/_xlfn.SINGLE(B6L236C3))</f>
        <v>9.3664912450500346E-5</v>
      </c>
      <c r="L20" s="16" t="s">
        <v>12988</v>
      </c>
      <c r="M20" s="23">
        <f>A1L553C54</f>
        <v>0.74747826086956526</v>
      </c>
      <c r="N20" s="16" t="s">
        <v>12989</v>
      </c>
      <c r="O20" s="23">
        <f>B6L233C1*B6L233C5</f>
        <v>1.2441775652173914</v>
      </c>
      <c r="P20" s="16" t="s">
        <v>12990</v>
      </c>
      <c r="Q20" s="23">
        <f>B3L847C9</f>
        <v>2.1775910364145661</v>
      </c>
      <c r="R20" s="16" t="s">
        <v>12991</v>
      </c>
      <c r="S20" s="23">
        <f>B6L233C6*B6L233C7</f>
        <v>2.7093099137254906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1.4901204525490199</v>
      </c>
      <c r="X20" s="16" t="s">
        <v>12993</v>
      </c>
      <c r="Y20" s="23">
        <f>IF(_xlfn.SINGLE(B6L236C10)=0,0,B6L233C10/_xlfn.SINGLE(B6L236C10))</f>
        <v>2.545745723993988E-4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0.14288068000000001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0.21432102000000003</v>
      </c>
      <c r="AH20" s="16" t="s">
        <v>12996</v>
      </c>
      <c r="AI20" s="23">
        <f>IF(_xlfn.SINGLE(B6L236C15)=0,0,B6L233C15/_xlfn.SINGLE(B6L236C15))</f>
        <v>9.681169361221533E-5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0.18738941000000001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0.224867292</v>
      </c>
      <c r="AR20" s="16" t="s">
        <v>12999</v>
      </c>
      <c r="AS20" s="23">
        <f>IF(_xlfn.SINGLE(B6L236C20)=0,0,B6L233C20/_xlfn.SINGLE(B6L236C20))</f>
        <v>9.3664912450500359E-5</v>
      </c>
      <c r="AT20" s="16" t="s">
        <v>13000</v>
      </c>
      <c r="AU20" s="17">
        <f>A1L248C18</f>
        <v>1943.5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9.7174999999999994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2.4293749999999998</v>
      </c>
      <c r="BD20" s="16" t="s">
        <v>13003</v>
      </c>
      <c r="BE20" s="23">
        <f>IF(_xlfn.SINGLE(B6L236C26)=0,0,B6L233C26/_xlfn.SINGLE(B6L236C26))</f>
        <v>9.3625913147718111E-5</v>
      </c>
      <c r="BF20" s="16" t="s">
        <v>13004</v>
      </c>
      <c r="BG20" s="23">
        <f>B6L233C3+B6L233C10+B6L233C15+B6L233C20+B6L233C26</f>
        <v>7.6876837645490195</v>
      </c>
      <c r="BH20" s="16" t="s">
        <v>13005</v>
      </c>
      <c r="BI20" s="17">
        <f>_xlfn.SINGLE(B6L238C3)*B6L233C4</f>
        <v>14.778773166039633</v>
      </c>
      <c r="BJ20" s="16" t="s">
        <v>13006</v>
      </c>
      <c r="BK20" s="17">
        <f>_xlfn.SINGLE(B6L238C10)*B6L233C11</f>
        <v>6.6152454665960603</v>
      </c>
      <c r="BL20" s="16" t="s">
        <v>13007</v>
      </c>
      <c r="BM20" s="17">
        <f>_xlfn.SINGLE(B6L238C15)*B6L233C16</f>
        <v>0.95145741642963166</v>
      </c>
      <c r="BN20" s="16" t="s">
        <v>13008</v>
      </c>
      <c r="BO20" s="17">
        <f>_xlfn.SINGLE(B6L238C20)*B6L233C21</f>
        <v>0.99827656981964519</v>
      </c>
      <c r="BP20" s="16" t="s">
        <v>13009</v>
      </c>
      <c r="BQ20" s="17">
        <f>_xlfn.SINGLE(B6L238C26)*B6L233C27</f>
        <v>10.78497508568565</v>
      </c>
      <c r="BR20" s="16" t="s">
        <v>13010</v>
      </c>
      <c r="BS20" s="15">
        <f>B6L233C29+B6L233C30+B6L233C31+B6L233C32+B6L233C33</f>
        <v>34.128727704570622</v>
      </c>
      <c r="BT20" s="16" t="s">
        <v>13011</v>
      </c>
      <c r="BU20" s="23">
        <f>IF(B6L233C3=0,0,B6L233C29/B6L233C3)</f>
        <v>4.4394031739380093</v>
      </c>
      <c r="BV20" s="16" t="s">
        <v>13012</v>
      </c>
      <c r="BW20" s="23">
        <f>IF(B6L233C8=0,0,B6L233C30/B6L233C8)</f>
        <v>2.4416717456659045</v>
      </c>
      <c r="BX20" s="16" t="s">
        <v>13013</v>
      </c>
      <c r="BY20" s="23">
        <f>IF(B6L233C13=0,0,B6L233C31/B6L233C13)</f>
        <v>6.659104760907014</v>
      </c>
      <c r="BZ20" s="16" t="s">
        <v>13014</v>
      </c>
      <c r="CA20" s="23">
        <f>IF(B6L233C18=0,0,B6L233C32/B6L233C18)</f>
        <v>5.3272838087256114</v>
      </c>
      <c r="CB20" s="16" t="s">
        <v>13015</v>
      </c>
      <c r="CC20" s="23">
        <f>IF(B6L233C24=0,0,B6L233C33/B6L233C24)</f>
        <v>1.1098507934845023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517.4425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1034.885</v>
      </c>
      <c r="J21" s="16" t="s">
        <v>13018</v>
      </c>
      <c r="K21" s="23">
        <f>IF(_xlfn.SINGLE(B6L236C3)=0,0,B6L234C3/_xlfn.SINGLE(B6L236C3))</f>
        <v>2.9117576726144803E-2</v>
      </c>
      <c r="L21" s="16" t="s">
        <v>13019</v>
      </c>
      <c r="M21" s="23">
        <f>A1L554C54</f>
        <v>0.38576668531533942</v>
      </c>
      <c r="N21" s="16" t="s">
        <v>13020</v>
      </c>
      <c r="O21" s="23">
        <f>B6L234C1*B6L234C5</f>
        <v>199.61207806628252</v>
      </c>
      <c r="P21" s="16" t="s">
        <v>13021</v>
      </c>
      <c r="Q21" s="23">
        <f>B3L848C9</f>
        <v>1.9472382184173518</v>
      </c>
      <c r="R21" s="16" t="s">
        <v>13022</v>
      </c>
      <c r="S21" s="23">
        <f>B6L234C6*B6L234C7</f>
        <v>388.69226726837331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213.78074699760535</v>
      </c>
      <c r="X21" s="16" t="s">
        <v>13024</v>
      </c>
      <c r="Y21" s="23">
        <f>IF(_xlfn.SINGLE(B6L236C10)=0,0,B6L234C10/_xlfn.SINGLE(B6L236C10))</f>
        <v>3.6522646314291231E-2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44.417264199999998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66.625896299999994</v>
      </c>
      <c r="AH21" s="16" t="s">
        <v>13027</v>
      </c>
      <c r="AI21" s="23">
        <f>IF(_xlfn.SINGLE(B6L236C15)=0,0,B6L234C15/_xlfn.SINGLE(B6L236C15))</f>
        <v>3.0095815423213407E-2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58.253676650000003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69.904411980000006</v>
      </c>
      <c r="AR21" s="16" t="s">
        <v>13030</v>
      </c>
      <c r="AS21" s="23">
        <f>IF(_xlfn.SINGLE(B6L236C20)=0,0,B6L234C20/_xlfn.SINGLE(B6L236C20))</f>
        <v>2.911757672614481E-2</v>
      </c>
      <c r="AT21" s="16" t="s">
        <v>13031</v>
      </c>
      <c r="AU21" s="17">
        <f>A1L249C18</f>
        <v>758792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3793.96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948.49</v>
      </c>
      <c r="BD21" s="16" t="s">
        <v>13034</v>
      </c>
      <c r="BE21" s="23">
        <f>IF(_xlfn.SINGLE(B6L236C26)=0,0,B6L234C26/_xlfn.SINGLE(B6L236C26))</f>
        <v>3.6553945916739557E-2</v>
      </c>
      <c r="BF21" s="16" t="s">
        <v>13035</v>
      </c>
      <c r="BG21" s="17">
        <f>B6L234C3+B6L234C10+B6L234C15+B6L234C20+B6L234C26</f>
        <v>2333.6860552776052</v>
      </c>
      <c r="BH21" s="16" t="s">
        <v>13036</v>
      </c>
      <c r="BI21" s="17">
        <f>_xlfn.SINGLE(B6L238C3)*B6L234C4</f>
        <v>4594.271753660837</v>
      </c>
      <c r="BJ21" s="16" t="s">
        <v>13037</v>
      </c>
      <c r="BK21" s="17">
        <f>_xlfn.SINGLE(B6L238C10)*B6L234C11</f>
        <v>949.05892674800759</v>
      </c>
      <c r="BL21" s="16" t="s">
        <v>13038</v>
      </c>
      <c r="BM21" s="17">
        <f>_xlfn.SINGLE(B6L238C15)*B6L234C16</f>
        <v>295.77921550068459</v>
      </c>
      <c r="BN21" s="16" t="s">
        <v>13039</v>
      </c>
      <c r="BO21" s="17">
        <f>_xlfn.SINGLE(B6L238C20)*B6L234C21</f>
        <v>310.33386841628226</v>
      </c>
      <c r="BP21" s="16" t="s">
        <v>13040</v>
      </c>
      <c r="BQ21" s="17">
        <f>_xlfn.SINGLE(B6L238C26)*B6L234C27</f>
        <v>4210.7295164484622</v>
      </c>
      <c r="BR21" s="16" t="s">
        <v>13041</v>
      </c>
      <c r="BS21" s="15">
        <f>B6L234C29+B6L234C30+B6L234C31+B6L234C32+B6L234C33</f>
        <v>10360.173280774274</v>
      </c>
      <c r="BT21" s="16" t="s">
        <v>13042</v>
      </c>
      <c r="BU21" s="23">
        <f>IF(B6L234C3=0,0,B6L234C29/B6L234C3)</f>
        <v>4.4394031739380093</v>
      </c>
      <c r="BV21" s="16" t="s">
        <v>13043</v>
      </c>
      <c r="BW21" s="23">
        <f>IF(B6L234C8=0,0,B6L234C30/B6L234C8)</f>
        <v>2.4416717456659049</v>
      </c>
      <c r="BX21" s="16" t="s">
        <v>13044</v>
      </c>
      <c r="BY21" s="23">
        <f>IF(B6L234C13=0,0,B6L234C31/B6L234C13)</f>
        <v>6.6591047609070122</v>
      </c>
      <c r="BZ21" s="16" t="s">
        <v>13045</v>
      </c>
      <c r="CA21" s="23">
        <f>IF(B6L234C18=0,0,B6L234C32/B6L234C18)</f>
        <v>5.3272838087256122</v>
      </c>
      <c r="CB21" s="16" t="s">
        <v>13046</v>
      </c>
      <c r="CC21" s="23">
        <f>IF(B6L234C24=0,0,B6L234C33/B6L234C24)</f>
        <v>1.1098507934845023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2959.0260000000003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5918.0520000000006</v>
      </c>
      <c r="J22" s="16" t="s">
        <v>13049</v>
      </c>
      <c r="K22" s="23">
        <f>IF(_xlfn.SINGLE(B6L236C3)=0,0,B6L235C3/_xlfn.SINGLE(B6L236C3))</f>
        <v>0.16651061053094279</v>
      </c>
      <c r="L22" s="16" t="s">
        <v>13050</v>
      </c>
      <c r="M22" s="23">
        <f>A1L555C54</f>
        <v>0.34036764787020563</v>
      </c>
      <c r="N22" s="16" t="s">
        <v>13051</v>
      </c>
      <c r="O22" s="23">
        <f>B6L235C1*B6L235C5</f>
        <v>1007.1567196067832</v>
      </c>
      <c r="P22" s="16" t="s">
        <v>13052</v>
      </c>
      <c r="Q22" s="23">
        <f>B3L852C9</f>
        <v>2.0385190421522075</v>
      </c>
      <c r="R22" s="16" t="s">
        <v>13053</v>
      </c>
      <c r="S22" s="17">
        <f>B6L235C6*B6L235C7</f>
        <v>2053.1081513499789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1129.2094832424884</v>
      </c>
      <c r="X22" s="16" t="s">
        <v>13055</v>
      </c>
      <c r="Y22" s="23">
        <f>IF(_xlfn.SINGLE(B6L236C10)=0,0,B6L235C10/_xlfn.SINGLE(B6L236C10))</f>
        <v>0.1929159625009213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254.00279184000001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381.00418776000004</v>
      </c>
      <c r="AH22" s="16" t="s">
        <v>13058</v>
      </c>
      <c r="AI22" s="23">
        <f>IF(_xlfn.SINGLE(B6L236C15)=0,0,B6L235C15/_xlfn.SINGLE(B6L236C15))</f>
        <v>0.17210472724696849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333.12714708000004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399.75257649600002</v>
      </c>
      <c r="AR22" s="16" t="s">
        <v>13061</v>
      </c>
      <c r="AS22" s="23">
        <f>IF(_xlfn.SINGLE(B6L236C20)=0,0,B6L235C20/_xlfn.SINGLE(B6L236C20))</f>
        <v>0.16651061053094279</v>
      </c>
      <c r="AT22" s="16" t="s">
        <v>13062</v>
      </c>
      <c r="AU22" s="17">
        <f>A1L253C18</f>
        <v>3348001.5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16740.0075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4185.0018749999999</v>
      </c>
      <c r="BD22" s="16" t="s">
        <v>13065</v>
      </c>
      <c r="BE22" s="23">
        <f>IF(_xlfn.SINGLE(B6L236C26)=0,0,B6L235C26/_xlfn.SINGLE(B6L236C26))</f>
        <v>0.16128618351295598</v>
      </c>
      <c r="BF22" s="16" t="s">
        <v>13066</v>
      </c>
      <c r="BG22" s="17">
        <f>B6L235C3+B6L235C10+B6L235C15+B6L235C20+B6L235C26</f>
        <v>12013.020122498488</v>
      </c>
      <c r="BH22" s="16" t="s">
        <v>13067</v>
      </c>
      <c r="BI22" s="17">
        <f>_xlfn.SINGLE(B6L238C3)*B6L235C4</f>
        <v>26272.618832330187</v>
      </c>
      <c r="BJ22" s="16" t="s">
        <v>13068</v>
      </c>
      <c r="BK22" s="17">
        <f>_xlfn.SINGLE(B6L238C10)*B6L235C11</f>
        <v>5013.0161639476019</v>
      </c>
      <c r="BL22" s="16" t="s">
        <v>13069</v>
      </c>
      <c r="BM22" s="17">
        <f>_xlfn.SINGLE(B6L238C15)*B6L235C16</f>
        <v>1691.431200425417</v>
      </c>
      <c r="BN22" s="16" t="s">
        <v>13070</v>
      </c>
      <c r="BO22" s="17">
        <f>_xlfn.SINGLE(B6L238C20)*B6L235C21</f>
        <v>1774.6628568862393</v>
      </c>
      <c r="BP22" s="16" t="s">
        <v>13071</v>
      </c>
      <c r="BQ22" s="17">
        <f>_xlfn.SINGLE(B6L238C26)*B6L235C27</f>
        <v>18578.910606811514</v>
      </c>
      <c r="BR22" s="16" t="s">
        <v>13072</v>
      </c>
      <c r="BS22" s="15">
        <f>B6L235C29+B6L235C30+B6L235C31+B6L235C32+B6L235C33</f>
        <v>53330.639660400957</v>
      </c>
      <c r="BT22" s="16" t="s">
        <v>13073</v>
      </c>
      <c r="BU22" s="23">
        <f>IF(B6L235C3=0,0,B6L235C29/B6L235C3)</f>
        <v>4.4394031739380093</v>
      </c>
      <c r="BV22" s="16" t="s">
        <v>13074</v>
      </c>
      <c r="BW22" s="23">
        <f>IF(B6L235C8=0,0,B6L235C30/B6L235C8)</f>
        <v>2.4416717456659049</v>
      </c>
      <c r="BX22" s="16" t="s">
        <v>13075</v>
      </c>
      <c r="BY22" s="23">
        <f>IF(B6L235C13=0,0,B6L235C31/B6L235C13)</f>
        <v>6.6591047609070131</v>
      </c>
      <c r="BZ22" s="16" t="s">
        <v>13076</v>
      </c>
      <c r="CA22" s="23">
        <f>IF(B6L235C18=0,0,B6L235C32/B6L235C18)</f>
        <v>5.3272838087256105</v>
      </c>
      <c r="CB22" s="16" t="s">
        <v>13077</v>
      </c>
      <c r="CC22" s="23">
        <f>IF(B6L235C24=0,0,B6L235C33/B6L235C24)</f>
        <v>1.1098507934845021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20115.424500000005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35541.590900000003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10642.500105921379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5853.3750582567563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1475.8617959140001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2213.7926938709998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2000.6361517609998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2400.7633821131999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103790.71000000002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25947.677500000005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71957.199534240965</v>
      </c>
      <c r="BH23" s="16" t="s">
        <v>13094</v>
      </c>
      <c r="BI23" s="17">
        <f>SUM(B6L221C29:B6L235C29)</f>
        <v>157783.45144826628</v>
      </c>
      <c r="BJ23" s="16" t="s">
        <v>13095</v>
      </c>
      <c r="BK23" s="17">
        <f>SUM(B6L221C30:B6L235C30)</f>
        <v>25985.491811874628</v>
      </c>
      <c r="BL23" s="16" t="s">
        <v>13096</v>
      </c>
      <c r="BM23" s="17">
        <f>SUM(B6L221C31:B6L235C31)</f>
        <v>9827.9183116116928</v>
      </c>
      <c r="BN23" s="16" t="s">
        <v>13097</v>
      </c>
      <c r="BO23" s="17">
        <f>SUM(B6L221C32:B6L235C32)</f>
        <v>10657.956578427491</v>
      </c>
      <c r="BP23" s="16" t="s">
        <v>13098</v>
      </c>
      <c r="BQ23" s="17">
        <f>SUM(B6L221C33:B6L235C33)</f>
        <v>115192.20184981983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0.49392682219501155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8.1345231556314485E-2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3.0765409273849832E-2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3.3363768985628636E-2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0.36059876798919549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157783.45144826628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25985.491811874621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9827.918311611691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10657.956578427489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115192.20184981987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380DC-59A6-4334-A753-41A6EB16E2F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1.7666666666666667E-2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3.1800000000000002E-2</v>
      </c>
      <c r="J8" s="16" t="s">
        <v>13113</v>
      </c>
      <c r="K8" s="23">
        <f>IF(_xlfn.SINGLE(B6L256C3)=0,0,B6L241C3/_xlfn.SINGLE(B6L256C3))</f>
        <v>8.636515243664866E-7</v>
      </c>
      <c r="L8" s="16" t="s">
        <v>13114</v>
      </c>
      <c r="M8" s="23">
        <f>A1L541C63</f>
        <v>0.26107262570365014</v>
      </c>
      <c r="N8" s="16" t="s">
        <v>13115</v>
      </c>
      <c r="O8" s="23">
        <f>B6L241C1*B6L241C5</f>
        <v>4.6122830540978191E-3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1.038588E-3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1.557882E-3</v>
      </c>
      <c r="AH8" s="16" t="s">
        <v>13122</v>
      </c>
      <c r="AI8" s="23">
        <f>IF(_xlfn.SINGLE(B6L256C15)=0,0,B6L241C15/_xlfn.SINGLE(B6L256C15))</f>
        <v>6.7870072289381186E-7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1.7900220000000001E-3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2.1480264000000001E-3</v>
      </c>
      <c r="AR8" s="16" t="s">
        <v>13125</v>
      </c>
      <c r="AS8" s="23">
        <f>IF(_xlfn.SINGLE(B6L256C20)=0,0,B6L241C20/_xlfn.SINGLE(B6L256C20))</f>
        <v>8.636515243664866E-7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3.5505908400000008E-2</v>
      </c>
      <c r="BH8" s="16" t="s">
        <v>13131</v>
      </c>
      <c r="BI8" s="17">
        <f>_xlfn.SINGLE(B6L258C3)*B6L241C4</f>
        <v>0.14427318207421044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7.0679431898155688E-3</v>
      </c>
      <c r="BN8" s="16" t="s">
        <v>13134</v>
      </c>
      <c r="BO8" s="17">
        <f>_xlfn.SINGLE(B6L258C20)*B6L241C21</f>
        <v>9.7453649027487658E-3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0.16108649016677479</v>
      </c>
      <c r="BT8" s="16" t="s">
        <v>13137</v>
      </c>
      <c r="BU8" s="23">
        <f>IF(B6L241C3=0,0,B6L241C29/B6L241C3)</f>
        <v>4.5368925180569315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6.8053387770853977</v>
      </c>
      <c r="BZ8" s="16" t="s">
        <v>13140</v>
      </c>
      <c r="CA8" s="23">
        <f>IF(B6L241C18=0,0,B6L241C32/B6L241C18)</f>
        <v>5.4442710216683174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86.201000000000008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155.16180000000003</v>
      </c>
      <c r="J9" s="16" t="s">
        <v>13144</v>
      </c>
      <c r="K9" s="23">
        <f>IF(_xlfn.SINGLE(B6L256C3)=0,0,B6L242C3/_xlfn.SINGLE(B6L256C3))</f>
        <v>4.2140165123725768E-3</v>
      </c>
      <c r="L9" s="16" t="s">
        <v>13145</v>
      </c>
      <c r="M9" s="23">
        <f>A1L542C63</f>
        <v>0.89047072267728478</v>
      </c>
      <c r="N9" s="16" t="s">
        <v>13146</v>
      </c>
      <c r="O9" s="23">
        <f>B6L242C1*B6L242C5</f>
        <v>76.759466765504627</v>
      </c>
      <c r="P9" s="16" t="s">
        <v>13147</v>
      </c>
      <c r="Q9" s="23">
        <f>B3L836C15</f>
        <v>1.7924480032745786</v>
      </c>
      <c r="R9" s="16" t="s">
        <v>13148</v>
      </c>
      <c r="S9" s="17">
        <f>B6L242C6*B6L242C7</f>
        <v>137.58735293625014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75.673044114937582</v>
      </c>
      <c r="X9" s="16" t="s">
        <v>13150</v>
      </c>
      <c r="Y9" s="23">
        <f>IF(_xlfn.SINGLE(B6L256C10)=0,0,B6L242C10/_xlfn.SINGLE(B6L256C10))</f>
        <v>1.2342830782455226E-2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5.0675843880000011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7.6013765820000021</v>
      </c>
      <c r="AH9" s="16" t="s">
        <v>13153</v>
      </c>
      <c r="AI9" s="23">
        <f>IF(_xlfn.SINGLE(B6L256C15)=0,0,B6L242C15/_xlfn.SINGLE(B6L256C15))</f>
        <v>3.311585717783179E-3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8.7340577220000011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10.480869266400001</v>
      </c>
      <c r="AR9" s="16" t="s">
        <v>13156</v>
      </c>
      <c r="AS9" s="23">
        <f>IF(_xlfn.SINGLE(B6L256C20)=0,0,B6L242C20/_xlfn.SINGLE(B6L256C20))</f>
        <v>4.2140165123725768E-3</v>
      </c>
      <c r="AT9" s="16" t="s">
        <v>13157</v>
      </c>
      <c r="AU9" s="17">
        <f>A1L237C21</f>
        <v>140130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700.65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175.16249999999999</v>
      </c>
      <c r="BD9" s="16" t="s">
        <v>13160</v>
      </c>
      <c r="BE9" s="23">
        <f>IF(_xlfn.SINGLE(B6L256C26)=0,0,B6L242C26/_xlfn.SINGLE(B6L256C26))</f>
        <v>6.5490685208386828E-3</v>
      </c>
      <c r="BF9" s="16" t="s">
        <v>13161</v>
      </c>
      <c r="BG9" s="17">
        <f>B6L242C3+B6L242C10+B6L242C15+B6L242C20+B6L242C26</f>
        <v>424.07958996333758</v>
      </c>
      <c r="BH9" s="16" t="s">
        <v>13162</v>
      </c>
      <c r="BI9" s="17">
        <f>_xlfn.SINGLE(B6L258C3)*B6L242C4</f>
        <v>703.95240950824621</v>
      </c>
      <c r="BJ9" s="16" t="s">
        <v>13163</v>
      </c>
      <c r="BK9" s="17">
        <f>_xlfn.SINGLE(B6L258C10)*B6L242C11</f>
        <v>343.32046766365249</v>
      </c>
      <c r="BL9" s="16" t="s">
        <v>13164</v>
      </c>
      <c r="BM9" s="17">
        <f>_xlfn.SINGLE(B6L258C15)*B6L242C16</f>
        <v>34.486628541808983</v>
      </c>
      <c r="BN9" s="16" t="s">
        <v>13165</v>
      </c>
      <c r="BO9" s="17">
        <f>_xlfn.SINGLE(B6L258C20)*B6L242C21</f>
        <v>47.550577357463006</v>
      </c>
      <c r="BP9" s="16" t="s">
        <v>13166</v>
      </c>
      <c r="BQ9" s="17">
        <f>_xlfn.SINGLE(B6L258C26)*B6L242C27</f>
        <v>794.6934356941473</v>
      </c>
      <c r="BR9" s="16" t="s">
        <v>13167</v>
      </c>
      <c r="BS9" s="15">
        <f>B6L242C29+B6L242C30+B6L242C31+B6L242C32+B6L242C33</f>
        <v>1924.0035187653179</v>
      </c>
      <c r="BT9" s="16" t="s">
        <v>13168</v>
      </c>
      <c r="BU9" s="23">
        <f>IF(B6L242C3=0,0,B6L242C29/B6L242C3)</f>
        <v>4.5368925180569324</v>
      </c>
      <c r="BV9" s="16" t="s">
        <v>13169</v>
      </c>
      <c r="BW9" s="23">
        <f>IF(B6L242C8=0,0,B6L242C30/B6L242C8)</f>
        <v>2.4952908849313129</v>
      </c>
      <c r="BX9" s="16" t="s">
        <v>13170</v>
      </c>
      <c r="BY9" s="23">
        <f>IF(B6L242C13=0,0,B6L242C31/B6L242C13)</f>
        <v>6.8053387770853977</v>
      </c>
      <c r="BZ9" s="16" t="s">
        <v>13171</v>
      </c>
      <c r="CA9" s="23">
        <f>IF(B6L242C18=0,0,B6L242C32/B6L242C18)</f>
        <v>5.4442710216683174</v>
      </c>
      <c r="CB9" s="16" t="s">
        <v>13172</v>
      </c>
      <c r="CC9" s="23">
        <f>IF(B6L242C24=0,0,B6L242C33/B6L242C24)</f>
        <v>1.1342231295142329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448.0626666666667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896.1253333333334</v>
      </c>
      <c r="J10" s="16" t="s">
        <v>13175</v>
      </c>
      <c r="K10" s="23">
        <f>IF(_xlfn.SINGLE(B6L256C3)=0,0,B6L243C3/_xlfn.SINGLE(B6L256C3))</f>
        <v>2.433773616845155E-2</v>
      </c>
      <c r="L10" s="16" t="s">
        <v>13176</v>
      </c>
      <c r="M10" s="23">
        <f>A1L543C63</f>
        <v>0.87808422877302461</v>
      </c>
      <c r="N10" s="16" t="s">
        <v>13177</v>
      </c>
      <c r="O10" s="23">
        <f>B6L243C1*B6L243C5</f>
        <v>393.43676110198481</v>
      </c>
      <c r="P10" s="16" t="s">
        <v>13178</v>
      </c>
      <c r="Q10" s="23">
        <f>B3L837C15</f>
        <v>1.6904709702746943</v>
      </c>
      <c r="R10" s="16" t="s">
        <v>13179</v>
      </c>
      <c r="S10" s="23">
        <f>B6L243C6*B6L243C7</f>
        <v>665.09342328180537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365.80138280499301</v>
      </c>
      <c r="X10" s="16" t="s">
        <v>13181</v>
      </c>
      <c r="Y10" s="23">
        <f>IF(_xlfn.SINGLE(B6L256C10)=0,0,B6L243C10/_xlfn.SINGLE(B6L256C10))</f>
        <v>5.966489944678869E-2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38.461699306666667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57.692548959999996</v>
      </c>
      <c r="AH10" s="16" t="s">
        <v>13184</v>
      </c>
      <c r="AI10" s="23">
        <f>IF(_xlfn.SINGLE(B6L256C15)=0,0,B6L243C15/_xlfn.SINGLE(B6L256C15))</f>
        <v>2.5134108157574601E-2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50.442895013333334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60.531474015999997</v>
      </c>
      <c r="AR10" s="16" t="s">
        <v>13187</v>
      </c>
      <c r="AS10" s="23">
        <f>IF(_xlfn.SINGLE(B6L256C20)=0,0,B6L243C20/_xlfn.SINGLE(B6L256C20))</f>
        <v>2.4337736168451547E-2</v>
      </c>
      <c r="AT10" s="16" t="s">
        <v>13188</v>
      </c>
      <c r="AU10" s="17">
        <f>A1L238C21</f>
        <v>871263.66666666674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4356.3183333333336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1089.0795833333334</v>
      </c>
      <c r="BD10" s="16" t="s">
        <v>13191</v>
      </c>
      <c r="BE10" s="23">
        <f>IF(_xlfn.SINGLE(B6L256C26)=0,0,B6L243C26/_xlfn.SINGLE(B6L256C26))</f>
        <v>4.0719085511433342E-2</v>
      </c>
      <c r="BF10" s="16" t="s">
        <v>13192</v>
      </c>
      <c r="BG10" s="17">
        <f>B6L243C3+B6L243C10+B6L243C15+B6L243C20+B6L243C26</f>
        <v>2469.23032244766</v>
      </c>
      <c r="BH10" s="16" t="s">
        <v>13193</v>
      </c>
      <c r="BI10" s="17">
        <f>_xlfn.SINGLE(B6L258C3)*B6L243C4</f>
        <v>4065.6243200412741</v>
      </c>
      <c r="BJ10" s="16" t="s">
        <v>13194</v>
      </c>
      <c r="BK10" s="17">
        <f>_xlfn.SINGLE(B6L258C10)*B6L243C11</f>
        <v>1659.6015567428524</v>
      </c>
      <c r="BL10" s="16" t="s">
        <v>13195</v>
      </c>
      <c r="BM10" s="17">
        <f>_xlfn.SINGLE(B6L258C15)*B6L243C16</f>
        <v>261.74489372425722</v>
      </c>
      <c r="BN10" s="16" t="s">
        <v>13196</v>
      </c>
      <c r="BO10" s="17">
        <f>_xlfn.SINGLE(B6L258C20)*B6L243C21</f>
        <v>274.62479157014792</v>
      </c>
      <c r="BP10" s="16" t="s">
        <v>13197</v>
      </c>
      <c r="BQ10" s="17">
        <f>_xlfn.SINGLE(B6L258C26)*B6L243C27</f>
        <v>4941.0370131935606</v>
      </c>
      <c r="BR10" s="16" t="s">
        <v>13198</v>
      </c>
      <c r="BS10" s="15">
        <f>B6L243C29+B6L243C30+B6L243C31+B6L243C32+B6L243C33</f>
        <v>11202.632575272091</v>
      </c>
      <c r="BT10" s="16" t="s">
        <v>13199</v>
      </c>
      <c r="BU10" s="23">
        <f>IF(B6L243C3=0,0,B6L243C29/B6L243C3)</f>
        <v>4.5368925180569315</v>
      </c>
      <c r="BV10" s="16" t="s">
        <v>13200</v>
      </c>
      <c r="BW10" s="23">
        <f>IF(B6L243C8=0,0,B6L243C30/B6L243C8)</f>
        <v>2.4952908849313129</v>
      </c>
      <c r="BX10" s="16" t="s">
        <v>13201</v>
      </c>
      <c r="BY10" s="23">
        <f>IF(B6L243C13=0,0,B6L243C31/B6L243C13)</f>
        <v>6.8053387770853977</v>
      </c>
      <c r="BZ10" s="16" t="s">
        <v>13202</v>
      </c>
      <c r="CA10" s="23">
        <f>IF(B6L243C18=0,0,B6L243C32/B6L243C18)</f>
        <v>5.4442710216683166</v>
      </c>
      <c r="CB10" s="16" t="s">
        <v>13203</v>
      </c>
      <c r="CC10" s="23">
        <f>IF(B6L243C24=0,0,B6L243C33/B6L243C24)</f>
        <v>1.1342231295142329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3175.7060000000001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6351.4120000000003</v>
      </c>
      <c r="J11" s="16" t="s">
        <v>13206</v>
      </c>
      <c r="K11" s="23">
        <f>IF(_xlfn.SINGLE(B6L256C3)=0,0,B6L244C3/_xlfn.SINGLE(B6L256C3))</f>
        <v>0.17249706464401243</v>
      </c>
      <c r="L11" s="16" t="s">
        <v>13207</v>
      </c>
      <c r="M11" s="23">
        <f>A1L544C63</f>
        <v>0.19444064329987262</v>
      </c>
      <c r="N11" s="16" t="s">
        <v>13208</v>
      </c>
      <c r="O11" s="23">
        <f>B6L244C1*B6L244C5</f>
        <v>617.48631757126532</v>
      </c>
      <c r="P11" s="16" t="s">
        <v>13209</v>
      </c>
      <c r="Q11" s="23">
        <f>B3L838C15</f>
        <v>1.9966522510832352</v>
      </c>
      <c r="R11" s="16" t="s">
        <v>13210</v>
      </c>
      <c r="S11" s="17">
        <f>B6L244C6*B6L244C7</f>
        <v>1232.9054459917643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678.09799529547035</v>
      </c>
      <c r="X11" s="16" t="s">
        <v>13212</v>
      </c>
      <c r="Y11" s="23">
        <f>IF(_xlfn.SINGLE(B6L256C10)=0,0,B6L244C10/_xlfn.SINGLE(B6L256C10))</f>
        <v>0.11060277682422415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272.60260304000002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408.90390456</v>
      </c>
      <c r="AH11" s="16" t="s">
        <v>13215</v>
      </c>
      <c r="AI11" s="23">
        <f>IF(_xlfn.SINGLE(B6L256C15)=0,0,B6L244C15/_xlfn.SINGLE(B6L256C15))</f>
        <v>0.17814146104709744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357.52098147999999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429.02517777599996</v>
      </c>
      <c r="AR11" s="16" t="s">
        <v>13218</v>
      </c>
      <c r="AS11" s="23">
        <f>IF(_xlfn.SINGLE(B6L256C20)=0,0,B6L244C20/_xlfn.SINGLE(B6L256C20))</f>
        <v>0.1724970646440124</v>
      </c>
      <c r="AT11" s="16" t="s">
        <v>13219</v>
      </c>
      <c r="AU11" s="17">
        <f>A1L239C21</f>
        <v>3221046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16105.23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4026.3074999999999</v>
      </c>
      <c r="BD11" s="16" t="s">
        <v>13222</v>
      </c>
      <c r="BE11" s="23">
        <f>IF(_xlfn.SINGLE(B6L256C26)=0,0,B6L244C26/_xlfn.SINGLE(B6L256C26))</f>
        <v>0.15053772184952086</v>
      </c>
      <c r="BF11" s="16" t="s">
        <v>13223</v>
      </c>
      <c r="BG11" s="17">
        <f>B6L244C3+B6L244C10+B6L244C15+B6L244C20+B6L244C26</f>
        <v>11893.746577631471</v>
      </c>
      <c r="BH11" s="16" t="s">
        <v>13224</v>
      </c>
      <c r="BI11" s="17">
        <f>_xlfn.SINGLE(B6L258C3)*B6L244C4</f>
        <v>28815.673581897012</v>
      </c>
      <c r="BJ11" s="16" t="s">
        <v>13225</v>
      </c>
      <c r="BK11" s="17">
        <f>_xlfn.SINGLE(B6L258C10)*B6L244C11</f>
        <v>3076.4577213654238</v>
      </c>
      <c r="BL11" s="16" t="s">
        <v>13226</v>
      </c>
      <c r="BM11" s="17">
        <f>_xlfn.SINGLE(B6L258C15)*B6L244C16</f>
        <v>1855.1530652025297</v>
      </c>
      <c r="BN11" s="16" t="s">
        <v>13227</v>
      </c>
      <c r="BO11" s="17">
        <f>_xlfn.SINGLE(B6L258C20)*B6L244C21</f>
        <v>1946.4411191099789</v>
      </c>
      <c r="BP11" s="16" t="s">
        <v>13228</v>
      </c>
      <c r="BQ11" s="17">
        <f>_xlfn.SINGLE(B6L258C26)*B6L244C27</f>
        <v>18266.92437214651</v>
      </c>
      <c r="BR11" s="16" t="s">
        <v>13229</v>
      </c>
      <c r="BS11" s="15">
        <f>B6L244C29+B6L244C30+B6L244C31+B6L244C32+B6L244C33</f>
        <v>53960.649859721452</v>
      </c>
      <c r="BT11" s="16" t="s">
        <v>13230</v>
      </c>
      <c r="BU11" s="23">
        <f>IF(B6L244C3=0,0,B6L244C29/B6L244C3)</f>
        <v>4.5368925180569315</v>
      </c>
      <c r="BV11" s="16" t="s">
        <v>13231</v>
      </c>
      <c r="BW11" s="23">
        <f>IF(B6L244C8=0,0,B6L244C30/B6L244C8)</f>
        <v>2.4952908849313125</v>
      </c>
      <c r="BX11" s="16" t="s">
        <v>13232</v>
      </c>
      <c r="BY11" s="23">
        <f>IF(B6L244C13=0,0,B6L244C31/B6L244C13)</f>
        <v>6.8053387770853968</v>
      </c>
      <c r="BZ11" s="16" t="s">
        <v>13233</v>
      </c>
      <c r="CA11" s="23">
        <f>IF(B6L244C18=0,0,B6L244C32/B6L244C18)</f>
        <v>5.4442710216683166</v>
      </c>
      <c r="CB11" s="16" t="s">
        <v>13234</v>
      </c>
      <c r="CC11" s="23">
        <f>IF(B6L244C24=0,0,B6L244C33/B6L244C24)</f>
        <v>1.1342231295142329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354.99933333333337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709.99866666666674</v>
      </c>
      <c r="J12" s="16" t="s">
        <v>13237</v>
      </c>
      <c r="K12" s="23">
        <f>IF(_xlfn.SINGLE(B6L256C3)=0,0,B6L245C3/_xlfn.SINGLE(B6L256C3))</f>
        <v>1.9282749395120747E-2</v>
      </c>
      <c r="L12" s="16" t="s">
        <v>13238</v>
      </c>
      <c r="M12" s="23">
        <f>A1L545C63</f>
        <v>0.50249430237727477</v>
      </c>
      <c r="N12" s="16" t="s">
        <v>13239</v>
      </c>
      <c r="O12" s="23">
        <f>B6L245C1*B6L245C5</f>
        <v>178.38514234773098</v>
      </c>
      <c r="P12" s="16" t="s">
        <v>13240</v>
      </c>
      <c r="Q12" s="23">
        <f>B3L839C15</f>
        <v>1.9805319604465201</v>
      </c>
      <c r="R12" s="16" t="s">
        <v>13241</v>
      </c>
      <c r="S12" s="23">
        <f>B6L245C6*B6L245C7</f>
        <v>353.29747568848319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194.31361162866577</v>
      </c>
      <c r="X12" s="16" t="s">
        <v>13243</v>
      </c>
      <c r="Y12" s="23">
        <f>IF(_xlfn.SINGLE(B6L256C10)=0,0,B6L245C10/_xlfn.SINGLE(B6L256C10))</f>
        <v>3.1693981061704297E-2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30.473142773333336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45.709714160000004</v>
      </c>
      <c r="AH12" s="16" t="s">
        <v>13246</v>
      </c>
      <c r="AI12" s="23">
        <f>IF(_xlfn.SINGLE(B6L256C15)=0,0,B6L245C15/_xlfn.SINGLE(B6L256C15))</f>
        <v>1.9913713646901057E-2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39.965824946666672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47.958989936000002</v>
      </c>
      <c r="AR12" s="16" t="s">
        <v>13249</v>
      </c>
      <c r="AS12" s="23">
        <f>IF(_xlfn.SINGLE(B6L256C20)=0,0,B6L245C20/_xlfn.SINGLE(B6L256C20))</f>
        <v>1.9282749395120743E-2</v>
      </c>
      <c r="AT12" s="16" t="s">
        <v>13250</v>
      </c>
      <c r="AU12" s="17">
        <f>A1L240C21</f>
        <v>397774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1988.87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497.21749999999997</v>
      </c>
      <c r="BD12" s="16" t="s">
        <v>13253</v>
      </c>
      <c r="BE12" s="23">
        <f>IF(_xlfn.SINGLE(B6L256C26)=0,0,B6L245C26/_xlfn.SINGLE(B6L256C26))</f>
        <v>1.8590231797674203E-2</v>
      </c>
      <c r="BF12" s="16" t="s">
        <v>13254</v>
      </c>
      <c r="BG12" s="17">
        <f>B6L245C3+B6L245C10+B6L245C15+B6L245C20+B6L245C26</f>
        <v>1495.1984823913324</v>
      </c>
      <c r="BH12" s="16" t="s">
        <v>13255</v>
      </c>
      <c r="BI12" s="17">
        <f>_xlfn.SINGLE(B6L258C3)*B6L245C4</f>
        <v>3221.1876386303979</v>
      </c>
      <c r="BJ12" s="16" t="s">
        <v>13256</v>
      </c>
      <c r="BK12" s="17">
        <f>_xlfn.SINGLE(B6L258C10)*B6L245C11</f>
        <v>881.57997075471417</v>
      </c>
      <c r="BL12" s="16" t="s">
        <v>13257</v>
      </c>
      <c r="BM12" s="17">
        <f>_xlfn.SINGLE(B6L258C15)*B6L245C16</f>
        <v>207.38006017502502</v>
      </c>
      <c r="BN12" s="16" t="s">
        <v>13258</v>
      </c>
      <c r="BO12" s="17">
        <f>_xlfn.SINGLE(B6L258C20)*B6L245C21</f>
        <v>217.58478261420606</v>
      </c>
      <c r="BP12" s="16" t="s">
        <v>13259</v>
      </c>
      <c r="BQ12" s="17">
        <f>_xlfn.SINGLE(B6L258C26)*B6L245C27</f>
        <v>2255.8223555969721</v>
      </c>
      <c r="BR12" s="16" t="s">
        <v>13260</v>
      </c>
      <c r="BS12" s="15">
        <f>B6L245C29+B6L245C30+B6L245C31+B6L245C32+B6L245C33</f>
        <v>6783.5548077713156</v>
      </c>
      <c r="BT12" s="16" t="s">
        <v>13261</v>
      </c>
      <c r="BU12" s="23">
        <f>IF(B6L245C3=0,0,B6L245C29/B6L245C3)</f>
        <v>4.5368925180569324</v>
      </c>
      <c r="BV12" s="16" t="s">
        <v>13262</v>
      </c>
      <c r="BW12" s="23">
        <f>IF(B6L245C8=0,0,B6L245C30/B6L245C8)</f>
        <v>2.4952908849313129</v>
      </c>
      <c r="BX12" s="16" t="s">
        <v>13263</v>
      </c>
      <c r="BY12" s="23">
        <f>IF(B6L245C13=0,0,B6L245C31/B6L245C13)</f>
        <v>6.8053387770853977</v>
      </c>
      <c r="BZ12" s="16" t="s">
        <v>13264</v>
      </c>
      <c r="CA12" s="23">
        <f>IF(B6L245C18=0,0,B6L245C32/B6L245C18)</f>
        <v>5.4442710216683166</v>
      </c>
      <c r="CB12" s="16" t="s">
        <v>13265</v>
      </c>
      <c r="CC12" s="23">
        <f>IF(B6L245C24=0,0,B6L245C33/B6L245C24)</f>
        <v>1.1342231295142329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4629.5039999999999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9259.0079999999998</v>
      </c>
      <c r="J13" s="16" t="s">
        <v>13268</v>
      </c>
      <c r="K13" s="23">
        <f>IF(_xlfn.SINGLE(B6L256C3)=0,0,B6L246C3/_xlfn.SINGLE(B6L256C3))</f>
        <v>0.25146403689690233</v>
      </c>
      <c r="L13" s="16" t="s">
        <v>13269</v>
      </c>
      <c r="M13" s="23">
        <f>A1L546C63</f>
        <v>0.32145224440534276</v>
      </c>
      <c r="N13" s="16" t="s">
        <v>13270</v>
      </c>
      <c r="O13" s="23">
        <f>B6L246C1*B6L246C5</f>
        <v>1488.1644512835119</v>
      </c>
      <c r="P13" s="16" t="s">
        <v>13271</v>
      </c>
      <c r="Q13" s="23">
        <f>B3L840C15</f>
        <v>1.9981728333540967</v>
      </c>
      <c r="R13" s="16" t="s">
        <v>13272</v>
      </c>
      <c r="S13" s="17">
        <f>B6L246C6*B6L246C7</f>
        <v>2973.6097781180197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1635.4853779649109</v>
      </c>
      <c r="X13" s="16" t="s">
        <v>13274</v>
      </c>
      <c r="Y13" s="23">
        <f>IF(_xlfn.SINGLE(B6L256C10)=0,0,B6L246C10/_xlfn.SINGLE(B6L256C10))</f>
        <v>0.26675970953064881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397.39662335999998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596.09493504</v>
      </c>
      <c r="AH13" s="16" t="s">
        <v>13277</v>
      </c>
      <c r="AI13" s="23">
        <f>IF(_xlfn.SINGLE(B6L256C15)=0,0,B6L246C15/_xlfn.SINGLE(B6L256C15))</f>
        <v>0.25969236651106298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521.18956031999994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625.42747238399988</v>
      </c>
      <c r="AR13" s="16" t="s">
        <v>13280</v>
      </c>
      <c r="AS13" s="23">
        <f>IF(_xlfn.SINGLE(B6L256C20)=0,0,B6L246C20/_xlfn.SINGLE(B6L256C20))</f>
        <v>0.25146403689690228</v>
      </c>
      <c r="AT13" s="16" t="s">
        <v>13281</v>
      </c>
      <c r="AU13" s="17">
        <f>A1L241C21</f>
        <v>5533570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27667.85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6916.9624999999996</v>
      </c>
      <c r="BD13" s="16" t="s">
        <v>13284</v>
      </c>
      <c r="BE13" s="23">
        <f>IF(_xlfn.SINGLE(B6L256C26)=0,0,B6L246C26/_xlfn.SINGLE(B6L256C26))</f>
        <v>0.25861506525981098</v>
      </c>
      <c r="BF13" s="16" t="s">
        <v>13285</v>
      </c>
      <c r="BG13" s="17">
        <f>B6L246C3+B6L246C10+B6L246C15+B6L246C20+B6L246C26</f>
        <v>19032.978285388912</v>
      </c>
      <c r="BH13" s="16" t="s">
        <v>13286</v>
      </c>
      <c r="BI13" s="17">
        <f>_xlfn.SINGLE(B6L258C3)*B6L246C4</f>
        <v>42007.124119829277</v>
      </c>
      <c r="BJ13" s="16" t="s">
        <v>13287</v>
      </c>
      <c r="BK13" s="17">
        <f>_xlfn.SINGLE(B6L258C10)*B6L246C11</f>
        <v>7420.0213746805184</v>
      </c>
      <c r="BL13" s="16" t="s">
        <v>13288</v>
      </c>
      <c r="BM13" s="17">
        <f>_xlfn.SINGLE(B6L258C15)*B6L246C16</f>
        <v>2704.4186508346088</v>
      </c>
      <c r="BN13" s="16" t="s">
        <v>13289</v>
      </c>
      <c r="BO13" s="17">
        <f>_xlfn.SINGLE(B6L258C20)*B6L246C21</f>
        <v>2837.4972200462271</v>
      </c>
      <c r="BP13" s="16" t="s">
        <v>13290</v>
      </c>
      <c r="BQ13" s="17">
        <f>_xlfn.SINGLE(B6L258C26)*B6L246C27</f>
        <v>31381.51541393037</v>
      </c>
      <c r="BR13" s="16" t="s">
        <v>13291</v>
      </c>
      <c r="BS13" s="15">
        <f>B6L246C29+B6L246C30+B6L246C31+B6L246C32+B6L246C33</f>
        <v>86350.576779321011</v>
      </c>
      <c r="BT13" s="16" t="s">
        <v>13292</v>
      </c>
      <c r="BU13" s="23">
        <f>IF(B6L246C3=0,0,B6L246C29/B6L246C3)</f>
        <v>4.5368925180569324</v>
      </c>
      <c r="BV13" s="16" t="s">
        <v>13293</v>
      </c>
      <c r="BW13" s="23">
        <f>IF(B6L246C8=0,0,B6L246C30/B6L246C8)</f>
        <v>2.4952908849313129</v>
      </c>
      <c r="BX13" s="16" t="s">
        <v>13294</v>
      </c>
      <c r="BY13" s="23">
        <f>IF(B6L246C13=0,0,B6L246C31/B6L246C13)</f>
        <v>6.8053387770853977</v>
      </c>
      <c r="BZ13" s="16" t="s">
        <v>13295</v>
      </c>
      <c r="CA13" s="23">
        <f>IF(B6L246C18=0,0,B6L246C32/B6L246C18)</f>
        <v>5.4442710216683174</v>
      </c>
      <c r="CB13" s="16" t="s">
        <v>13296</v>
      </c>
      <c r="CC13" s="23">
        <f>IF(B6L246C24=0,0,B6L246C33/B6L246C24)</f>
        <v>1.1342231295142331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500.47766666666666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1000.9553333333333</v>
      </c>
      <c r="J14" s="16" t="s">
        <v>13299</v>
      </c>
      <c r="K14" s="23">
        <f>IF(_xlfn.SINGLE(B6L256C3)=0,0,B6L247C3/_xlfn.SINGLE(B6L256C3))</f>
        <v>2.7184798725034529E-2</v>
      </c>
      <c r="L14" s="16" t="s">
        <v>13300</v>
      </c>
      <c r="M14" s="23">
        <f>A1L547C63</f>
        <v>8.3539512547598505E-2</v>
      </c>
      <c r="N14" s="16" t="s">
        <v>13301</v>
      </c>
      <c r="O14" s="23">
        <f>B6L247C1*B6L247C5</f>
        <v>41.80966031429282</v>
      </c>
      <c r="P14" s="16" t="s">
        <v>13302</v>
      </c>
      <c r="Q14" s="23">
        <f>B3L841C15</f>
        <v>2.0671291974928203</v>
      </c>
      <c r="R14" s="16" t="s">
        <v>13303</v>
      </c>
      <c r="S14" s="23">
        <f>B6L247C6*B6L247C7</f>
        <v>86.425969572931535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47.53428326511235</v>
      </c>
      <c r="X14" s="16" t="s">
        <v>13305</v>
      </c>
      <c r="Y14" s="23">
        <f>IF(_xlfn.SINGLE(B6L256C10)=0,0,B6L247C10/_xlfn.SINGLE(B6L256C10))</f>
        <v>7.7531916624821104E-3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42.961002906666664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64.441504359999996</v>
      </c>
      <c r="AH14" s="16" t="s">
        <v>13308</v>
      </c>
      <c r="AI14" s="23">
        <f>IF(_xlfn.SINGLE(B6L256C15)=0,0,B6L247C15/_xlfn.SINGLE(B6L256C15))</f>
        <v>2.8074331427859575E-2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56.343775713333336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67.612530856000006</v>
      </c>
      <c r="AR14" s="16" t="s">
        <v>13311</v>
      </c>
      <c r="AS14" s="23">
        <f>IF(_xlfn.SINGLE(B6L256C20)=0,0,B6L247C20/_xlfn.SINGLE(B6L256C20))</f>
        <v>2.7184798725034532E-2</v>
      </c>
      <c r="AT14" s="16" t="s">
        <v>13312</v>
      </c>
      <c r="AU14" s="17">
        <f>A1L242C21</f>
        <v>269441.33333333331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1347.2066666666665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336.80166666666662</v>
      </c>
      <c r="BD14" s="16" t="s">
        <v>13315</v>
      </c>
      <c r="BE14" s="23">
        <f>IF(_xlfn.SINGLE(B6L256C26)=0,0,B6L247C26/_xlfn.SINGLE(B6L256C26))</f>
        <v>1.2592519477243529E-2</v>
      </c>
      <c r="BF14" s="16" t="s">
        <v>13316</v>
      </c>
      <c r="BG14" s="17">
        <f>B6L247C3+B6L247C10+B6L247C15+B6L247C20+B6L247C26</f>
        <v>1517.3453184811124</v>
      </c>
      <c r="BH14" s="16" t="s">
        <v>13317</v>
      </c>
      <c r="BI14" s="17">
        <f>_xlfn.SINGLE(B6L258C3)*B6L247C4</f>
        <v>4541.2267627091824</v>
      </c>
      <c r="BJ14" s="16" t="s">
        <v>13318</v>
      </c>
      <c r="BK14" s="17">
        <f>_xlfn.SINGLE(B6L258C10)*B6L247C11</f>
        <v>215.65793409668706</v>
      </c>
      <c r="BL14" s="16" t="s">
        <v>13319</v>
      </c>
      <c r="BM14" s="17">
        <f>_xlfn.SINGLE(B6L258C15)*B6L247C16</f>
        <v>292.36417898321713</v>
      </c>
      <c r="BN14" s="16" t="s">
        <v>13320</v>
      </c>
      <c r="BO14" s="17">
        <f>_xlfn.SINGLE(B6L258C20)*B6L247C21</f>
        <v>306.75078536747986</v>
      </c>
      <c r="BP14" s="16" t="s">
        <v>13321</v>
      </c>
      <c r="BQ14" s="17">
        <f>_xlfn.SINGLE(B6L258C26)*B6L247C27</f>
        <v>1528.0329615691046</v>
      </c>
      <c r="BR14" s="16" t="s">
        <v>13322</v>
      </c>
      <c r="BS14" s="15">
        <f>B6L247C29+B6L247C30+B6L247C31+B6L247C32+B6L247C33</f>
        <v>6884.032622725671</v>
      </c>
      <c r="BT14" s="16" t="s">
        <v>13323</v>
      </c>
      <c r="BU14" s="23">
        <f>IF(B6L247C3=0,0,B6L247C29/B6L247C3)</f>
        <v>4.5368925180569324</v>
      </c>
      <c r="BV14" s="16" t="s">
        <v>13324</v>
      </c>
      <c r="BW14" s="23">
        <f>IF(B6L247C8=0,0,B6L247C30/B6L247C8)</f>
        <v>2.4952908849313129</v>
      </c>
      <c r="BX14" s="16" t="s">
        <v>13325</v>
      </c>
      <c r="BY14" s="23">
        <f>IF(B6L247C13=0,0,B6L247C31/B6L247C13)</f>
        <v>6.8053387770853977</v>
      </c>
      <c r="BZ14" s="16" t="s">
        <v>13326</v>
      </c>
      <c r="CA14" s="23">
        <f>IF(B6L247C18=0,0,B6L247C32/B6L247C18)</f>
        <v>5.4442710216683183</v>
      </c>
      <c r="CB14" s="16" t="s">
        <v>13327</v>
      </c>
      <c r="CC14" s="23">
        <f>IF(B6L247C24=0,0,B6L247C33/B6L247C24)</f>
        <v>1.1342231295142331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2177.0916666666667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4354.1833333333334</v>
      </c>
      <c r="J15" s="16" t="s">
        <v>13330</v>
      </c>
      <c r="K15" s="23">
        <f>IF(_xlfn.SINGLE(B6L256C3)=0,0,B6L248C3/_xlfn.SINGLE(B6L256C3))</f>
        <v>0.11825462494353721</v>
      </c>
      <c r="L15" s="16" t="s">
        <v>13331</v>
      </c>
      <c r="M15" s="23">
        <f>A1L548C63</f>
        <v>0.3616345815055424</v>
      </c>
      <c r="N15" s="16" t="s">
        <v>13332</v>
      </c>
      <c r="O15" s="23">
        <f>B6L248C1*B6L248C5</f>
        <v>787.31163377420387</v>
      </c>
      <c r="P15" s="16" t="s">
        <v>13333</v>
      </c>
      <c r="Q15" s="23">
        <f>B3L842C15</f>
        <v>2.0133555085365247</v>
      </c>
      <c r="R15" s="16" t="s">
        <v>13334</v>
      </c>
      <c r="S15" s="17">
        <f>B6L248C6*B6L248C7</f>
        <v>1585.1382147941843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871.82601813680139</v>
      </c>
      <c r="X15" s="16" t="s">
        <v>13336</v>
      </c>
      <c r="Y15" s="23">
        <f>IF(_xlfn.SINGLE(B6L256C10)=0,0,B6L248C10/_xlfn.SINGLE(B6L256C10))</f>
        <v>0.14220124404219833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186.88154866666667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280.32232299999998</v>
      </c>
      <c r="AH15" s="16" t="s">
        <v>13339</v>
      </c>
      <c r="AI15" s="23">
        <f>IF(_xlfn.SINGLE(B6L256C15)=0,0,B6L248C15/_xlfn.SINGLE(B6L256C15))</f>
        <v>0.12212411675811943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245.09697983333334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294.11637580000001</v>
      </c>
      <c r="AR15" s="16" t="s">
        <v>13342</v>
      </c>
      <c r="AS15" s="23">
        <f>IF(_xlfn.SINGLE(B6L256C20)=0,0,B6L248C20/_xlfn.SINGLE(B6L256C20))</f>
        <v>0.11825462494353721</v>
      </c>
      <c r="AT15" s="16" t="s">
        <v>13343</v>
      </c>
      <c r="AU15" s="17">
        <f>A1L243C21</f>
        <v>1758158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8790.7900000000009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2197.6975000000002</v>
      </c>
      <c r="BD15" s="16" t="s">
        <v>13346</v>
      </c>
      <c r="BE15" s="23">
        <f>IF(_xlfn.SINGLE(B6L256C26)=0,0,B6L248C26/_xlfn.SINGLE(B6L256C26))</f>
        <v>8.2168680599876531E-2</v>
      </c>
      <c r="BF15" s="16" t="s">
        <v>13347</v>
      </c>
      <c r="BG15" s="17">
        <f>B6L248C3+B6L248C10+B6L248C15+B6L248C20+B6L248C26</f>
        <v>7998.1455502701356</v>
      </c>
      <c r="BH15" s="16" t="s">
        <v>13348</v>
      </c>
      <c r="BI15" s="17">
        <f>_xlfn.SINGLE(B6L258C3)*B6L248C4</f>
        <v>19754.46178724819</v>
      </c>
      <c r="BJ15" s="16" t="s">
        <v>13349</v>
      </c>
      <c r="BK15" s="17">
        <f>_xlfn.SINGLE(B6L258C10)*B6L248C11</f>
        <v>3955.3809387322212</v>
      </c>
      <c r="BL15" s="16" t="s">
        <v>13350</v>
      </c>
      <c r="BM15" s="17">
        <f>_xlfn.SINGLE(B6L258C15)*B6L248C16</f>
        <v>1271.7922498630385</v>
      </c>
      <c r="BN15" s="16" t="s">
        <v>13351</v>
      </c>
      <c r="BO15" s="17">
        <f>_xlfn.SINGLE(B6L258C20)*B6L248C21</f>
        <v>1334.3743848050408</v>
      </c>
      <c r="BP15" s="16" t="s">
        <v>13352</v>
      </c>
      <c r="BQ15" s="17">
        <f>_xlfn.SINGLE(B6L258C26)*B6L248C27</f>
        <v>9970.7173447024234</v>
      </c>
      <c r="BR15" s="16" t="s">
        <v>13353</v>
      </c>
      <c r="BS15" s="15">
        <f>B6L248C29+B6L248C30+B6L248C31+B6L248C32+B6L248C33</f>
        <v>36286.726705350913</v>
      </c>
      <c r="BT15" s="16" t="s">
        <v>13354</v>
      </c>
      <c r="BU15" s="23">
        <f>IF(B6L248C3=0,0,B6L248C29/B6L248C3)</f>
        <v>4.5368925180569315</v>
      </c>
      <c r="BV15" s="16" t="s">
        <v>13355</v>
      </c>
      <c r="BW15" s="23">
        <f>IF(B6L248C8=0,0,B6L248C30/B6L248C8)</f>
        <v>2.4952908849313129</v>
      </c>
      <c r="BX15" s="16" t="s">
        <v>13356</v>
      </c>
      <c r="BY15" s="23">
        <f>IF(B6L248C13=0,0,B6L248C31/B6L248C13)</f>
        <v>6.8053387770853968</v>
      </c>
      <c r="BZ15" s="16" t="s">
        <v>13357</v>
      </c>
      <c r="CA15" s="23">
        <f>IF(B6L248C18=0,0,B6L248C32/B6L248C18)</f>
        <v>5.4442710216683183</v>
      </c>
      <c r="CB15" s="16" t="s">
        <v>13358</v>
      </c>
      <c r="CC15" s="23">
        <f>IF(B6L248C24=0,0,B6L248C33/B6L248C24)</f>
        <v>1.1342231295142329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64.666999999999987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129.33399999999997</v>
      </c>
      <c r="J16" s="16" t="s">
        <v>13361</v>
      </c>
      <c r="K16" s="23">
        <f>IF(_xlfn.SINGLE(B6L256C3)=0,0,B6L249C3/_xlfn.SINGLE(B6L256C3))</f>
        <v>3.5125630896985895E-3</v>
      </c>
      <c r="L16" s="16" t="s">
        <v>13362</v>
      </c>
      <c r="M16" s="23">
        <f>A1L549C63</f>
        <v>0.76795327164915339</v>
      </c>
      <c r="N16" s="16" t="s">
        <v>13363</v>
      </c>
      <c r="O16" s="23">
        <f>B6L249C1*B6L249C5</f>
        <v>49.661234217735796</v>
      </c>
      <c r="P16" s="16" t="s">
        <v>13364</v>
      </c>
      <c r="Q16" s="23">
        <f>B3L843C15</f>
        <v>1.8909328620777892</v>
      </c>
      <c r="R16" s="16" t="s">
        <v>13365</v>
      </c>
      <c r="S16" s="23">
        <f>B6L249C6*B6L249C7</f>
        <v>93.906059753658582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51.648332864512227</v>
      </c>
      <c r="X16" s="16" t="s">
        <v>13367</v>
      </c>
      <c r="Y16" s="23">
        <f>IF(_xlfn.SINGLE(B6L256C10)=0,0,B6L249C10/_xlfn.SINGLE(B6L256C10))</f>
        <v>8.4242234496914852E-3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5.5510152799999988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8.3265229199999986</v>
      </c>
      <c r="AH16" s="16" t="s">
        <v>13370</v>
      </c>
      <c r="AI16" s="23">
        <f>IF(_xlfn.SINGLE(B6L256C15)=0,0,B6L249C15/_xlfn.SINGLE(B6L256C15))</f>
        <v>3.6275001091198773E-3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7.2802108599999986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8.7362530319999987</v>
      </c>
      <c r="AR16" s="16" t="s">
        <v>13373</v>
      </c>
      <c r="AS16" s="23">
        <f>IF(_xlfn.SINGLE(B6L256C20)=0,0,B6L249C20/_xlfn.SINGLE(B6L256C20))</f>
        <v>3.5125630896985899E-3</v>
      </c>
      <c r="AT16" s="16" t="s">
        <v>13374</v>
      </c>
      <c r="AU16" s="17">
        <f>A1L244C21</f>
        <v>157648.33333333334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788.24166666666667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197.06041666666667</v>
      </c>
      <c r="BD16" s="16" t="s">
        <v>13377</v>
      </c>
      <c r="BE16" s="23">
        <f>IF(_xlfn.SINGLE(B6L256C26)=0,0,B6L249C26/_xlfn.SINGLE(B6L256C26))</f>
        <v>7.3677994519090635E-3</v>
      </c>
      <c r="BF16" s="16" t="s">
        <v>13378</v>
      </c>
      <c r="BG16" s="23">
        <f>B6L249C3+B6L249C10+B6L249C15+B6L249C20+B6L249C26</f>
        <v>395.10552548317889</v>
      </c>
      <c r="BH16" s="16" t="s">
        <v>13379</v>
      </c>
      <c r="BI16" s="17">
        <f>_xlfn.SINGLE(B6L258C3)*B6L249C4</f>
        <v>586.77445693037509</v>
      </c>
      <c r="BJ16" s="16" t="s">
        <v>13380</v>
      </c>
      <c r="BK16" s="17">
        <f>_xlfn.SINGLE(B6L258C10)*B6L249C11</f>
        <v>234.32293494311949</v>
      </c>
      <c r="BL16" s="16" t="s">
        <v>13381</v>
      </c>
      <c r="BM16" s="17">
        <f>_xlfn.SINGLE(B6L258C15)*B6L249C16</f>
        <v>37.776539537177548</v>
      </c>
      <c r="BN16" s="16" t="s">
        <v>13382</v>
      </c>
      <c r="BO16" s="17">
        <f>_xlfn.SINGLE(B6L258C20)*B6L249C21</f>
        <v>39.635441016732976</v>
      </c>
      <c r="BP16" s="16" t="s">
        <v>13383</v>
      </c>
      <c r="BQ16" s="17">
        <f>_xlfn.SINGLE(B6L258C26)*B6L249C27</f>
        <v>894.04192998018152</v>
      </c>
      <c r="BR16" s="16" t="s">
        <v>13384</v>
      </c>
      <c r="BS16" s="15">
        <f>B6L249C29+B6L249C30+B6L249C31+B6L249C32+B6L249C33</f>
        <v>1792.5513024075867</v>
      </c>
      <c r="BT16" s="16" t="s">
        <v>13385</v>
      </c>
      <c r="BU16" s="23">
        <f>IF(B6L249C3=0,0,B6L249C29/B6L249C3)</f>
        <v>4.5368925180569315</v>
      </c>
      <c r="BV16" s="16" t="s">
        <v>13386</v>
      </c>
      <c r="BW16" s="23">
        <f>IF(B6L249C8=0,0,B6L249C30/B6L249C8)</f>
        <v>2.4952908849313133</v>
      </c>
      <c r="BX16" s="16" t="s">
        <v>13387</v>
      </c>
      <c r="BY16" s="23">
        <f>IF(B6L249C13=0,0,B6L249C31/B6L249C13)</f>
        <v>6.8053387770853977</v>
      </c>
      <c r="BZ16" s="16" t="s">
        <v>13388</v>
      </c>
      <c r="CA16" s="23">
        <f>IF(B6L249C18=0,0,B6L249C32/B6L249C18)</f>
        <v>5.4442710216683183</v>
      </c>
      <c r="CB16" s="16" t="s">
        <v>13389</v>
      </c>
      <c r="CC16" s="23">
        <f>IF(B6L249C24=0,0,B6L249C33/B6L249C24)</f>
        <v>1.1342231295142329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23.510999999999999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47.021999999999998</v>
      </c>
      <c r="J17" s="16" t="s">
        <v>13392</v>
      </c>
      <c r="K17" s="23">
        <f>IF(_xlfn.SINGLE(B6L256C3)=0,0,B6L250C3/_xlfn.SINGLE(B6L256C3))</f>
        <v>1.2770635842377651E-3</v>
      </c>
      <c r="L17" s="16" t="s">
        <v>13393</v>
      </c>
      <c r="M17" s="23">
        <f>A1L550C63</f>
        <v>0.4644810687253742</v>
      </c>
      <c r="N17" s="16" t="s">
        <v>13394</v>
      </c>
      <c r="O17" s="23">
        <f>B6L250C1*B6L250C5</f>
        <v>10.920414406802273</v>
      </c>
      <c r="P17" s="16" t="s">
        <v>13395</v>
      </c>
      <c r="Q17" s="23">
        <f>B3L844C15</f>
        <v>1.9877841316690237</v>
      </c>
      <c r="R17" s="16" t="s">
        <v>13396</v>
      </c>
      <c r="S17" s="23">
        <f>B6L250C6*B6L250C7</f>
        <v>21.707426469091352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11.939084558000244</v>
      </c>
      <c r="X17" s="16" t="s">
        <v>13398</v>
      </c>
      <c r="Y17" s="23">
        <f>IF(_xlfn.SINGLE(B6L256C10)=0,0,B6L250C10/_xlfn.SINGLE(B6L256C10))</f>
        <v>1.9473526157213559E-3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2.0181842400000001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3.0272763600000001</v>
      </c>
      <c r="AH17" s="16" t="s">
        <v>13401</v>
      </c>
      <c r="AI17" s="23">
        <f>IF(_xlfn.SINGLE(B6L256C15)=0,0,B6L250C15/_xlfn.SINGLE(B6L256C15))</f>
        <v>1.318851269821044E-3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2.6468683799999999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3.176242056</v>
      </c>
      <c r="AR17" s="16" t="s">
        <v>13404</v>
      </c>
      <c r="AS17" s="23">
        <f>IF(_xlfn.SINGLE(B6L256C20)=0,0,B6L250C20/_xlfn.SINGLE(B6L256C20))</f>
        <v>1.2770635842377651E-3</v>
      </c>
      <c r="AT17" s="16" t="s">
        <v>13405</v>
      </c>
      <c r="AU17" s="17">
        <f>A1L245C21</f>
        <v>64654.666666666672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323.27333333333337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80.818333333333342</v>
      </c>
      <c r="BD17" s="16" t="s">
        <v>13408</v>
      </c>
      <c r="BE17" s="23">
        <f>IF(_xlfn.SINGLE(B6L256C26)=0,0,B6L250C26/_xlfn.SINGLE(B6L256C26))</f>
        <v>3.0216787425389625E-3</v>
      </c>
      <c r="BF17" s="16" t="s">
        <v>13409</v>
      </c>
      <c r="BG17" s="23">
        <f>B6L250C3+B6L250C10+B6L250C15+B6L250C20+B6L250C26</f>
        <v>145.9829363073336</v>
      </c>
      <c r="BH17" s="16" t="s">
        <v>13410</v>
      </c>
      <c r="BI17" s="17">
        <f>_xlfn.SINGLE(B6L258C3)*B6L250C4</f>
        <v>213.33375998407303</v>
      </c>
      <c r="BJ17" s="16" t="s">
        <v>13411</v>
      </c>
      <c r="BK17" s="17">
        <f>_xlfn.SINGLE(B6L258C10)*B6L250C11</f>
        <v>54.166343403640361</v>
      </c>
      <c r="BL17" s="16" t="s">
        <v>13412</v>
      </c>
      <c r="BM17" s="17">
        <f>_xlfn.SINGLE(B6L258C15)*B6L250C16</f>
        <v>13.734427467774625</v>
      </c>
      <c r="BN17" s="16" t="s">
        <v>13413</v>
      </c>
      <c r="BO17" s="17">
        <f>_xlfn.SINGLE(B6L258C20)*B6L250C21</f>
        <v>14.410268819404164</v>
      </c>
      <c r="BP17" s="16" t="s">
        <v>13414</v>
      </c>
      <c r="BQ17" s="17">
        <f>_xlfn.SINGLE(B6L258C26)*B6L250C27</f>
        <v>366.66409182183116</v>
      </c>
      <c r="BR17" s="16" t="s">
        <v>13415</v>
      </c>
      <c r="BS17" s="15">
        <f>B6L250C29+B6L250C30+B6L250C31+B6L250C32+B6L250C33</f>
        <v>662.30889149672339</v>
      </c>
      <c r="BT17" s="16" t="s">
        <v>13416</v>
      </c>
      <c r="BU17" s="23">
        <f>IF(B6L250C3=0,0,B6L250C29/B6L250C3)</f>
        <v>4.5368925180569315</v>
      </c>
      <c r="BV17" s="16" t="s">
        <v>13417</v>
      </c>
      <c r="BW17" s="23">
        <f>IF(B6L250C8=0,0,B6L250C30/B6L250C8)</f>
        <v>2.4952908849313129</v>
      </c>
      <c r="BX17" s="16" t="s">
        <v>13418</v>
      </c>
      <c r="BY17" s="23">
        <f>IF(B6L250C13=0,0,B6L250C31/B6L250C13)</f>
        <v>6.8053387770853986</v>
      </c>
      <c r="BZ17" s="16" t="s">
        <v>13419</v>
      </c>
      <c r="CA17" s="23">
        <f>IF(B6L250C18=0,0,B6L250C32/B6L250C18)</f>
        <v>5.4442710216683174</v>
      </c>
      <c r="CB17" s="16" t="s">
        <v>13420</v>
      </c>
      <c r="CC17" s="23">
        <f>IF(B6L250C24=0,0,B6L250C33/B6L250C24)</f>
        <v>1.1342231295142329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4725.1840000000002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4725.1840000000002</v>
      </c>
      <c r="J18" s="16" t="s">
        <v>13423</v>
      </c>
      <c r="K18" s="23">
        <f>IF(_xlfn.SINGLE(B6L256C3)=0,0,B6L251C3/_xlfn.SINGLE(B6L256C3))</f>
        <v>0.12833057750038154</v>
      </c>
      <c r="L18" s="16" t="s">
        <v>13424</v>
      </c>
      <c r="M18" s="23">
        <f>A1L551C63</f>
        <v>0.16787369579684405</v>
      </c>
      <c r="N18" s="16" t="s">
        <v>13425</v>
      </c>
      <c r="O18" s="23">
        <f>B6L251C1*B6L251C5</f>
        <v>793.23410140011481</v>
      </c>
      <c r="P18" s="16" t="s">
        <v>13426</v>
      </c>
      <c r="Q18" s="23">
        <f>B3L845C15</f>
        <v>1.0875445208474483</v>
      </c>
      <c r="R18" s="16" t="s">
        <v>13427</v>
      </c>
      <c r="S18" s="23">
        <f>B6L251C6*B6L251C7</f>
        <v>862.67740072704407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474.47257039987426</v>
      </c>
      <c r="X18" s="16" t="s">
        <v>13429</v>
      </c>
      <c r="Y18" s="23">
        <f>IF(_xlfn.SINGLE(B6L256C10)=0,0,B6L251C10/_xlfn.SINGLE(B6L256C10))</f>
        <v>7.7389970442674483E-2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154.32450944000001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231.48676416000001</v>
      </c>
      <c r="AH18" s="16" t="s">
        <v>13432</v>
      </c>
      <c r="AI18" s="23">
        <f>IF(_xlfn.SINGLE(B6L256C15)=0,0,B6L251C15/_xlfn.SINGLE(B6L256C15))</f>
        <v>0.10084860995617213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265.98060736000002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319.17672883200004</v>
      </c>
      <c r="AR18" s="16" t="s">
        <v>13435</v>
      </c>
      <c r="AS18" s="23">
        <f>IF(_xlfn.SINGLE(B6L256C20)=0,0,B6L251C20/_xlfn.SINGLE(B6L256C20))</f>
        <v>0.12833057750038154</v>
      </c>
      <c r="AT18" s="16" t="s">
        <v>13436</v>
      </c>
      <c r="AU18" s="17">
        <f>A1L246C21</f>
        <v>3506808.3333333335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17534.041666666668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4383.510416666667</v>
      </c>
      <c r="BD18" s="16" t="s">
        <v>13439</v>
      </c>
      <c r="BE18" s="23">
        <f>IF(_xlfn.SINGLE(B6L256C26)=0,0,B6L251C26/_xlfn.SINGLE(B6L256C26))</f>
        <v>0.16389301409011706</v>
      </c>
      <c r="BF18" s="16" t="s">
        <v>13440</v>
      </c>
      <c r="BG18" s="17">
        <f>B6L251C3+B6L251C10+B6L251C15+B6L251C20+B6L251C26</f>
        <v>10133.830480058543</v>
      </c>
      <c r="BH18" s="16" t="s">
        <v>13441</v>
      </c>
      <c r="BI18" s="17">
        <f>_xlfn.SINGLE(B6L258C3)*B6L251C4</f>
        <v>21437.651936042326</v>
      </c>
      <c r="BJ18" s="16" t="s">
        <v>13442</v>
      </c>
      <c r="BK18" s="17">
        <f>_xlfn.SINGLE(B6L258C10)*B6L251C11</f>
        <v>2152.6310546704303</v>
      </c>
      <c r="BL18" s="16" t="s">
        <v>13443</v>
      </c>
      <c r="BM18" s="17">
        <f>_xlfn.SINGLE(B6L258C15)*B6L251C16</f>
        <v>1050.2305683467137</v>
      </c>
      <c r="BN18" s="16" t="s">
        <v>13444</v>
      </c>
      <c r="BO18" s="17">
        <f>_xlfn.SINGLE(B6L258C20)*B6L251C21</f>
        <v>1448.0705129757871</v>
      </c>
      <c r="BP18" s="16" t="s">
        <v>13445</v>
      </c>
      <c r="BQ18" s="17">
        <f>_xlfn.SINGLE(B6L258C26)*B6L251C27</f>
        <v>19887.515612199626</v>
      </c>
      <c r="BR18" s="16" t="s">
        <v>13446</v>
      </c>
      <c r="BS18" s="15">
        <f>B6L251C29+B6L251C30+B6L251C31+B6L251C32+B6L251C33</f>
        <v>45976.099684234883</v>
      </c>
      <c r="BT18" s="16" t="s">
        <v>13447</v>
      </c>
      <c r="BU18" s="23">
        <f>IF(B6L251C3=0,0,B6L251C29/B6L251C3)</f>
        <v>4.5368925180569315</v>
      </c>
      <c r="BV18" s="16" t="s">
        <v>13448</v>
      </c>
      <c r="BW18" s="23">
        <f>IF(B6L251C8=0,0,B6L251C30/B6L251C8)</f>
        <v>2.4952908849313125</v>
      </c>
      <c r="BX18" s="16" t="s">
        <v>13449</v>
      </c>
      <c r="BY18" s="23">
        <f>IF(B6L251C13=0,0,B6L251C31/B6L251C13)</f>
        <v>6.8053387770853977</v>
      </c>
      <c r="BZ18" s="16" t="s">
        <v>13450</v>
      </c>
      <c r="CA18" s="23">
        <f>IF(B6L251C18=0,0,B6L251C32/B6L251C18)</f>
        <v>5.4442710216683183</v>
      </c>
      <c r="CB18" s="16" t="s">
        <v>13451</v>
      </c>
      <c r="CC18" s="23">
        <f>IF(B6L251C24=0,0,B6L251C33/B6L251C24)</f>
        <v>1.1342231295142331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1000.976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2001.952</v>
      </c>
      <c r="J19" s="16" t="s">
        <v>13454</v>
      </c>
      <c r="K19" s="23">
        <f>IF(_xlfn.SINGLE(B6L256C3)=0,0,B6L252C3/_xlfn.SINGLE(B6L256C3))</f>
        <v>5.4370720015991712E-2</v>
      </c>
      <c r="L19" s="16" t="s">
        <v>13455</v>
      </c>
      <c r="M19" s="23">
        <f>A1L552C63</f>
        <v>0.32338152348946064</v>
      </c>
      <c r="N19" s="16" t="s">
        <v>13456</v>
      </c>
      <c r="O19" s="23">
        <f>B6L252C1*B6L252C5</f>
        <v>323.69714385638633</v>
      </c>
      <c r="P19" s="16" t="s">
        <v>13457</v>
      </c>
      <c r="Q19" s="23">
        <f>B3L846C15</f>
        <v>1.3250670617627043</v>
      </c>
      <c r="R19" s="16" t="s">
        <v>13458</v>
      </c>
      <c r="S19" s="23">
        <f>B6L252C6*B6L252C7</f>
        <v>428.92042331076124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235.90623282091869</v>
      </c>
      <c r="X19" s="16" t="s">
        <v>13460</v>
      </c>
      <c r="Y19" s="23">
        <f>IF(_xlfn.SINGLE(B6L256C10)=0,0,B6L252C10/_xlfn.SINGLE(B6L256C10))</f>
        <v>3.8478043883268538E-2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85.923779839999995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128.88566975999998</v>
      </c>
      <c r="AH19" s="16" t="s">
        <v>13463</v>
      </c>
      <c r="AI19" s="23">
        <f>IF(_xlfn.SINGLE(B6L256C15)=0,0,B6L252C15/_xlfn.SINGLE(B6L256C15))</f>
        <v>5.6149822153901963E-2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112.68987808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135.22785369599998</v>
      </c>
      <c r="AR19" s="16" t="s">
        <v>13466</v>
      </c>
      <c r="AS19" s="23">
        <f>IF(_xlfn.SINGLE(B6L256C20)=0,0,B6L252C20/_xlfn.SINGLE(B6L256C20))</f>
        <v>5.4370720015991705E-2</v>
      </c>
      <c r="AT19" s="16" t="s">
        <v>13467</v>
      </c>
      <c r="AU19" s="17">
        <f>A1L247C21</f>
        <v>1179936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5899.68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1474.92</v>
      </c>
      <c r="BD19" s="16" t="s">
        <v>13470</v>
      </c>
      <c r="BE19" s="23">
        <f>IF(_xlfn.SINGLE(B6L256C26)=0,0,B6L252C26/_xlfn.SINGLE(B6L256C26))</f>
        <v>5.5145091801929016E-2</v>
      </c>
      <c r="BF19" s="16" t="s">
        <v>13471</v>
      </c>
      <c r="BG19" s="17">
        <f>B6L252C3+B6L252C10+B6L252C15+B6L252C20+B6L252C26</f>
        <v>3976.8917562769184</v>
      </c>
      <c r="BH19" s="16" t="s">
        <v>13472</v>
      </c>
      <c r="BI19" s="17">
        <f>_xlfn.SINGLE(B6L258C3)*B6L252C4</f>
        <v>9082.6410503091101</v>
      </c>
      <c r="BJ19" s="16" t="s">
        <v>13473</v>
      </c>
      <c r="BK19" s="17">
        <f>_xlfn.SINGLE(B6L258C10)*B6L252C11</f>
        <v>1070.2812226482226</v>
      </c>
      <c r="BL19" s="16" t="s">
        <v>13474</v>
      </c>
      <c r="BM19" s="17">
        <f>_xlfn.SINGLE(B6L258C15)*B6L252C16</f>
        <v>584.74043081890045</v>
      </c>
      <c r="BN19" s="16" t="s">
        <v>13475</v>
      </c>
      <c r="BO19" s="17">
        <f>_xlfn.SINGLE(B6L258C20)*B6L252C21</f>
        <v>613.51423766627966</v>
      </c>
      <c r="BP19" s="16" t="s">
        <v>13476</v>
      </c>
      <c r="BQ19" s="17">
        <f>_xlfn.SINGLE(B6L258C26)*B6L252C27</f>
        <v>6691.5535127325302</v>
      </c>
      <c r="BR19" s="16" t="s">
        <v>13477</v>
      </c>
      <c r="BS19" s="15">
        <f>B6L252C29+B6L252C30+B6L252C31+B6L252C32+B6L252C33</f>
        <v>18042.730454175042</v>
      </c>
      <c r="BT19" s="16" t="s">
        <v>13478</v>
      </c>
      <c r="BU19" s="23">
        <f>IF(B6L252C3=0,0,B6L252C29/B6L252C3)</f>
        <v>4.5368925180569315</v>
      </c>
      <c r="BV19" s="16" t="s">
        <v>13479</v>
      </c>
      <c r="BW19" s="23">
        <f>IF(B6L252C8=0,0,B6L252C30/B6L252C8)</f>
        <v>2.4952908849313125</v>
      </c>
      <c r="BX19" s="16" t="s">
        <v>13480</v>
      </c>
      <c r="BY19" s="23">
        <f>IF(B6L252C13=0,0,B6L252C31/B6L252C13)</f>
        <v>6.8053387770853968</v>
      </c>
      <c r="BZ19" s="16" t="s">
        <v>13481</v>
      </c>
      <c r="CA19" s="23">
        <f>IF(B6L252C18=0,0,B6L252C32/B6L252C18)</f>
        <v>5.4442710216683166</v>
      </c>
      <c r="CB19" s="16" t="s">
        <v>13482</v>
      </c>
      <c r="CC19" s="23">
        <f>IF(B6L252C24=0,0,B6L252C33/B6L252C24)</f>
        <v>1.1342231295142329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1.8366666666666667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3.6733333333333333</v>
      </c>
      <c r="J20" s="16" t="s">
        <v>13485</v>
      </c>
      <c r="K20" s="23">
        <f>IF(_xlfn.SINGLE(B6L256C3)=0,0,B6L253C3/_xlfn.SINGLE(B6L256C3))</f>
        <v>9.9763519900615113E-5</v>
      </c>
      <c r="L20" s="16" t="s">
        <v>13486</v>
      </c>
      <c r="M20" s="23">
        <f>A1L553C63</f>
        <v>0.63900693357190785</v>
      </c>
      <c r="N20" s="16" t="s">
        <v>13487</v>
      </c>
      <c r="O20" s="23">
        <f>B6L253C1*B6L253C5</f>
        <v>1.1736427346604041</v>
      </c>
      <c r="P20" s="16" t="s">
        <v>13488</v>
      </c>
      <c r="Q20" s="23">
        <f>B3L847C15</f>
        <v>2.2786945361202786</v>
      </c>
      <c r="R20" s="16" t="s">
        <v>13489</v>
      </c>
      <c r="S20" s="23">
        <f>B6L253C6*B6L253C7</f>
        <v>2.6743732868279246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1.4709053077553587</v>
      </c>
      <c r="X20" s="16" t="s">
        <v>13491</v>
      </c>
      <c r="Y20" s="23">
        <f>IF(_xlfn.SINGLE(B6L256C10)=0,0,B6L253C10/_xlfn.SINGLE(B6L256C10))</f>
        <v>2.399154880443862E-4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0.15765946666666666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0.23648920000000001</v>
      </c>
      <c r="AH20" s="16" t="s">
        <v>13494</v>
      </c>
      <c r="AI20" s="23">
        <f>IF(_xlfn.SINGLE(B6L256C15)=0,0,B6L253C15/_xlfn.SINGLE(B6L256C15))</f>
        <v>1.0302795140875835E-4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0.20677193333333332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0.24812631999999998</v>
      </c>
      <c r="AR20" s="16" t="s">
        <v>13497</v>
      </c>
      <c r="AS20" s="23">
        <f>IF(_xlfn.SINGLE(B6L256C20)=0,0,B6L253C20/_xlfn.SINGLE(B6L256C20))</f>
        <v>9.9763519900615113E-5</v>
      </c>
      <c r="AT20" s="16" t="s">
        <v>13498</v>
      </c>
      <c r="AU20" s="17">
        <f>A1L248C21</f>
        <v>2071.333333333333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10.356666666666666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2.5891666666666664</v>
      </c>
      <c r="BD20" s="16" t="s">
        <v>13501</v>
      </c>
      <c r="BE20" s="23">
        <f>IF(_xlfn.SINGLE(B6L256C26)=0,0,B6L253C26/_xlfn.SINGLE(B6L256C26))</f>
        <v>9.6805137582938632E-5</v>
      </c>
      <c r="BF20" s="16" t="s">
        <v>13502</v>
      </c>
      <c r="BG20" s="23">
        <f>B6L253C3+B6L253C10+B6L253C15+B6L253C20+B6L253C26</f>
        <v>8.2180208277553586</v>
      </c>
      <c r="BH20" s="16" t="s">
        <v>13503</v>
      </c>
      <c r="BI20" s="17">
        <f>_xlfn.SINGLE(B6L258C3)*B6L253C4</f>
        <v>16.665518516329129</v>
      </c>
      <c r="BJ20" s="16" t="s">
        <v>13504</v>
      </c>
      <c r="BK20" s="17">
        <f>_xlfn.SINGLE(B6L258C10)*B6L253C11</f>
        <v>6.6733392855255156</v>
      </c>
      <c r="BL20" s="16" t="s">
        <v>13505</v>
      </c>
      <c r="BM20" s="17">
        <f>_xlfn.SINGLE(B6L258C15)*B6L253C16</f>
        <v>1.0729260820812694</v>
      </c>
      <c r="BN20" s="16" t="s">
        <v>13506</v>
      </c>
      <c r="BO20" s="17">
        <f>_xlfn.SINGLE(B6L258C20)*B6L253C21</f>
        <v>1.1257224447409999</v>
      </c>
      <c r="BP20" s="16" t="s">
        <v>13507</v>
      </c>
      <c r="BQ20" s="17">
        <f>_xlfn.SINGLE(B6L258C26)*B6L253C27</f>
        <v>11.746770878002403</v>
      </c>
      <c r="BR20" s="16" t="s">
        <v>13508</v>
      </c>
      <c r="BS20" s="15">
        <f>B6L253C29+B6L253C30+B6L253C31+B6L253C32+B6L253C33</f>
        <v>37.28427720667932</v>
      </c>
      <c r="BT20" s="16" t="s">
        <v>13509</v>
      </c>
      <c r="BU20" s="23">
        <f>IF(B6L253C3=0,0,B6L253C29/B6L253C3)</f>
        <v>4.5368925180569315</v>
      </c>
      <c r="BV20" s="16" t="s">
        <v>13510</v>
      </c>
      <c r="BW20" s="23">
        <f>IF(B6L253C8=0,0,B6L253C30/B6L253C8)</f>
        <v>2.4952908849313129</v>
      </c>
      <c r="BX20" s="16" t="s">
        <v>13511</v>
      </c>
      <c r="BY20" s="23">
        <f>IF(B6L253C13=0,0,B6L253C31/B6L253C13)</f>
        <v>6.8053387770853977</v>
      </c>
      <c r="BZ20" s="16" t="s">
        <v>13512</v>
      </c>
      <c r="CA20" s="23">
        <f>IF(B6L253C18=0,0,B6L253C32/B6L253C18)</f>
        <v>5.4442710216683174</v>
      </c>
      <c r="CB20" s="16" t="s">
        <v>13513</v>
      </c>
      <c r="CC20" s="23">
        <f>IF(B6L253C24=0,0,B6L253C33/B6L253C24)</f>
        <v>1.1342231295142329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523.68666666666661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1047.3733333333332</v>
      </c>
      <c r="J21" s="16" t="s">
        <v>13516</v>
      </c>
      <c r="K21" s="23">
        <f>IF(_xlfn.SINGLE(B6L256C3)=0,0,B6L254C3/_xlfn.SINGLE(B6L256C3))</f>
        <v>2.8445458362079921E-2</v>
      </c>
      <c r="L21" s="16" t="s">
        <v>13517</v>
      </c>
      <c r="M21" s="23">
        <f>A1L554C63</f>
        <v>0.40911730789265377</v>
      </c>
      <c r="N21" s="16" t="s">
        <v>13518</v>
      </c>
      <c r="O21" s="23">
        <f>B6L254C1*B6L254C5</f>
        <v>214.24927924594419</v>
      </c>
      <c r="P21" s="16" t="s">
        <v>13519</v>
      </c>
      <c r="Q21" s="23">
        <f>B3L848C15</f>
        <v>1.9480929209416042</v>
      </c>
      <c r="R21" s="16" t="s">
        <v>13520</v>
      </c>
      <c r="S21" s="23">
        <f>B6L254C6*B6L254C7</f>
        <v>417.37750421586486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229.55762731872568</v>
      </c>
      <c r="X21" s="16" t="s">
        <v>13522</v>
      </c>
      <c r="Y21" s="23">
        <f>IF(_xlfn.SINGLE(B6L256C10)=0,0,B6L254C10/_xlfn.SINGLE(B6L256C10))</f>
        <v>3.7442539572128182E-2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44.953263466666662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67.42989519999999</v>
      </c>
      <c r="AH21" s="16" t="s">
        <v>13525</v>
      </c>
      <c r="AI21" s="23">
        <f>IF(_xlfn.SINGLE(B6L256C15)=0,0,B6L254C15/_xlfn.SINGLE(B6L256C15))</f>
        <v>2.93762419855252E-2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58.95664493333333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70.747973919999993</v>
      </c>
      <c r="AR21" s="16" t="s">
        <v>13528</v>
      </c>
      <c r="AS21" s="23">
        <f>IF(_xlfn.SINGLE(B6L256C20)=0,0,B6L254C20/_xlfn.SINGLE(B6L256C20))</f>
        <v>2.8445458362079921E-2</v>
      </c>
      <c r="AT21" s="16" t="s">
        <v>13529</v>
      </c>
      <c r="AU21" s="17">
        <f>A1L249C21</f>
        <v>762792.66666666674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3813.9633333333336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953.4908333333334</v>
      </c>
      <c r="BD21" s="16" t="s">
        <v>13532</v>
      </c>
      <c r="BE21" s="23">
        <f>IF(_xlfn.SINGLE(B6L256C26)=0,0,B6L254C26/_xlfn.SINGLE(B6L256C26))</f>
        <v>3.5649621360117477E-2</v>
      </c>
      <c r="BF21" s="16" t="s">
        <v>13533</v>
      </c>
      <c r="BG21" s="17">
        <f>B6L254C3+B6L254C10+B6L254C15+B6L254C20+B6L254C26</f>
        <v>2368.5996631053922</v>
      </c>
      <c r="BH21" s="16" t="s">
        <v>13534</v>
      </c>
      <c r="BI21" s="17">
        <f>_xlfn.SINGLE(B6L258C3)*B6L254C4</f>
        <v>4751.8202396123479</v>
      </c>
      <c r="BJ21" s="16" t="s">
        <v>13535</v>
      </c>
      <c r="BK21" s="17">
        <f>_xlfn.SINGLE(B6L258C10)*B6L254C11</f>
        <v>1041.4782818452281</v>
      </c>
      <c r="BL21" s="16" t="s">
        <v>13536</v>
      </c>
      <c r="BM21" s="17">
        <f>_xlfn.SINGLE(B6L258C15)*B6L254C16</f>
        <v>305.92218702624297</v>
      </c>
      <c r="BN21" s="16" t="s">
        <v>13537</v>
      </c>
      <c r="BO21" s="17">
        <f>_xlfn.SINGLE(B6L258C20)*B6L254C21</f>
        <v>320.97595354533485</v>
      </c>
      <c r="BP21" s="16" t="s">
        <v>13538</v>
      </c>
      <c r="BQ21" s="17">
        <f>_xlfn.SINGLE(B6L258C26)*B6L254C27</f>
        <v>4325.8854277858691</v>
      </c>
      <c r="BR21" s="16" t="s">
        <v>13539</v>
      </c>
      <c r="BS21" s="15">
        <f>B6L254C29+B6L254C30+B6L254C31+B6L254C32+B6L254C33</f>
        <v>10746.082089815023</v>
      </c>
      <c r="BT21" s="16" t="s">
        <v>13540</v>
      </c>
      <c r="BU21" s="23">
        <f>IF(B6L254C3=0,0,B6L254C29/B6L254C3)</f>
        <v>4.5368925180569315</v>
      </c>
      <c r="BV21" s="16" t="s">
        <v>13541</v>
      </c>
      <c r="BW21" s="23">
        <f>IF(B6L254C8=0,0,B6L254C30/B6L254C8)</f>
        <v>2.4952908849313129</v>
      </c>
      <c r="BX21" s="16" t="s">
        <v>13542</v>
      </c>
      <c r="BY21" s="23">
        <f>IF(B6L254C13=0,0,B6L254C31/B6L254C13)</f>
        <v>6.8053387770853968</v>
      </c>
      <c r="BZ21" s="16" t="s">
        <v>13543</v>
      </c>
      <c r="CA21" s="23">
        <f>IF(B6L254C18=0,0,B6L254C32/B6L254C18)</f>
        <v>5.4442710216683166</v>
      </c>
      <c r="CB21" s="16" t="s">
        <v>13544</v>
      </c>
      <c r="CC21" s="23">
        <f>IF(B6L254C24=0,0,B6L254C33/B6L254C24)</f>
        <v>1.1342231295142329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3069.4956666666671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6138.9913333333343</v>
      </c>
      <c r="J22" s="16" t="s">
        <v>13547</v>
      </c>
      <c r="K22" s="23">
        <f>IF(_xlfn.SINGLE(B6L256C3)=0,0,B6L255C3/_xlfn.SINGLE(B6L256C3))</f>
        <v>0.16672796299075421</v>
      </c>
      <c r="L22" s="16" t="s">
        <v>13548</v>
      </c>
      <c r="M22" s="23">
        <f>A1L555C63</f>
        <v>0.36544284438191293</v>
      </c>
      <c r="N22" s="16" t="s">
        <v>13549</v>
      </c>
      <c r="O22" s="23">
        <f>B6L255C1*B6L255C5</f>
        <v>1121.7252272446228</v>
      </c>
      <c r="P22" s="16" t="s">
        <v>13550</v>
      </c>
      <c r="Q22" s="23">
        <f>B3L852C15</f>
        <v>2.0377775277419552</v>
      </c>
      <c r="R22" s="16" t="s">
        <v>13551</v>
      </c>
      <c r="S22" s="17">
        <f>B6L255C6*B6L255C7</f>
        <v>2285.8264603803304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1257.2045532091818</v>
      </c>
      <c r="X22" s="16" t="s">
        <v>13553</v>
      </c>
      <c r="Y22" s="23">
        <f>IF(_xlfn.SINGLE(B6L256C10)=0,0,B6L255C10/_xlfn.SINGLE(B6L256C10))</f>
        <v>0.20505932119797024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263.48550802666671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395.22826204000006</v>
      </c>
      <c r="AH22" s="16" t="s">
        <v>13556</v>
      </c>
      <c r="AI22" s="23">
        <f>IF(_xlfn.SINGLE(B6L256C15)=0,0,B6L255C15/_xlfn.SINGLE(B6L256C15))</f>
        <v>0.17218358460692976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345.56382215333338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414.67658658400006</v>
      </c>
      <c r="AR22" s="16" t="s">
        <v>13559</v>
      </c>
      <c r="AS22" s="23">
        <f>IF(_xlfn.SINGLE(B6L256C20)=0,0,B6L255C20/_xlfn.SINGLE(B6L256C20))</f>
        <v>0.16672796299075421</v>
      </c>
      <c r="AT22" s="16" t="s">
        <v>13560</v>
      </c>
      <c r="AU22" s="17">
        <f>A1L253C21</f>
        <v>3531641.666666667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17658.208333333336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4414.5520833333339</v>
      </c>
      <c r="BD22" s="16" t="s">
        <v>13563</v>
      </c>
      <c r="BE22" s="23">
        <f>IF(_xlfn.SINGLE(B6L256C26)=0,0,B6L255C26/_xlfn.SINGLE(B6L256C26))</f>
        <v>0.16505361639940722</v>
      </c>
      <c r="BF22" s="16" t="s">
        <v>13564</v>
      </c>
      <c r="BG22" s="17">
        <f>B6L255C3+B6L255C10+B6L255C15+B6L255C20+B6L255C26</f>
        <v>12620.65281849985</v>
      </c>
      <c r="BH22" s="16" t="s">
        <v>13565</v>
      </c>
      <c r="BI22" s="17">
        <f>_xlfn.SINGLE(B6L258C3)*B6L255C4</f>
        <v>27851.943848616349</v>
      </c>
      <c r="BJ22" s="16" t="s">
        <v>13566</v>
      </c>
      <c r="BK22" s="17">
        <f>_xlfn.SINGLE(B6L258C10)*B6L255C11</f>
        <v>5703.801931121845</v>
      </c>
      <c r="BL22" s="16" t="s">
        <v>13567</v>
      </c>
      <c r="BM22" s="17">
        <f>_xlfn.SINGLE(B6L258C15)*B6L255C16</f>
        <v>1793.1081449739206</v>
      </c>
      <c r="BN22" s="16" t="s">
        <v>13568</v>
      </c>
      <c r="BO22" s="17">
        <f>_xlfn.SINGLE(B6L258C20)*B6L255C21</f>
        <v>1881.3431030863371</v>
      </c>
      <c r="BP22" s="16" t="s">
        <v>13569</v>
      </c>
      <c r="BQ22" s="17">
        <f>_xlfn.SINGLE(B6L258C26)*B6L255C27</f>
        <v>20028.348317447642</v>
      </c>
      <c r="BR22" s="16" t="s">
        <v>13570</v>
      </c>
      <c r="BS22" s="15">
        <f>B6L255C29+B6L255C30+B6L255C31+B6L255C32+B6L255C33</f>
        <v>57258.545345246093</v>
      </c>
      <c r="BT22" s="16" t="s">
        <v>13571</v>
      </c>
      <c r="BU22" s="23">
        <f>IF(B6L255C3=0,0,B6L255C29/B6L255C3)</f>
        <v>4.5368925180569315</v>
      </c>
      <c r="BV22" s="16" t="s">
        <v>13572</v>
      </c>
      <c r="BW22" s="23">
        <f>IF(B6L255C8=0,0,B6L255C30/B6L255C8)</f>
        <v>2.4952908849313129</v>
      </c>
      <c r="BX22" s="16" t="s">
        <v>13573</v>
      </c>
      <c r="BY22" s="23">
        <f>IF(B6L255C13=0,0,B6L255C31/B6L255C13)</f>
        <v>6.8053387770853968</v>
      </c>
      <c r="BZ22" s="16" t="s">
        <v>13574</v>
      </c>
      <c r="CA22" s="23">
        <f>IF(B6L255C18=0,0,B6L255C32/B6L255C18)</f>
        <v>5.4442710216683174</v>
      </c>
      <c r="CB22" s="16" t="s">
        <v>13575</v>
      </c>
      <c r="CC22" s="23">
        <f>IF(B6L255C24=0,0,B6L255C33/B6L255C24)</f>
        <v>1.1342231295142329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20781.417000000001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36820.406266666665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11147.147308527017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6130.9310196898577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1530.259162789333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2295.3887441840002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2072.6206687506665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2487.1448025007999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106984.68000000002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26746.170000000006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74480.040833041334</v>
      </c>
      <c r="BH23" s="16" t="s">
        <v>13592</v>
      </c>
      <c r="BI23" s="17">
        <f>SUM(B6L241C29:B6L255C29)</f>
        <v>167050.22570305655</v>
      </c>
      <c r="BJ23" s="16" t="s">
        <v>13593</v>
      </c>
      <c r="BK23" s="17">
        <f>SUM(B6L241C30:B6L255C30)</f>
        <v>27815.375071954084</v>
      </c>
      <c r="BL23" s="16" t="s">
        <v>13594</v>
      </c>
      <c r="BM23" s="17">
        <f>SUM(B6L241C31:B6L255C31)</f>
        <v>10413.932019520487</v>
      </c>
      <c r="BN23" s="16" t="s">
        <v>13595</v>
      </c>
      <c r="BO23" s="17">
        <f>SUM(B6L241C32:B6L255C32)</f>
        <v>11283.908645790065</v>
      </c>
      <c r="BP23" s="16" t="s">
        <v>13596</v>
      </c>
      <c r="BQ23" s="17">
        <f>SUM(B6L241C33:B6L255C33)</f>
        <v>121344.49855967877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0.49436608593173798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8.2316429356333182E-2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3.0818843793728217E-2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3.3393440372517035E-2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0.35910520054568351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167050.22570305655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27815.375071954073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10413.932019520487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11283.908645790063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121344.49855967879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BB690-7CA4-4463-BA9D-AB58454DC2E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1.325E-2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2.385E-2</v>
      </c>
      <c r="J8" s="16" t="s">
        <v>13611</v>
      </c>
      <c r="K8" s="23">
        <f>IF(_xlfn.SINGLE(B6L276C3)=0,0,B6L261C3/_xlfn.SINGLE(B6L276C3))</f>
        <v>6.2805032571736647E-7</v>
      </c>
      <c r="L8" s="16" t="s">
        <v>13612</v>
      </c>
      <c r="M8" s="23">
        <f>A1L541C72</f>
        <v>0.26216760986861698</v>
      </c>
      <c r="N8" s="16" t="s">
        <v>13613</v>
      </c>
      <c r="O8" s="23">
        <f>B6L261C1*B6L261C5</f>
        <v>3.473720830759175E-3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7.7894100000000001E-4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1.1684115E-3</v>
      </c>
      <c r="AH8" s="16" t="s">
        <v>13620</v>
      </c>
      <c r="AI8" s="23">
        <f>IF(_xlfn.SINGLE(B6L276C15)=0,0,B6L261C15/_xlfn.SINGLE(B6L276C15))</f>
        <v>4.925987512175948E-7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1.3425164999999999E-3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1.6110197999999998E-3</v>
      </c>
      <c r="AR8" s="16" t="s">
        <v>13623</v>
      </c>
      <c r="AS8" s="23">
        <f>IF(_xlfn.SINGLE(B6L276C20)=0,0,B6L261C20/_xlfn.SINGLE(B6L276C20))</f>
        <v>6.2805032571736637E-7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2.6629431299999999E-2</v>
      </c>
      <c r="BH8" s="16" t="s">
        <v>13629</v>
      </c>
      <c r="BI8" s="17">
        <f>_xlfn.SINGLE(B6L278C3)*B6L261C4</f>
        <v>0.1090273101149702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5.3412479225323902E-3</v>
      </c>
      <c r="BN8" s="16" t="s">
        <v>13632</v>
      </c>
      <c r="BO8" s="17">
        <f>_xlfn.SINGLE(B6L278C20)*B6L261C21</f>
        <v>7.364576743646007E-3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0.1217331347811486</v>
      </c>
      <c r="BT8" s="16" t="s">
        <v>13635</v>
      </c>
      <c r="BU8" s="23">
        <f>IF(B6L261C3=0,0,B6L261C29/B6L261C3)</f>
        <v>4.5713756861622725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6.8570635292434092</v>
      </c>
      <c r="BZ8" s="16" t="s">
        <v>13638</v>
      </c>
      <c r="CA8" s="23">
        <f>IF(B6L261C18=0,0,B6L261C32/B6L261C18)</f>
        <v>5.4856508233947272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86.306250000000006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155.35125000000002</v>
      </c>
      <c r="J9" s="16" t="s">
        <v>13642</v>
      </c>
      <c r="K9" s="23">
        <f>IF(_xlfn.SINGLE(B6L276C3)=0,0,B6L262C3/_xlfn.SINGLE(B6L276C3))</f>
        <v>4.0909183716184502E-3</v>
      </c>
      <c r="L9" s="16" t="s">
        <v>13643</v>
      </c>
      <c r="M9" s="23">
        <f>A1L542C72</f>
        <v>0.89122694747825926</v>
      </c>
      <c r="N9" s="16" t="s">
        <v>13644</v>
      </c>
      <c r="O9" s="23">
        <f>B6L262C1*B6L262C5</f>
        <v>76.918455735795519</v>
      </c>
      <c r="P9" s="16" t="s">
        <v>13645</v>
      </c>
      <c r="Q9" s="23">
        <f>B3L836C21</f>
        <v>1.7607714749392596</v>
      </c>
      <c r="R9" s="16" t="s">
        <v>13646</v>
      </c>
      <c r="S9" s="17">
        <f>B6L262C6*B6L262C7</f>
        <v>135.43582275596683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74.489702515781758</v>
      </c>
      <c r="X9" s="16" t="s">
        <v>13648</v>
      </c>
      <c r="Y9" s="23">
        <f>IF(_xlfn.SINGLE(B6L276C10)=0,0,B6L262C10/_xlfn.SINGLE(B6L276C10))</f>
        <v>1.1589042860769092E-2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5.0737718250000006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7.6106577375000004</v>
      </c>
      <c r="AH9" s="16" t="s">
        <v>13651</v>
      </c>
      <c r="AI9" s="23">
        <f>IF(_xlfn.SINGLE(B6L276C15)=0,0,B6L262C15/_xlfn.SINGLE(B6L276C15))</f>
        <v>3.2086302620583807E-3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8.7447218625000005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10.493666235000001</v>
      </c>
      <c r="AR9" s="16" t="s">
        <v>13654</v>
      </c>
      <c r="AS9" s="23">
        <f>IF(_xlfn.SINGLE(B6L276C20)=0,0,B6L262C20/_xlfn.SINGLE(B6L276C20))</f>
        <v>4.0909183716184494E-3</v>
      </c>
      <c r="AT9" s="16" t="s">
        <v>13655</v>
      </c>
      <c r="AU9" s="17">
        <f>A1L237C24</f>
        <v>140775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703.875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175.96875</v>
      </c>
      <c r="BD9" s="16" t="s">
        <v>13658</v>
      </c>
      <c r="BE9" s="23">
        <f>IF(_xlfn.SINGLE(B6L276C26)=0,0,B6L262C26/_xlfn.SINGLE(B6L276C26))</f>
        <v>6.3846214323135678E-3</v>
      </c>
      <c r="BF9" s="16" t="s">
        <v>13659</v>
      </c>
      <c r="BG9" s="17">
        <f>B6L262C3+B6L262C10+B6L262C15+B6L262C20+B6L262C26</f>
        <v>423.91402648828182</v>
      </c>
      <c r="BH9" s="16" t="s">
        <v>13660</v>
      </c>
      <c r="BI9" s="17">
        <f>_xlfn.SINGLE(B6L278C3)*B6L262C4</f>
        <v>710.16892706491683</v>
      </c>
      <c r="BJ9" s="16" t="s">
        <v>13661</v>
      </c>
      <c r="BK9" s="17">
        <f>_xlfn.SINGLE(B6L278C10)*B6L262C11</f>
        <v>340.52041495010536</v>
      </c>
      <c r="BL9" s="16" t="s">
        <v>13662</v>
      </c>
      <c r="BM9" s="17">
        <f>_xlfn.SINGLE(B6L278C15)*B6L262C16</f>
        <v>34.791175736910276</v>
      </c>
      <c r="BN9" s="16" t="s">
        <v>13663</v>
      </c>
      <c r="BO9" s="17">
        <f>_xlfn.SINGLE(B6L278C20)*B6L262C21</f>
        <v>47.970490685381002</v>
      </c>
      <c r="BP9" s="16" t="s">
        <v>13664</v>
      </c>
      <c r="BQ9" s="17">
        <f>_xlfn.SINGLE(B6L278C26)*B6L262C27</f>
        <v>804.41926527436726</v>
      </c>
      <c r="BR9" s="16" t="s">
        <v>13665</v>
      </c>
      <c r="BS9" s="15">
        <f>B6L262C29+B6L262C30+B6L262C31+B6L262C32+B6L262C33</f>
        <v>1937.8702737116807</v>
      </c>
      <c r="BT9" s="16" t="s">
        <v>13666</v>
      </c>
      <c r="BU9" s="23">
        <f>IF(B6L262C3=0,0,B6L262C29/B6L262C3)</f>
        <v>4.5713756861622725</v>
      </c>
      <c r="BV9" s="16" t="s">
        <v>13667</v>
      </c>
      <c r="BW9" s="23">
        <f>IF(B6L262C8=0,0,B6L262C30/B6L262C8)</f>
        <v>2.5142566273892499</v>
      </c>
      <c r="BX9" s="16" t="s">
        <v>13668</v>
      </c>
      <c r="BY9" s="23">
        <f>IF(B6L262C13=0,0,B6L262C31/B6L262C13)</f>
        <v>6.8570635292434092</v>
      </c>
      <c r="BZ9" s="16" t="s">
        <v>13669</v>
      </c>
      <c r="CA9" s="23">
        <f>IF(B6L262C18=0,0,B6L262C32/B6L262C18)</f>
        <v>5.4856508233947272</v>
      </c>
      <c r="CB9" s="16" t="s">
        <v>13670</v>
      </c>
      <c r="CC9" s="23">
        <f>IF(B6L262C24=0,0,B6L262C33/B6L262C24)</f>
        <v>1.1428439215405679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534.01099999999997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1068.0219999999999</v>
      </c>
      <c r="J10" s="16" t="s">
        <v>13673</v>
      </c>
      <c r="K10" s="23">
        <f>IF(_xlfn.SINGLE(B6L276C3)=0,0,B6L263C3/_xlfn.SINGLE(B6L276C3))</f>
        <v>2.8124593919216484E-2</v>
      </c>
      <c r="L10" s="16" t="s">
        <v>13674</v>
      </c>
      <c r="M10" s="23">
        <f>A1L543C72</f>
        <v>0.88620659283819148</v>
      </c>
      <c r="N10" s="16" t="s">
        <v>13675</v>
      </c>
      <c r="O10" s="23">
        <f>B6L263C1*B6L263C5</f>
        <v>473.24406884811543</v>
      </c>
      <c r="P10" s="16" t="s">
        <v>13676</v>
      </c>
      <c r="Q10" s="23">
        <f>B3L837C21</f>
        <v>1.685416779205904</v>
      </c>
      <c r="R10" s="16" t="s">
        <v>13677</v>
      </c>
      <c r="S10" s="23">
        <f>B6L263C6*B6L263C7</f>
        <v>797.61349429628785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438.68742186295833</v>
      </c>
      <c r="X10" s="16" t="s">
        <v>13679</v>
      </c>
      <c r="Y10" s="23">
        <f>IF(_xlfn.SINGLE(B6L276C10)=0,0,B6L263C10/_xlfn.SINGLE(B6L276C10))</f>
        <v>6.8250605959568736E-2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45.839504239999997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68.759256359999995</v>
      </c>
      <c r="AH10" s="16" t="s">
        <v>13682</v>
      </c>
      <c r="AI10" s="23">
        <f>IF(_xlfn.SINGLE(B6L276C15)=0,0,B6L263C15/_xlfn.SINGLE(B6L276C15))</f>
        <v>2.8988694323520831E-2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60.118958379999995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72.142750055999997</v>
      </c>
      <c r="AR10" s="16" t="s">
        <v>13685</v>
      </c>
      <c r="AS10" s="23">
        <f>IF(_xlfn.SINGLE(B6L276C20)=0,0,B6L263C20/_xlfn.SINGLE(B6L276C20))</f>
        <v>2.8124593919216481E-2</v>
      </c>
      <c r="AT10" s="16" t="s">
        <v>13686</v>
      </c>
      <c r="AU10" s="17">
        <f>A1L238C24</f>
        <v>881415.25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4407.0762500000001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1101.7690625</v>
      </c>
      <c r="BD10" s="16" t="s">
        <v>13689</v>
      </c>
      <c r="BE10" s="23">
        <f>IF(_xlfn.SINGLE(B6L276C26)=0,0,B6L263C26/_xlfn.SINGLE(B6L276C26))</f>
        <v>3.9975156781516759E-2</v>
      </c>
      <c r="BF10" s="16" t="s">
        <v>13690</v>
      </c>
      <c r="BG10" s="17">
        <f>B6L263C3+B6L263C10+B6L263C15+B6L263C20+B6L263C26</f>
        <v>2749.3804907789581</v>
      </c>
      <c r="BH10" s="16" t="s">
        <v>13691</v>
      </c>
      <c r="BI10" s="17">
        <f>_xlfn.SINGLE(B6L278C3)*B6L263C4</f>
        <v>4882.3298030864025</v>
      </c>
      <c r="BJ10" s="16" t="s">
        <v>13692</v>
      </c>
      <c r="BK10" s="17">
        <f>_xlfn.SINGLE(B6L278C10)*B6L263C11</f>
        <v>2005.4050141295395</v>
      </c>
      <c r="BL10" s="16" t="s">
        <v>13693</v>
      </c>
      <c r="BM10" s="17">
        <f>_xlfn.SINGLE(B6L278C15)*B6L263C16</f>
        <v>314.32439272270256</v>
      </c>
      <c r="BN10" s="16" t="s">
        <v>13694</v>
      </c>
      <c r="BO10" s="17">
        <f>_xlfn.SINGLE(B6L278C20)*B6L263C21</f>
        <v>329.79161353888031</v>
      </c>
      <c r="BP10" s="16" t="s">
        <v>13695</v>
      </c>
      <c r="BQ10" s="17">
        <f>_xlfn.SINGLE(B6L278C26)*B6L263C27</f>
        <v>5036.6003040783007</v>
      </c>
      <c r="BR10" s="16" t="s">
        <v>13696</v>
      </c>
      <c r="BS10" s="15">
        <f>B6L263C29+B6L263C30+B6L263C31+B6L263C32+B6L263C33</f>
        <v>12568.451127555825</v>
      </c>
      <c r="BT10" s="16" t="s">
        <v>13697</v>
      </c>
      <c r="BU10" s="23">
        <f>IF(B6L263C3=0,0,B6L263C29/B6L263C3)</f>
        <v>4.5713756861622725</v>
      </c>
      <c r="BV10" s="16" t="s">
        <v>13698</v>
      </c>
      <c r="BW10" s="23">
        <f>IF(B6L263C8=0,0,B6L263C30/B6L263C8)</f>
        <v>2.5142566273892499</v>
      </c>
      <c r="BX10" s="16" t="s">
        <v>13699</v>
      </c>
      <c r="BY10" s="23">
        <f>IF(B6L263C13=0,0,B6L263C31/B6L263C13)</f>
        <v>6.8570635292434083</v>
      </c>
      <c r="BZ10" s="16" t="s">
        <v>13700</v>
      </c>
      <c r="CA10" s="23">
        <f>IF(B6L263C18=0,0,B6L263C32/B6L263C18)</f>
        <v>5.4856508233947272</v>
      </c>
      <c r="CB10" s="16" t="s">
        <v>13701</v>
      </c>
      <c r="CC10" s="23">
        <f>IF(B6L263C24=0,0,B6L263C33/B6L263C24)</f>
        <v>1.1428439215405679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3381.384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6762.768</v>
      </c>
      <c r="J11" s="16" t="s">
        <v>13704</v>
      </c>
      <c r="K11" s="23">
        <f>IF(_xlfn.SINGLE(B6L276C3)=0,0,B6L264C3/_xlfn.SINGLE(B6L276C3))</f>
        <v>0.17808631635853178</v>
      </c>
      <c r="L11" s="16" t="s">
        <v>13705</v>
      </c>
      <c r="M11" s="23">
        <f>A1L544C72</f>
        <v>0.19630375183963905</v>
      </c>
      <c r="N11" s="16" t="s">
        <v>13706</v>
      </c>
      <c r="O11" s="23">
        <f>B6L264C1*B6L264C5</f>
        <v>663.77836561052607</v>
      </c>
      <c r="P11" s="16" t="s">
        <v>13707</v>
      </c>
      <c r="Q11" s="23">
        <f>B3L838C21</f>
        <v>1.9960398793992939</v>
      </c>
      <c r="R11" s="16" t="s">
        <v>13708</v>
      </c>
      <c r="S11" s="17">
        <f>B6L264C6*B6L264C7</f>
        <v>1324.9280888410949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728.71044886260222</v>
      </c>
      <c r="X11" s="16" t="s">
        <v>13710</v>
      </c>
      <c r="Y11" s="23">
        <f>IF(_xlfn.SINGLE(B6L276C10)=0,0,B6L264C10/_xlfn.SINGLE(B6L276C10))</f>
        <v>0.11337213520445688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290.25800256000002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435.38700384000003</v>
      </c>
      <c r="AH11" s="16" t="s">
        <v>13713</v>
      </c>
      <c r="AI11" s="23">
        <f>IF(_xlfn.SINGLE(B6L276C15)=0,0,B6L264C15/_xlfn.SINGLE(B6L276C15))</f>
        <v>0.18355784275313464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380.67621071999997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456.81145286399993</v>
      </c>
      <c r="AR11" s="16" t="s">
        <v>13716</v>
      </c>
      <c r="AS11" s="23">
        <f>IF(_xlfn.SINGLE(B6L276C20)=0,0,B6L264C20/_xlfn.SINGLE(B6L276C20))</f>
        <v>0.17808631635853173</v>
      </c>
      <c r="AT11" s="16" t="s">
        <v>13717</v>
      </c>
      <c r="AU11" s="17">
        <f>A1L239C24</f>
        <v>3440417.75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17202.088749999999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4300.5221874999997</v>
      </c>
      <c r="BD11" s="16" t="s">
        <v>13720</v>
      </c>
      <c r="BE11" s="23">
        <f>IF(_xlfn.SINGLE(B6L276C26)=0,0,B6L264C26/_xlfn.SINGLE(B6L276C26))</f>
        <v>0.15603455800221644</v>
      </c>
      <c r="BF11" s="16" t="s">
        <v>13721</v>
      </c>
      <c r="BG11" s="17">
        <f>B6L264C3+B6L264C10+B6L264C15+B6L264C20+B6L264C26</f>
        <v>12684.199093066603</v>
      </c>
      <c r="BH11" s="16" t="s">
        <v>13722</v>
      </c>
      <c r="BI11" s="17">
        <f>_xlfn.SINGLE(B6L278C3)*B6L264C4</f>
        <v>30915.153206356259</v>
      </c>
      <c r="BJ11" s="16" t="s">
        <v>13723</v>
      </c>
      <c r="BK11" s="17">
        <f>_xlfn.SINGLE(B6L278C10)*B6L264C11</f>
        <v>3331.2092281828959</v>
      </c>
      <c r="BL11" s="16" t="s">
        <v>13724</v>
      </c>
      <c r="BM11" s="17">
        <f>_xlfn.SINGLE(B6L278C15)*B6L264C16</f>
        <v>1990.3175634252161</v>
      </c>
      <c r="BN11" s="16" t="s">
        <v>13725</v>
      </c>
      <c r="BO11" s="17">
        <f>_xlfn.SINGLE(B6L278C20)*B6L264C21</f>
        <v>2088.2567687829523</v>
      </c>
      <c r="BP11" s="16" t="s">
        <v>13726</v>
      </c>
      <c r="BQ11" s="17">
        <f>_xlfn.SINGLE(B6L278C26)*B6L264C27</f>
        <v>19659.302565738886</v>
      </c>
      <c r="BR11" s="16" t="s">
        <v>13727</v>
      </c>
      <c r="BS11" s="15">
        <f>B6L264C29+B6L264C30+B6L264C31+B6L264C32+B6L264C33</f>
        <v>57984.239332486213</v>
      </c>
      <c r="BT11" s="16" t="s">
        <v>13728</v>
      </c>
      <c r="BU11" s="23">
        <f>IF(B6L264C3=0,0,B6L264C29/B6L264C3)</f>
        <v>4.5713756861622725</v>
      </c>
      <c r="BV11" s="16" t="s">
        <v>13729</v>
      </c>
      <c r="BW11" s="23">
        <f>IF(B6L264C8=0,0,B6L264C30/B6L264C8)</f>
        <v>2.5142566273892499</v>
      </c>
      <c r="BX11" s="16" t="s">
        <v>13730</v>
      </c>
      <c r="BY11" s="23">
        <f>IF(B6L264C13=0,0,B6L264C31/B6L264C13)</f>
        <v>6.8570635292434083</v>
      </c>
      <c r="BZ11" s="16" t="s">
        <v>13731</v>
      </c>
      <c r="CA11" s="23">
        <f>IF(B6L264C18=0,0,B6L264C32/B6L264C18)</f>
        <v>5.4856508233947263</v>
      </c>
      <c r="CB11" s="16" t="s">
        <v>13732</v>
      </c>
      <c r="CC11" s="23">
        <f>IF(B6L264C24=0,0,B6L264C33/B6L264C24)</f>
        <v>1.1428439215405679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362.48975000000002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724.97950000000003</v>
      </c>
      <c r="J12" s="16" t="s">
        <v>13735</v>
      </c>
      <c r="K12" s="23">
        <f>IF(_xlfn.SINGLE(B6L276C3)=0,0,B6L265C3/_xlfn.SINGLE(B6L276C3))</f>
        <v>1.9091136734315031E-2</v>
      </c>
      <c r="L12" s="16" t="s">
        <v>13736</v>
      </c>
      <c r="M12" s="23">
        <f>A1L545C72</f>
        <v>0.5082136129839776</v>
      </c>
      <c r="N12" s="16" t="s">
        <v>13737</v>
      </c>
      <c r="O12" s="23">
        <f>B6L265C1*B6L265C5</f>
        <v>184.22222551715879</v>
      </c>
      <c r="P12" s="16" t="s">
        <v>13738</v>
      </c>
      <c r="Q12" s="23">
        <f>B3L839C21</f>
        <v>1.9686979180199475</v>
      </c>
      <c r="R12" s="16" t="s">
        <v>13739</v>
      </c>
      <c r="S12" s="23">
        <f>B6L265C6*B6L265C7</f>
        <v>362.67791182863175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199.47285150574749</v>
      </c>
      <c r="X12" s="16" t="s">
        <v>13741</v>
      </c>
      <c r="Y12" s="23">
        <f>IF(_xlfn.SINGLE(B6L276C10)=0,0,B6L265C10/_xlfn.SINGLE(B6L276C10))</f>
        <v>3.1033812024825417E-2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31.11612014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46.674180210000003</v>
      </c>
      <c r="AH12" s="16" t="s">
        <v>13744</v>
      </c>
      <c r="AI12" s="23">
        <f>IF(_xlfn.SINGLE(B6L276C15)=0,0,B6L265C15/_xlfn.SINGLE(B6L276C15))</f>
        <v>1.9677693077782082E-2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40.809096055000005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48.970915266000006</v>
      </c>
      <c r="AR12" s="16" t="s">
        <v>13747</v>
      </c>
      <c r="AS12" s="23">
        <f>IF(_xlfn.SINGLE(B6L276C20)=0,0,B6L265C20/_xlfn.SINGLE(B6L276C20))</f>
        <v>1.9091136734315031E-2</v>
      </c>
      <c r="AT12" s="16" t="s">
        <v>13748</v>
      </c>
      <c r="AU12" s="17">
        <f>A1L240C24</f>
        <v>397785.75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1988.92875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497.23218750000001</v>
      </c>
      <c r="BD12" s="16" t="s">
        <v>13751</v>
      </c>
      <c r="BE12" s="23">
        <f>IF(_xlfn.SINGLE(B6L276C26)=0,0,B6L265C26/_xlfn.SINGLE(B6L276C26))</f>
        <v>1.8040926477847111E-2</v>
      </c>
      <c r="BF12" s="16" t="s">
        <v>13752</v>
      </c>
      <c r="BG12" s="17">
        <f>B6L265C3+B6L265C10+B6L265C15+B6L265C20+B6L265C26</f>
        <v>1517.3296344817477</v>
      </c>
      <c r="BH12" s="16" t="s">
        <v>13753</v>
      </c>
      <c r="BI12" s="17">
        <f>_xlfn.SINGLE(B6L278C3)*B6L265C4</f>
        <v>3314.1536592660814</v>
      </c>
      <c r="BJ12" s="16" t="s">
        <v>13754</v>
      </c>
      <c r="BK12" s="17">
        <f>_xlfn.SINGLE(B6L278C10)*B6L265C11</f>
        <v>911.86534342283142</v>
      </c>
      <c r="BL12" s="16" t="s">
        <v>13755</v>
      </c>
      <c r="BM12" s="17">
        <f>_xlfn.SINGLE(B6L278C15)*B6L265C16</f>
        <v>213.36521258355035</v>
      </c>
      <c r="BN12" s="16" t="s">
        <v>13756</v>
      </c>
      <c r="BO12" s="17">
        <f>_xlfn.SINGLE(B6L278C20)*B6L265C21</f>
        <v>223.86445137610528</v>
      </c>
      <c r="BP12" s="16" t="s">
        <v>13757</v>
      </c>
      <c r="BQ12" s="17">
        <f>_xlfn.SINGLE(B6L278C26)*B6L265C27</f>
        <v>2273.0351323147802</v>
      </c>
      <c r="BR12" s="16" t="s">
        <v>13758</v>
      </c>
      <c r="BS12" s="15">
        <f>B6L265C29+B6L265C30+B6L265C31+B6L265C32+B6L265C33</f>
        <v>6936.2837989633499</v>
      </c>
      <c r="BT12" s="16" t="s">
        <v>13759</v>
      </c>
      <c r="BU12" s="23">
        <f>IF(B6L265C3=0,0,B6L265C29/B6L265C3)</f>
        <v>4.5713756861622725</v>
      </c>
      <c r="BV12" s="16" t="s">
        <v>13760</v>
      </c>
      <c r="BW12" s="23">
        <f>IF(B6L265C8=0,0,B6L265C30/B6L265C8)</f>
        <v>2.5142566273892499</v>
      </c>
      <c r="BX12" s="16" t="s">
        <v>13761</v>
      </c>
      <c r="BY12" s="23">
        <f>IF(B6L265C13=0,0,B6L265C31/B6L265C13)</f>
        <v>6.8570635292434101</v>
      </c>
      <c r="BZ12" s="16" t="s">
        <v>13762</v>
      </c>
      <c r="CA12" s="23">
        <f>IF(B6L265C18=0,0,B6L265C32/B6L265C18)</f>
        <v>5.4856508233947272</v>
      </c>
      <c r="CB12" s="16" t="s">
        <v>13763</v>
      </c>
      <c r="CC12" s="23">
        <f>IF(B6L265C24=0,0,B6L265C33/B6L265C24)</f>
        <v>1.1428439215405681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4751.3619999999992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9502.7239999999983</v>
      </c>
      <c r="J13" s="16" t="s">
        <v>13766</v>
      </c>
      <c r="K13" s="23">
        <f>IF(_xlfn.SINGLE(B6L276C3)=0,0,B6L266C3/_xlfn.SINGLE(B6L276C3))</f>
        <v>0.25023852844453814</v>
      </c>
      <c r="L13" s="16" t="s">
        <v>13767</v>
      </c>
      <c r="M13" s="23">
        <f>A1L546C72</f>
        <v>0.32985653653260832</v>
      </c>
      <c r="N13" s="16" t="s">
        <v>13768</v>
      </c>
      <c r="O13" s="23">
        <f>B6L266C1*B6L266C5</f>
        <v>1567.2678131326468</v>
      </c>
      <c r="P13" s="16" t="s">
        <v>13769</v>
      </c>
      <c r="Q13" s="23">
        <f>B3L840C21</f>
        <v>1.9999478464326872</v>
      </c>
      <c r="R13" s="16" t="s">
        <v>13770</v>
      </c>
      <c r="S13" s="17">
        <f>B6L266C6*B6L266C7</f>
        <v>3134.453887657904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1723.9496382118473</v>
      </c>
      <c r="X13" s="16" t="s">
        <v>13772</v>
      </c>
      <c r="Y13" s="23">
        <f>IF(_xlfn.SINGLE(B6L276C10)=0,0,B6L266C10/_xlfn.SINGLE(B6L276C10))</f>
        <v>0.26821057907717694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407.85691407999991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611.78537111999981</v>
      </c>
      <c r="AH13" s="16" t="s">
        <v>13775</v>
      </c>
      <c r="AI13" s="23">
        <f>IF(_xlfn.SINGLE(B6L276C15)=0,0,B6L266C15/_xlfn.SINGLE(B6L276C15))</f>
        <v>0.25792686038001567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534.90833395999994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641.89000075199988</v>
      </c>
      <c r="AR13" s="16" t="s">
        <v>13778</v>
      </c>
      <c r="AS13" s="23">
        <f>IF(_xlfn.SINGLE(B6L276C20)=0,0,B6L266C20/_xlfn.SINGLE(B6L276C20))</f>
        <v>0.25023852844453809</v>
      </c>
      <c r="AT13" s="16" t="s">
        <v>13779</v>
      </c>
      <c r="AU13" s="17">
        <f>A1L241C24</f>
        <v>5732919.5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28664.5975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7166.149375</v>
      </c>
      <c r="BD13" s="16" t="s">
        <v>13782</v>
      </c>
      <c r="BE13" s="23">
        <f>IF(_xlfn.SINGLE(B6L276C26)=0,0,B6L266C26/_xlfn.SINGLE(B6L276C26))</f>
        <v>0.26000725064413699</v>
      </c>
      <c r="BF13" s="16" t="s">
        <v>13783</v>
      </c>
      <c r="BG13" s="17">
        <f>B6L266C3+B6L266C10+B6L266C15+B6L266C20+B6L266C26</f>
        <v>19646.498385083847</v>
      </c>
      <c r="BH13" s="16" t="s">
        <v>13784</v>
      </c>
      <c r="BI13" s="17">
        <f>_xlfn.SINGLE(B6L278C3)*B6L266C4</f>
        <v>43440.521445910686</v>
      </c>
      <c r="BJ13" s="16" t="s">
        <v>13785</v>
      </c>
      <c r="BK13" s="17">
        <f>_xlfn.SINGLE(B6L278C10)*B6L266C11</f>
        <v>7880.8214602898843</v>
      </c>
      <c r="BL13" s="16" t="s">
        <v>13786</v>
      </c>
      <c r="BM13" s="17">
        <f>_xlfn.SINGLE(B6L278C15)*B6L266C16</f>
        <v>2796.7007706877298</v>
      </c>
      <c r="BN13" s="16" t="s">
        <v>13787</v>
      </c>
      <c r="BO13" s="17">
        <f>_xlfn.SINGLE(B6L278C20)*B6L266C21</f>
        <v>2934.3203426283749</v>
      </c>
      <c r="BP13" s="16" t="s">
        <v>13788</v>
      </c>
      <c r="BQ13" s="17">
        <f>_xlfn.SINGLE(B6L278C26)*B6L266C27</f>
        <v>32759.161016281963</v>
      </c>
      <c r="BR13" s="16" t="s">
        <v>13789</v>
      </c>
      <c r="BS13" s="15">
        <f>B6L266C29+B6L266C30+B6L266C31+B6L266C32+B6L266C33</f>
        <v>89811.525035798637</v>
      </c>
      <c r="BT13" s="16" t="s">
        <v>13790</v>
      </c>
      <c r="BU13" s="23">
        <f>IF(B6L266C3=0,0,B6L266C29/B6L266C3)</f>
        <v>4.5713756861622725</v>
      </c>
      <c r="BV13" s="16" t="s">
        <v>13791</v>
      </c>
      <c r="BW13" s="23">
        <f>IF(B6L266C8=0,0,B6L266C30/B6L266C8)</f>
        <v>2.5142566273892499</v>
      </c>
      <c r="BX13" s="16" t="s">
        <v>13792</v>
      </c>
      <c r="BY13" s="23">
        <f>IF(B6L266C13=0,0,B6L266C31/B6L266C13)</f>
        <v>6.8570635292434083</v>
      </c>
      <c r="BZ13" s="16" t="s">
        <v>13793</v>
      </c>
      <c r="CA13" s="23">
        <f>IF(B6L266C18=0,0,B6L266C32/B6L266C18)</f>
        <v>5.4856508233947263</v>
      </c>
      <c r="CB13" s="16" t="s">
        <v>13794</v>
      </c>
      <c r="CC13" s="23">
        <f>IF(B6L266C24=0,0,B6L266C33/B6L266C24)</f>
        <v>1.1428439215405681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520.04649999999992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1040.0929999999998</v>
      </c>
      <c r="J14" s="16" t="s">
        <v>13797</v>
      </c>
      <c r="K14" s="23">
        <f>IF(_xlfn.SINGLE(B6L276C3)=0,0,B6L267C3/_xlfn.SINGLE(B6L276C3))</f>
        <v>2.7389129871125902E-2</v>
      </c>
      <c r="L14" s="16" t="s">
        <v>13798</v>
      </c>
      <c r="M14" s="23">
        <f>A1L547C72</f>
        <v>9.095274085270974E-2</v>
      </c>
      <c r="N14" s="16" t="s">
        <v>13799</v>
      </c>
      <c r="O14" s="23">
        <f>B6L267C1*B6L267C5</f>
        <v>47.299654545858708</v>
      </c>
      <c r="P14" s="16" t="s">
        <v>13800</v>
      </c>
      <c r="Q14" s="23">
        <f>B3L841C21</f>
        <v>2.0662970829073064</v>
      </c>
      <c r="R14" s="16" t="s">
        <v>13801</v>
      </c>
      <c r="S14" s="23">
        <f>B6L267C6*B6L267C7</f>
        <v>97.735138210631163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53.754326015847141</v>
      </c>
      <c r="X14" s="16" t="s">
        <v>13803</v>
      </c>
      <c r="Y14" s="23">
        <f>IF(_xlfn.SINGLE(B6L276C10)=0,0,B6L267C10/_xlfn.SINGLE(B6L276C10))</f>
        <v>8.3630510944438796E-3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44.640791559999997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66.961187339999995</v>
      </c>
      <c r="AH14" s="16" t="s">
        <v>13806</v>
      </c>
      <c r="AI14" s="23">
        <f>IF(_xlfn.SINGLE(B6L276C15)=0,0,B6L267C15/_xlfn.SINGLE(B6L276C15))</f>
        <v>2.8230633868060538E-2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58.546834969999992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70.256201963999985</v>
      </c>
      <c r="AR14" s="16" t="s">
        <v>13809</v>
      </c>
      <c r="AS14" s="23">
        <f>IF(_xlfn.SINGLE(B6L276C20)=0,0,B6L267C20/_xlfn.SINGLE(B6L276C20))</f>
        <v>2.7389129871125895E-2</v>
      </c>
      <c r="AT14" s="16" t="s">
        <v>13810</v>
      </c>
      <c r="AU14" s="17">
        <f>A1L242C24</f>
        <v>294546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1472.73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368.1825</v>
      </c>
      <c r="BD14" s="16" t="s">
        <v>13813</v>
      </c>
      <c r="BE14" s="23">
        <f>IF(_xlfn.SINGLE(B6L276C26)=0,0,B6L267C26/_xlfn.SINGLE(B6L276C26))</f>
        <v>1.3358655332283659E-2</v>
      </c>
      <c r="BF14" s="16" t="s">
        <v>13814</v>
      </c>
      <c r="BG14" s="17">
        <f>B6L267C3+B6L267C10+B6L267C15+B6L267C20+B6L267C26</f>
        <v>1599.2472153198469</v>
      </c>
      <c r="BH14" s="16" t="s">
        <v>13815</v>
      </c>
      <c r="BI14" s="17">
        <f>_xlfn.SINGLE(B6L278C3)*B6L267C4</f>
        <v>4754.6558515475763</v>
      </c>
      <c r="BJ14" s="16" t="s">
        <v>13816</v>
      </c>
      <c r="BK14" s="17">
        <f>_xlfn.SINGLE(B6L278C10)*B6L267C11</f>
        <v>245.73121897488372</v>
      </c>
      <c r="BL14" s="16" t="s">
        <v>13817</v>
      </c>
      <c r="BM14" s="17">
        <f>_xlfn.SINGLE(B6L278C15)*B6L267C16</f>
        <v>306.10474372263297</v>
      </c>
      <c r="BN14" s="16" t="s">
        <v>13818</v>
      </c>
      <c r="BO14" s="17">
        <f>_xlfn.SINGLE(B6L278C20)*B6L267C21</f>
        <v>321.16749346033561</v>
      </c>
      <c r="BP14" s="16" t="s">
        <v>13819</v>
      </c>
      <c r="BQ14" s="17">
        <f>_xlfn.SINGLE(B6L278C26)*B6L267C27</f>
        <v>1683.1005285704407</v>
      </c>
      <c r="BR14" s="16" t="s">
        <v>13820</v>
      </c>
      <c r="BS14" s="15">
        <f>B6L267C29+B6L267C30+B6L267C31+B6L267C32+B6L267C33</f>
        <v>7310.759836275869</v>
      </c>
      <c r="BT14" s="16" t="s">
        <v>13821</v>
      </c>
      <c r="BU14" s="23">
        <f>IF(B6L267C3=0,0,B6L267C29/B6L267C3)</f>
        <v>4.5713756861622725</v>
      </c>
      <c r="BV14" s="16" t="s">
        <v>13822</v>
      </c>
      <c r="BW14" s="23">
        <f>IF(B6L267C8=0,0,B6L267C30/B6L267C8)</f>
        <v>2.5142566273892499</v>
      </c>
      <c r="BX14" s="16" t="s">
        <v>13823</v>
      </c>
      <c r="BY14" s="23">
        <f>IF(B6L267C13=0,0,B6L267C31/B6L267C13)</f>
        <v>6.8570635292434092</v>
      </c>
      <c r="BZ14" s="16" t="s">
        <v>13824</v>
      </c>
      <c r="CA14" s="23">
        <f>IF(B6L267C18=0,0,B6L267C32/B6L267C18)</f>
        <v>5.4856508233947263</v>
      </c>
      <c r="CB14" s="16" t="s">
        <v>13825</v>
      </c>
      <c r="CC14" s="23">
        <f>IF(B6L267C24=0,0,B6L267C33/B6L267C24)</f>
        <v>1.1428439215405679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2163.0487499999999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4326.0974999999999</v>
      </c>
      <c r="J15" s="16" t="s">
        <v>13828</v>
      </c>
      <c r="K15" s="23">
        <f>IF(_xlfn.SINGLE(B6L276C3)=0,0,B6L268C3/_xlfn.SINGLE(B6L276C3))</f>
        <v>0.11392062658113562</v>
      </c>
      <c r="L15" s="16" t="s">
        <v>13829</v>
      </c>
      <c r="M15" s="23">
        <f>A1L548C72</f>
        <v>0.34373406481982671</v>
      </c>
      <c r="N15" s="16" t="s">
        <v>13830</v>
      </c>
      <c r="O15" s="23">
        <f>B6L268C1*B6L268C5</f>
        <v>743.51353924094508</v>
      </c>
      <c r="P15" s="16" t="s">
        <v>13831</v>
      </c>
      <c r="Q15" s="23">
        <f>B3L842C21</f>
        <v>2.0135012525605589</v>
      </c>
      <c r="R15" s="16" t="s">
        <v>13832</v>
      </c>
      <c r="S15" s="17">
        <f>B6L268C6*B6L268C7</f>
        <v>1497.0654425573771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823.38599340655742</v>
      </c>
      <c r="X15" s="16" t="s">
        <v>13834</v>
      </c>
      <c r="Y15" s="23">
        <f>IF(_xlfn.SINGLE(B6L276C10)=0,0,B6L268C10/_xlfn.SINGLE(B6L276C10))</f>
        <v>0.12810167373837827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185.6761047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278.51415704999999</v>
      </c>
      <c r="AH15" s="16" t="s">
        <v>13837</v>
      </c>
      <c r="AI15" s="23">
        <f>IF(_xlfn.SINGLE(B6L276C15)=0,0,B6L268C15/_xlfn.SINGLE(B6L276C15))</f>
        <v>0.11742072545438921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243.516028275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292.21923392999997</v>
      </c>
      <c r="AR15" s="16" t="s">
        <v>13840</v>
      </c>
      <c r="AS15" s="23">
        <f>IF(_xlfn.SINGLE(B6L276C20)=0,0,B6L268C20/_xlfn.SINGLE(B6L276C20))</f>
        <v>0.11392062658113561</v>
      </c>
      <c r="AT15" s="16" t="s">
        <v>13841</v>
      </c>
      <c r="AU15" s="17">
        <f>A1L243C24</f>
        <v>1834166.75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9170.8337499999998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2292.7084374999999</v>
      </c>
      <c r="BD15" s="16" t="s">
        <v>13844</v>
      </c>
      <c r="BE15" s="23">
        <f>IF(_xlfn.SINGLE(B6L276C26)=0,0,B6L268C26/_xlfn.SINGLE(B6L276C26))</f>
        <v>8.3185653294170991E-2</v>
      </c>
      <c r="BF15" s="16" t="s">
        <v>13845</v>
      </c>
      <c r="BG15" s="17">
        <f>B6L268C3+B6L268C10+B6L268C15+B6L268C20+B6L268C26</f>
        <v>8012.9253218865579</v>
      </c>
      <c r="BH15" s="16" t="s">
        <v>13846</v>
      </c>
      <c r="BI15" s="17">
        <f>_xlfn.SINGLE(B6L278C3)*B6L268C4</f>
        <v>19776.216927467391</v>
      </c>
      <c r="BJ15" s="16" t="s">
        <v>13847</v>
      </c>
      <c r="BK15" s="17">
        <f>_xlfn.SINGLE(B6L278C10)*B6L268C11</f>
        <v>3764.006710585305</v>
      </c>
      <c r="BL15" s="16" t="s">
        <v>13848</v>
      </c>
      <c r="BM15" s="17">
        <f>_xlfn.SINGLE(B6L278C15)*B6L268C16</f>
        <v>1273.1928457903507</v>
      </c>
      <c r="BN15" s="16" t="s">
        <v>13849</v>
      </c>
      <c r="BO15" s="17">
        <f>_xlfn.SINGLE(B6L278C20)*B6L268C21</f>
        <v>1335.8439010165673</v>
      </c>
      <c r="BP15" s="16" t="s">
        <v>13850</v>
      </c>
      <c r="BQ15" s="17">
        <f>_xlfn.SINGLE(B6L278C26)*B6L268C27</f>
        <v>10480.831606646592</v>
      </c>
      <c r="BR15" s="16" t="s">
        <v>13851</v>
      </c>
      <c r="BS15" s="15">
        <f>B6L268C29+B6L268C30+B6L268C31+B6L268C32+B6L268C33</f>
        <v>36630.091991506211</v>
      </c>
      <c r="BT15" s="16" t="s">
        <v>13852</v>
      </c>
      <c r="BU15" s="23">
        <f>IF(B6L268C3=0,0,B6L268C29/B6L268C3)</f>
        <v>4.5713756861622725</v>
      </c>
      <c r="BV15" s="16" t="s">
        <v>13853</v>
      </c>
      <c r="BW15" s="23">
        <f>IF(B6L268C8=0,0,B6L268C30/B6L268C8)</f>
        <v>2.5142566273892495</v>
      </c>
      <c r="BX15" s="16" t="s">
        <v>13854</v>
      </c>
      <c r="BY15" s="23">
        <f>IF(B6L268C13=0,0,B6L268C31/B6L268C13)</f>
        <v>6.8570635292434092</v>
      </c>
      <c r="BZ15" s="16" t="s">
        <v>13855</v>
      </c>
      <c r="CA15" s="23">
        <f>IF(B6L268C18=0,0,B6L268C32/B6L268C18)</f>
        <v>5.4856508233947272</v>
      </c>
      <c r="CB15" s="16" t="s">
        <v>13856</v>
      </c>
      <c r="CC15" s="23">
        <f>IF(B6L268C24=0,0,B6L268C33/B6L268C24)</f>
        <v>1.1428439215405679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68.374499999999998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136.749</v>
      </c>
      <c r="J16" s="16" t="s">
        <v>13859</v>
      </c>
      <c r="K16" s="23">
        <f>IF(_xlfn.SINGLE(B6L276C3)=0,0,B6L269C3/_xlfn.SINGLE(B6L276C3))</f>
        <v>3.6010588675691466E-3</v>
      </c>
      <c r="L16" s="16" t="s">
        <v>13860</v>
      </c>
      <c r="M16" s="23">
        <f>A1L549C72</f>
        <v>0.75055733938966773</v>
      </c>
      <c r="N16" s="16" t="s">
        <v>13861</v>
      </c>
      <c r="O16" s="23">
        <f>B6L269C1*B6L269C5</f>
        <v>51.318982802098837</v>
      </c>
      <c r="P16" s="16" t="s">
        <v>13862</v>
      </c>
      <c r="Q16" s="23">
        <f>B3L843C21</f>
        <v>1.8730875661308908</v>
      </c>
      <c r="R16" s="16" t="s">
        <v>13863</v>
      </c>
      <c r="S16" s="23">
        <f>B6L269C6*B6L269C7</f>
        <v>96.124948593096349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52.868721726202999</v>
      </c>
      <c r="X16" s="16" t="s">
        <v>13865</v>
      </c>
      <c r="Y16" s="23">
        <f>IF(_xlfn.SINGLE(B6L276C10)=0,0,B6L269C10/_xlfn.SINGLE(B6L276C10))</f>
        <v>8.225269552516087E-3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5.8692670800000002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8.8039006200000003</v>
      </c>
      <c r="AH16" s="16" t="s">
        <v>13868</v>
      </c>
      <c r="AI16" s="23">
        <f>IF(_xlfn.SINGLE(B6L276C15)=0,0,B6L269C15/_xlfn.SINGLE(B6L276C15))</f>
        <v>3.7116978489648627E-3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7.6976012099999993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9.2371214519999985</v>
      </c>
      <c r="AR16" s="16" t="s">
        <v>13871</v>
      </c>
      <c r="AS16" s="23">
        <f>IF(_xlfn.SINGLE(B6L276C20)=0,0,B6L269C20/_xlfn.SINGLE(B6L276C20))</f>
        <v>3.6010588675691457E-3</v>
      </c>
      <c r="AT16" s="16" t="s">
        <v>13872</v>
      </c>
      <c r="AU16" s="17">
        <f>A1L244C24</f>
        <v>167022.75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835.11374999999998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208.7784375</v>
      </c>
      <c r="BD16" s="16" t="s">
        <v>13875</v>
      </c>
      <c r="BE16" s="23">
        <f>IF(_xlfn.SINGLE(B6L276C26)=0,0,B6L269C26/_xlfn.SINGLE(B6L276C26))</f>
        <v>7.5750454934040198E-3</v>
      </c>
      <c r="BF16" s="16" t="s">
        <v>13876</v>
      </c>
      <c r="BG16" s="23">
        <f>B6L269C3+B6L269C10+B6L269C15+B6L269C20+B6L269C26</f>
        <v>416.43718129820297</v>
      </c>
      <c r="BH16" s="16" t="s">
        <v>13877</v>
      </c>
      <c r="BI16" s="17">
        <f>_xlfn.SINGLE(B6L278C3)*B6L269C4</f>
        <v>625.13105370700464</v>
      </c>
      <c r="BJ16" s="16" t="s">
        <v>13878</v>
      </c>
      <c r="BK16" s="17">
        <f>_xlfn.SINGLE(B6L278C10)*B6L269C11</f>
        <v>241.68278905764345</v>
      </c>
      <c r="BL16" s="16" t="s">
        <v>13879</v>
      </c>
      <c r="BM16" s="17">
        <f>_xlfn.SINGLE(B6L278C15)*B6L269C16</f>
        <v>40.24593723765696</v>
      </c>
      <c r="BN16" s="16" t="s">
        <v>13880</v>
      </c>
      <c r="BO16" s="17">
        <f>_xlfn.SINGLE(B6L278C20)*B6L269C21</f>
        <v>42.22635241580074</v>
      </c>
      <c r="BP16" s="16" t="s">
        <v>13881</v>
      </c>
      <c r="BQ16" s="17">
        <f>_xlfn.SINGLE(B6L278C26)*B6L269C27</f>
        <v>954.40467298244948</v>
      </c>
      <c r="BR16" s="16" t="s">
        <v>13882</v>
      </c>
      <c r="BS16" s="15">
        <f>B6L269C29+B6L269C30+B6L269C31+B6L269C32+B6L269C33</f>
        <v>1903.6908054005553</v>
      </c>
      <c r="BT16" s="16" t="s">
        <v>13883</v>
      </c>
      <c r="BU16" s="23">
        <f>IF(B6L269C3=0,0,B6L269C29/B6L269C3)</f>
        <v>4.5713756861622725</v>
      </c>
      <c r="BV16" s="16" t="s">
        <v>13884</v>
      </c>
      <c r="BW16" s="23">
        <f>IF(B6L269C8=0,0,B6L269C30/B6L269C8)</f>
        <v>2.5142566273892499</v>
      </c>
      <c r="BX16" s="16" t="s">
        <v>13885</v>
      </c>
      <c r="BY16" s="23">
        <f>IF(B6L269C13=0,0,B6L269C31/B6L269C13)</f>
        <v>6.8570635292434092</v>
      </c>
      <c r="BZ16" s="16" t="s">
        <v>13886</v>
      </c>
      <c r="CA16" s="23">
        <f>IF(B6L269C18=0,0,B6L269C32/B6L269C18)</f>
        <v>5.4856508233947263</v>
      </c>
      <c r="CB16" s="16" t="s">
        <v>13887</v>
      </c>
      <c r="CC16" s="23">
        <f>IF(B6L269C24=0,0,B6L269C33/B6L269C24)</f>
        <v>1.1428439215405679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25.9785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51.957000000000001</v>
      </c>
      <c r="J17" s="16" t="s">
        <v>13890</v>
      </c>
      <c r="K17" s="23">
        <f>IF(_xlfn.SINGLE(B6L276C3)=0,0,B6L270C3/_xlfn.SINGLE(B6L276C3))</f>
        <v>1.3682017095722101E-3</v>
      </c>
      <c r="L17" s="16" t="s">
        <v>13891</v>
      </c>
      <c r="M17" s="23">
        <f>A1L550C72</f>
        <v>0.42790951212864536</v>
      </c>
      <c r="N17" s="16" t="s">
        <v>13892</v>
      </c>
      <c r="O17" s="23">
        <f>B6L270C1*B6L270C5</f>
        <v>11.116447260834013</v>
      </c>
      <c r="P17" s="16" t="s">
        <v>13893</v>
      </c>
      <c r="Q17" s="23">
        <f>B3L844C21</f>
        <v>1.9617401548783817</v>
      </c>
      <c r="R17" s="16" t="s">
        <v>13894</v>
      </c>
      <c r="S17" s="23">
        <f>B6L270C6*B6L270C7</f>
        <v>21.80758097116588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11.994169534141236</v>
      </c>
      <c r="X17" s="16" t="s">
        <v>13896</v>
      </c>
      <c r="Y17" s="23">
        <f>IF(_xlfn.SINGLE(B6L276C10)=0,0,B6L270C10/_xlfn.SINGLE(B6L276C10))</f>
        <v>1.8660424208439307E-3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2.22999444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3.3449916599999998</v>
      </c>
      <c r="AH17" s="16" t="s">
        <v>13899</v>
      </c>
      <c r="AI17" s="23">
        <f>IF(_xlfn.SINGLE(B6L276C15)=0,0,B6L270C15/_xlfn.SINGLE(B6L276C15))</f>
        <v>1.4102383574188283E-3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2.92465953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3.509591436</v>
      </c>
      <c r="AR17" s="16" t="s">
        <v>13902</v>
      </c>
      <c r="AS17" s="23">
        <f>IF(_xlfn.SINGLE(B6L276C20)=0,0,B6L270C20/_xlfn.SINGLE(B6L276C20))</f>
        <v>1.3682017095722099E-3</v>
      </c>
      <c r="AT17" s="16" t="s">
        <v>13903</v>
      </c>
      <c r="AU17" s="17">
        <f>A1L245C24</f>
        <v>68271.5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341.35750000000002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85.339375000000004</v>
      </c>
      <c r="BD17" s="16" t="s">
        <v>13906</v>
      </c>
      <c r="BE17" s="23">
        <f>IF(_xlfn.SINGLE(B6L276C26)=0,0,B6L270C26/_xlfn.SINGLE(B6L276C26))</f>
        <v>3.096342973654383E-3</v>
      </c>
      <c r="BF17" s="16" t="s">
        <v>13907</v>
      </c>
      <c r="BG17" s="23">
        <f>B6L270C3+B6L270C10+B6L270C15+B6L270C20+B6L270C26</f>
        <v>156.14512763014125</v>
      </c>
      <c r="BH17" s="16" t="s">
        <v>13908</v>
      </c>
      <c r="BI17" s="17">
        <f>_xlfn.SINGLE(B6L278C3)*B6L270C4</f>
        <v>237.5149665259332</v>
      </c>
      <c r="BJ17" s="16" t="s">
        <v>13909</v>
      </c>
      <c r="BK17" s="17">
        <f>_xlfn.SINGLE(B6L278C10)*B6L270C11</f>
        <v>54.829854984081507</v>
      </c>
      <c r="BL17" s="16" t="s">
        <v>13910</v>
      </c>
      <c r="BM17" s="17">
        <f>_xlfn.SINGLE(B6L278C15)*B6L270C16</f>
        <v>15.291213544939579</v>
      </c>
      <c r="BN17" s="16" t="s">
        <v>13911</v>
      </c>
      <c r="BO17" s="17">
        <f>_xlfn.SINGLE(B6L278C20)*B6L270C21</f>
        <v>16.043660958893735</v>
      </c>
      <c r="BP17" s="16" t="s">
        <v>13912</v>
      </c>
      <c r="BQ17" s="17">
        <f>_xlfn.SINGLE(B6L278C26)*B6L270C27</f>
        <v>390.11834394728447</v>
      </c>
      <c r="BR17" s="16" t="s">
        <v>13913</v>
      </c>
      <c r="BS17" s="15">
        <f>B6L270C29+B6L270C30+B6L270C31+B6L270C32+B6L270C33</f>
        <v>713.79803996113242</v>
      </c>
      <c r="BT17" s="16" t="s">
        <v>13914</v>
      </c>
      <c r="BU17" s="23">
        <f>IF(B6L270C3=0,0,B6L270C29/B6L270C3)</f>
        <v>4.5713756861622725</v>
      </c>
      <c r="BV17" s="16" t="s">
        <v>13915</v>
      </c>
      <c r="BW17" s="23">
        <f>IF(B6L270C8=0,0,B6L270C30/B6L270C8)</f>
        <v>2.5142566273892499</v>
      </c>
      <c r="BX17" s="16" t="s">
        <v>13916</v>
      </c>
      <c r="BY17" s="23">
        <f>IF(B6L270C13=0,0,B6L270C31/B6L270C13)</f>
        <v>6.8570635292434083</v>
      </c>
      <c r="BZ17" s="16" t="s">
        <v>13917</v>
      </c>
      <c r="CA17" s="23">
        <f>IF(B6L270C18=0,0,B6L270C32/B6L270C18)</f>
        <v>5.4856508233947272</v>
      </c>
      <c r="CB17" s="16" t="s">
        <v>13918</v>
      </c>
      <c r="CC17" s="23">
        <f>IF(B6L270C24=0,0,B6L270C33/B6L270C24)</f>
        <v>1.1428439215405681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4579.8632500000003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4579.8632500000003</v>
      </c>
      <c r="J18" s="16" t="s">
        <v>13921</v>
      </c>
      <c r="K18" s="23">
        <f>IF(_xlfn.SINGLE(B6L276C3)=0,0,B6L271C3/_xlfn.SINGLE(B6L276C3))</f>
        <v>0.12060312813012565</v>
      </c>
      <c r="L18" s="16" t="s">
        <v>13922</v>
      </c>
      <c r="M18" s="23">
        <f>A1L551C72</f>
        <v>0.16660189773011247</v>
      </c>
      <c r="N18" s="16" t="s">
        <v>13923</v>
      </c>
      <c r="O18" s="23">
        <f>B6L271C1*B6L271C5</f>
        <v>763.01390879440055</v>
      </c>
      <c r="P18" s="16" t="s">
        <v>13924</v>
      </c>
      <c r="Q18" s="23">
        <f>B3L845C21</f>
        <v>1.0862160388671342</v>
      </c>
      <c r="R18" s="16" t="s">
        <v>13925</v>
      </c>
      <c r="S18" s="23">
        <f>B6L271C6*B6L271C7</f>
        <v>828.79794561118263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455.83887008615051</v>
      </c>
      <c r="X18" s="16" t="s">
        <v>13927</v>
      </c>
      <c r="Y18" s="23">
        <f>IF(_xlfn.SINGLE(B6L276C10)=0,0,B6L271C10/_xlfn.SINGLE(B6L276C10))</f>
        <v>7.0919013294672845E-2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149.57833374500001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224.36750061750001</v>
      </c>
      <c r="AH18" s="16" t="s">
        <v>13930</v>
      </c>
      <c r="AI18" s="23">
        <f>IF(_xlfn.SINGLE(B6L276C15)=0,0,B6L271C15/_xlfn.SINGLE(B6L276C15))</f>
        <v>9.4592659022949901E-2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257.80050234250001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309.36060281099998</v>
      </c>
      <c r="AR18" s="16" t="s">
        <v>13933</v>
      </c>
      <c r="AS18" s="23">
        <f>IF(_xlfn.SINGLE(B6L276C20)=0,0,B6L271C20/_xlfn.SINGLE(B6L276C20))</f>
        <v>0.12060312813012562</v>
      </c>
      <c r="AT18" s="16" t="s">
        <v>13934</v>
      </c>
      <c r="AU18" s="17">
        <f>A1L246C24</f>
        <v>3544897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17724.485000000001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4431.1212500000001</v>
      </c>
      <c r="BD18" s="16" t="s">
        <v>13937</v>
      </c>
      <c r="BE18" s="23">
        <f>IF(_xlfn.SINGLE(B6L276C26)=0,0,B6L271C26/_xlfn.SINGLE(B6L276C26))</f>
        <v>0.1607730446566796</v>
      </c>
      <c r="BF18" s="16" t="s">
        <v>13938</v>
      </c>
      <c r="BG18" s="17">
        <f>B6L271C3+B6L271C10+B6L271C15+B6L271C20+B6L271C26</f>
        <v>10000.55147351465</v>
      </c>
      <c r="BH18" s="16" t="s">
        <v>13939</v>
      </c>
      <c r="BI18" s="17">
        <f>_xlfn.SINGLE(B6L278C3)*B6L271C4</f>
        <v>20936.275506998129</v>
      </c>
      <c r="BJ18" s="16" t="s">
        <v>13940</v>
      </c>
      <c r="BK18" s="17">
        <f>_xlfn.SINGLE(B6L278C10)*B6L271C11</f>
        <v>2083.8107275195107</v>
      </c>
      <c r="BL18" s="16" t="s">
        <v>13941</v>
      </c>
      <c r="BM18" s="17">
        <f>_xlfn.SINGLE(B6L278C15)*B6L271C16</f>
        <v>1025.6681370878382</v>
      </c>
      <c r="BN18" s="16" t="s">
        <v>13942</v>
      </c>
      <c r="BO18" s="17">
        <f>_xlfn.SINGLE(B6L278C20)*B6L271C21</f>
        <v>1414.2035379467093</v>
      </c>
      <c r="BP18" s="16" t="s">
        <v>13943</v>
      </c>
      <c r="BQ18" s="17">
        <f>_xlfn.SINGLE(B6L278C26)*B6L271C27</f>
        <v>20256.319944686977</v>
      </c>
      <c r="BR18" s="16" t="s">
        <v>13944</v>
      </c>
      <c r="BS18" s="15">
        <f>B6L271C29+B6L271C30+B6L271C31+B6L271C32+B6L271C33</f>
        <v>45716.277854239161</v>
      </c>
      <c r="BT18" s="16" t="s">
        <v>13945</v>
      </c>
      <c r="BU18" s="23">
        <f>IF(B6L271C3=0,0,B6L271C29/B6L271C3)</f>
        <v>4.5713756861622725</v>
      </c>
      <c r="BV18" s="16" t="s">
        <v>13946</v>
      </c>
      <c r="BW18" s="23">
        <f>IF(B6L271C8=0,0,B6L271C30/B6L271C8)</f>
        <v>2.5142566273892495</v>
      </c>
      <c r="BX18" s="16" t="s">
        <v>13947</v>
      </c>
      <c r="BY18" s="23">
        <f>IF(B6L271C13=0,0,B6L271C31/B6L271C13)</f>
        <v>6.8570635292434083</v>
      </c>
      <c r="BZ18" s="16" t="s">
        <v>13948</v>
      </c>
      <c r="CA18" s="23">
        <f>IF(B6L271C18=0,0,B6L271C32/B6L271C18)</f>
        <v>5.4856508233947263</v>
      </c>
      <c r="CB18" s="16" t="s">
        <v>13949</v>
      </c>
      <c r="CC18" s="23">
        <f>IF(B6L271C24=0,0,B6L271C33/B6L271C24)</f>
        <v>1.1428439215405681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978.00599999999997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1956.0119999999999</v>
      </c>
      <c r="J19" s="16" t="s">
        <v>13952</v>
      </c>
      <c r="K19" s="23">
        <f>IF(_xlfn.SINGLE(B6L276C3)=0,0,B6L272C3/_xlfn.SINGLE(B6L276C3))</f>
        <v>5.1508342713085006E-2</v>
      </c>
      <c r="L19" s="16" t="s">
        <v>13953</v>
      </c>
      <c r="M19" s="23">
        <f>A1L552C72</f>
        <v>0.33171301380632262</v>
      </c>
      <c r="N19" s="16" t="s">
        <v>13954</v>
      </c>
      <c r="O19" s="23">
        <f>B6L272C1*B6L272C5</f>
        <v>324.41731778066634</v>
      </c>
      <c r="P19" s="16" t="s">
        <v>13955</v>
      </c>
      <c r="Q19" s="23">
        <f>B3L846C21</f>
        <v>1.3224907809048041</v>
      </c>
      <c r="R19" s="16" t="s">
        <v>13956</v>
      </c>
      <c r="S19" s="23">
        <f>B6L272C6*B6L272C7</f>
        <v>429.03891193079539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235.97140156193748</v>
      </c>
      <c r="X19" s="16" t="s">
        <v>13958</v>
      </c>
      <c r="Y19" s="23">
        <f>IF(_xlfn.SINGLE(B6L276C10)=0,0,B6L272C10/_xlfn.SINGLE(B6L276C10))</f>
        <v>3.6712224566042062E-2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83.952035039999998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125.92805256</v>
      </c>
      <c r="AH19" s="16" t="s">
        <v>13961</v>
      </c>
      <c r="AI19" s="23">
        <f>IF(_xlfn.SINGLE(B6L276C15)=0,0,B6L272C15/_xlfn.SINGLE(B6L276C15))</f>
        <v>5.3090885731884391E-2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110.10391548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132.12469857599999</v>
      </c>
      <c r="AR19" s="16" t="s">
        <v>13964</v>
      </c>
      <c r="AS19" s="23">
        <f>IF(_xlfn.SINGLE(B6L276C20)=0,0,B6L272C20/_xlfn.SINGLE(B6L276C20))</f>
        <v>5.1508342713084992E-2</v>
      </c>
      <c r="AT19" s="16" t="s">
        <v>13965</v>
      </c>
      <c r="AU19" s="17">
        <f>A1L247C24</f>
        <v>1231798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6158.99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1539.7474999999999</v>
      </c>
      <c r="BD19" s="16" t="s">
        <v>13968</v>
      </c>
      <c r="BE19" s="23">
        <f>IF(_xlfn.SINGLE(B6L276C26)=0,0,B6L272C26/_xlfn.SINGLE(B6L276C26))</f>
        <v>5.5866197201782902E-2</v>
      </c>
      <c r="BF19" s="16" t="s">
        <v>13969</v>
      </c>
      <c r="BG19" s="17">
        <f>B6L272C3+B6L272C10+B6L272C15+B6L272C20+B6L272C26</f>
        <v>3989.7836526979377</v>
      </c>
      <c r="BH19" s="16" t="s">
        <v>13970</v>
      </c>
      <c r="BI19" s="17">
        <f>_xlfn.SINGLE(B6L278C3)*B6L272C4</f>
        <v>8941.6656986416383</v>
      </c>
      <c r="BJ19" s="16" t="s">
        <v>13971</v>
      </c>
      <c r="BK19" s="17">
        <f>_xlfn.SINGLE(B6L278C10)*B6L272C11</f>
        <v>1078.713927729875</v>
      </c>
      <c r="BL19" s="16" t="s">
        <v>13972</v>
      </c>
      <c r="BM19" s="17">
        <f>_xlfn.SINGLE(B6L278C15)*B6L272C16</f>
        <v>575.66443767854867</v>
      </c>
      <c r="BN19" s="16" t="s">
        <v>13973</v>
      </c>
      <c r="BO19" s="17">
        <f>_xlfn.SINGLE(B6L278C20)*B6L272C21</f>
        <v>603.99163461184537</v>
      </c>
      <c r="BP19" s="16" t="s">
        <v>13974</v>
      </c>
      <c r="BQ19" s="17">
        <f>_xlfn.SINGLE(B6L278C26)*B6L272C27</f>
        <v>7038.7642843291424</v>
      </c>
      <c r="BR19" s="16" t="s">
        <v>13975</v>
      </c>
      <c r="BS19" s="15">
        <f>B6L272C29+B6L272C30+B6L272C31+B6L272C32+B6L272C33</f>
        <v>18238.799982991051</v>
      </c>
      <c r="BT19" s="16" t="s">
        <v>13976</v>
      </c>
      <c r="BU19" s="23">
        <f>IF(B6L272C3=0,0,B6L272C29/B6L272C3)</f>
        <v>4.5713756861622725</v>
      </c>
      <c r="BV19" s="16" t="s">
        <v>13977</v>
      </c>
      <c r="BW19" s="23">
        <f>IF(B6L272C8=0,0,B6L272C30/B6L272C8)</f>
        <v>2.5142566273892499</v>
      </c>
      <c r="BX19" s="16" t="s">
        <v>13978</v>
      </c>
      <c r="BY19" s="23">
        <f>IF(B6L272C13=0,0,B6L272C31/B6L272C13)</f>
        <v>6.8570635292434083</v>
      </c>
      <c r="BZ19" s="16" t="s">
        <v>13979</v>
      </c>
      <c r="CA19" s="23">
        <f>IF(B6L272C18=0,0,B6L272C32/B6L272C18)</f>
        <v>5.4856508233947263</v>
      </c>
      <c r="CB19" s="16" t="s">
        <v>13980</v>
      </c>
      <c r="CC19" s="23">
        <f>IF(B6L272C24=0,0,B6L272C33/B6L272C24)</f>
        <v>1.1428439215405679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1.9937499999999999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3.9874999999999998</v>
      </c>
      <c r="J20" s="16" t="s">
        <v>13983</v>
      </c>
      <c r="K20" s="23">
        <f>IF(_xlfn.SINGLE(B6L276C3)=0,0,B6L273C3/_xlfn.SINGLE(B6L276C3))</f>
        <v>1.0500422112360582E-4</v>
      </c>
      <c r="L20" s="16" t="s">
        <v>13984</v>
      </c>
      <c r="M20" s="23">
        <f>A1L553C72</f>
        <v>0.61728591931111476</v>
      </c>
      <c r="N20" s="16" t="s">
        <v>13985</v>
      </c>
      <c r="O20" s="23">
        <f>B6L273C1*B6L273C5</f>
        <v>1.2307138016265351</v>
      </c>
      <c r="P20" s="16" t="s">
        <v>13986</v>
      </c>
      <c r="Q20" s="23">
        <f>B3L847C21</f>
        <v>2.2873708091756995</v>
      </c>
      <c r="R20" s="16" t="s">
        <v>13987</v>
      </c>
      <c r="S20" s="23">
        <f>B6L273C6*B6L273C7</f>
        <v>2.8150988242901889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1.5483043533596039</v>
      </c>
      <c r="X20" s="16" t="s">
        <v>13989</v>
      </c>
      <c r="Y20" s="23">
        <f>IF(_xlfn.SINGLE(B6L276C10)=0,0,B6L273C10/_xlfn.SINGLE(B6L276C10))</f>
        <v>2.4088383906216101E-4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0.1711435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0.25671525000000001</v>
      </c>
      <c r="AH20" s="16" t="s">
        <v>13992</v>
      </c>
      <c r="AI20" s="23">
        <f>IF(_xlfn.SINGLE(B6L276C15)=0,0,B6L273C15/_xlfn.SINGLE(B6L276C15))</f>
        <v>1.0823037223487843E-4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0.22445637499999999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0.26934764999999999</v>
      </c>
      <c r="AR20" s="16" t="s">
        <v>13995</v>
      </c>
      <c r="AS20" s="23">
        <f>IF(_xlfn.SINGLE(B6L276C20)=0,0,B6L273C20/_xlfn.SINGLE(B6L276C20))</f>
        <v>1.0500422112360581E-4</v>
      </c>
      <c r="AT20" s="16" t="s">
        <v>13996</v>
      </c>
      <c r="AU20" s="17">
        <f>A1L248C24</f>
        <v>2268.5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11.342499999999999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2.8356249999999998</v>
      </c>
      <c r="BD20" s="16" t="s">
        <v>13999</v>
      </c>
      <c r="BE20" s="23">
        <f>IF(_xlfn.SINGLE(B6L276C26)=0,0,B6L273C26/_xlfn.SINGLE(B6L276C26))</f>
        <v>1.0288413226214404E-4</v>
      </c>
      <c r="BF20" s="16" t="s">
        <v>14000</v>
      </c>
      <c r="BG20" s="23">
        <f>B6L273C3+B6L273C10+B6L273C15+B6L273C20+B6L273C26</f>
        <v>8.8974922533596033</v>
      </c>
      <c r="BH20" s="16" t="s">
        <v>14001</v>
      </c>
      <c r="BI20" s="17">
        <f>_xlfn.SINGLE(B6L278C3)*B6L273C4</f>
        <v>18.228360548572063</v>
      </c>
      <c r="BJ20" s="16" t="s">
        <v>14002</v>
      </c>
      <c r="BK20" s="17">
        <f>_xlfn.SINGLE(B6L278C10)*B6L273C11</f>
        <v>7.077880875727292</v>
      </c>
      <c r="BL20" s="16" t="s">
        <v>14003</v>
      </c>
      <c r="BM20" s="17">
        <f>_xlfn.SINGLE(B6L278C15)*B6L273C16</f>
        <v>1.1735418521170695</v>
      </c>
      <c r="BN20" s="16" t="s">
        <v>14004</v>
      </c>
      <c r="BO20" s="17">
        <f>_xlfn.SINGLE(B6L278C20)*B6L273C21</f>
        <v>1.2312892983349457</v>
      </c>
      <c r="BP20" s="16" t="s">
        <v>14005</v>
      </c>
      <c r="BQ20" s="17">
        <f>_xlfn.SINGLE(B6L278C26)*B6L273C27</f>
        <v>12.962707180073892</v>
      </c>
      <c r="BR20" s="16" t="s">
        <v>14006</v>
      </c>
      <c r="BS20" s="15">
        <f>B6L273C29+B6L273C30+B6L273C31+B6L273C32+B6L273C33</f>
        <v>40.673779754825262</v>
      </c>
      <c r="BT20" s="16" t="s">
        <v>14007</v>
      </c>
      <c r="BU20" s="23">
        <f>IF(B6L273C3=0,0,B6L273C29/B6L273C3)</f>
        <v>4.5713756861622734</v>
      </c>
      <c r="BV20" s="16" t="s">
        <v>14008</v>
      </c>
      <c r="BW20" s="23">
        <f>IF(B6L273C8=0,0,B6L273C30/B6L273C8)</f>
        <v>2.5142566273892495</v>
      </c>
      <c r="BX20" s="16" t="s">
        <v>14009</v>
      </c>
      <c r="BY20" s="23">
        <f>IF(B6L273C13=0,0,B6L273C31/B6L273C13)</f>
        <v>6.8570635292434101</v>
      </c>
      <c r="BZ20" s="16" t="s">
        <v>14010</v>
      </c>
      <c r="CA20" s="23">
        <f>IF(B6L273C18=0,0,B6L273C32/B6L273C18)</f>
        <v>5.4856508233947281</v>
      </c>
      <c r="CB20" s="16" t="s">
        <v>14011</v>
      </c>
      <c r="CC20" s="23">
        <f>IF(B6L273C24=0,0,B6L273C33/B6L273C24)</f>
        <v>1.1428439215405679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529.28724999999997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1058.5744999999999</v>
      </c>
      <c r="J21" s="16" t="s">
        <v>14014</v>
      </c>
      <c r="K21" s="23">
        <f>IF(_xlfn.SINGLE(B6L276C3)=0,0,B6L274C3/_xlfn.SINGLE(B6L276C3))</f>
        <v>2.7875809623526135E-2</v>
      </c>
      <c r="L21" s="16" t="s">
        <v>14015</v>
      </c>
      <c r="M21" s="23">
        <f>A1L554C72</f>
        <v>0.41675007217144466</v>
      </c>
      <c r="N21" s="16" t="s">
        <v>14016</v>
      </c>
      <c r="O21" s="23">
        <f>B6L274C1*B6L274C5</f>
        <v>220.58049963692545</v>
      </c>
      <c r="P21" s="16" t="s">
        <v>14017</v>
      </c>
      <c r="Q21" s="23">
        <f>B3L848C21</f>
        <v>1.9446169175167427</v>
      </c>
      <c r="R21" s="16" t="s">
        <v>14018</v>
      </c>
      <c r="S21" s="23">
        <f>B6L274C6*B6L274C7</f>
        <v>428.94457126826097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235.91951419754355</v>
      </c>
      <c r="X21" s="16" t="s">
        <v>14020</v>
      </c>
      <c r="Y21" s="23">
        <f>IF(_xlfn.SINGLE(B6L276C10)=0,0,B6L274C10/_xlfn.SINGLE(B6L276C10))</f>
        <v>3.6704151975206219E-2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45.434017539999999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68.151026309999992</v>
      </c>
      <c r="AH21" s="16" t="s">
        <v>14023</v>
      </c>
      <c r="AI21" s="23">
        <f>IF(_xlfn.SINGLE(B6L276C15)=0,0,B6L274C15/_xlfn.SINGLE(B6L276C15))</f>
        <v>2.8732266375761831E-2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59.587158604999999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71.504590325999999</v>
      </c>
      <c r="AR21" s="16" t="s">
        <v>14026</v>
      </c>
      <c r="AS21" s="23">
        <f>IF(_xlfn.SINGLE(B6L276C20)=0,0,B6L274C20/_xlfn.SINGLE(B6L276C20))</f>
        <v>2.7875809623526131E-2</v>
      </c>
      <c r="AT21" s="16" t="s">
        <v>14027</v>
      </c>
      <c r="AU21" s="17">
        <f>A1L249C24</f>
        <v>767006.5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3835.0324999999998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958.75812499999995</v>
      </c>
      <c r="BD21" s="16" t="s">
        <v>14030</v>
      </c>
      <c r="BE21" s="23">
        <f>IF(_xlfn.SINGLE(B6L276C26)=0,0,B6L274C26/_xlfn.SINGLE(B6L276C26))</f>
        <v>3.4786333785287275E-2</v>
      </c>
      <c r="BF21" s="16" t="s">
        <v>14031</v>
      </c>
      <c r="BG21" s="17">
        <f>B6L274C3+B6L274C10+B6L274C15+B6L274C20+B6L274C26</f>
        <v>2392.9077558335434</v>
      </c>
      <c r="BH21" s="16" t="s">
        <v>14032</v>
      </c>
      <c r="BI21" s="17">
        <f>_xlfn.SINGLE(B6L278C3)*B6L274C4</f>
        <v>4839.1417312913845</v>
      </c>
      <c r="BJ21" s="16" t="s">
        <v>14033</v>
      </c>
      <c r="BK21" s="17">
        <f>_xlfn.SINGLE(B6L278C10)*B6L274C11</f>
        <v>1078.4767310938655</v>
      </c>
      <c r="BL21" s="16" t="s">
        <v>14034</v>
      </c>
      <c r="BM21" s="17">
        <f>_xlfn.SINGLE(B6L278C15)*B6L274C16</f>
        <v>311.5439446605393</v>
      </c>
      <c r="BN21" s="16" t="s">
        <v>14035</v>
      </c>
      <c r="BO21" s="17">
        <f>_xlfn.SINGLE(B6L278C20)*B6L274C21</f>
        <v>326.87434566527043</v>
      </c>
      <c r="BP21" s="16" t="s">
        <v>14036</v>
      </c>
      <c r="BQ21" s="17">
        <f>_xlfn.SINGLE(B6L278C26)*B6L274C27</f>
        <v>4382.8435815355278</v>
      </c>
      <c r="BR21" s="16" t="s">
        <v>14037</v>
      </c>
      <c r="BS21" s="15">
        <f>B6L274C29+B6L274C30+B6L274C31+B6L274C32+B6L274C33</f>
        <v>10938.880334246587</v>
      </c>
      <c r="BT21" s="16" t="s">
        <v>14038</v>
      </c>
      <c r="BU21" s="23">
        <f>IF(B6L274C3=0,0,B6L274C29/B6L274C3)</f>
        <v>4.5713756861622725</v>
      </c>
      <c r="BV21" s="16" t="s">
        <v>14039</v>
      </c>
      <c r="BW21" s="23">
        <f>IF(B6L274C8=0,0,B6L274C30/B6L274C8)</f>
        <v>2.5142566273892499</v>
      </c>
      <c r="BX21" s="16" t="s">
        <v>14040</v>
      </c>
      <c r="BY21" s="23">
        <f>IF(B6L274C13=0,0,B6L274C31/B6L274C13)</f>
        <v>6.8570635292434083</v>
      </c>
      <c r="BZ21" s="16" t="s">
        <v>14041</v>
      </c>
      <c r="CA21" s="23">
        <f>IF(B6L274C18=0,0,B6L274C32/B6L274C18)</f>
        <v>5.4856508233947272</v>
      </c>
      <c r="CB21" s="16" t="s">
        <v>14042</v>
      </c>
      <c r="CC21" s="23">
        <f>IF(B6L274C24=0,0,B6L274C33/B6L274C24)</f>
        <v>1.1428439215405679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3303.7307500000002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6607.4615000000003</v>
      </c>
      <c r="J22" s="16" t="s">
        <v>14045</v>
      </c>
      <c r="K22" s="23">
        <f>IF(_xlfn.SINGLE(B6L276C3)=0,0,B6L275C3/_xlfn.SINGLE(B6L276C3))</f>
        <v>0.17399657640419117</v>
      </c>
      <c r="L22" s="16" t="s">
        <v>14046</v>
      </c>
      <c r="M22" s="23">
        <f>A1L555C72</f>
        <v>0.37628395317781183</v>
      </c>
      <c r="N22" s="16" t="s">
        <v>14047</v>
      </c>
      <c r="O22" s="23">
        <f>B6L275C1*B6L275C5</f>
        <v>1243.1408668450972</v>
      </c>
      <c r="P22" s="16" t="s">
        <v>14048</v>
      </c>
      <c r="Q22" s="23">
        <f>B3L852C21</f>
        <v>2.0344452265171515</v>
      </c>
      <c r="R22" s="16" t="s">
        <v>14049</v>
      </c>
      <c r="S22" s="17">
        <f>B6L275C6*B6L275C7</f>
        <v>2529.102002441402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1391.0061013427712</v>
      </c>
      <c r="X22" s="16" t="s">
        <v>14051</v>
      </c>
      <c r="Y22" s="23">
        <f>IF(_xlfn.SINGLE(B6L276C10)=0,0,B6L275C10/_xlfn.SINGLE(B6L276C10))</f>
        <v>0.21641151439203743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283.59224757999999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425.38837136999996</v>
      </c>
      <c r="AH22" s="16" t="s">
        <v>14054</v>
      </c>
      <c r="AI22" s="23">
        <f>IF(_xlfn.SINGLE(B6L276C15)=0,0,B6L275C15/_xlfn.SINGLE(B6L276C15))</f>
        <v>0.17934244957307288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371.93400783500005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446.32080940200007</v>
      </c>
      <c r="AR22" s="16" t="s">
        <v>14057</v>
      </c>
      <c r="AS22" s="23">
        <f>IF(_xlfn.SINGLE(B6L276C20)=0,0,B6L275C20/_xlfn.SINGLE(B6L276C20))</f>
        <v>0.17399657640419114</v>
      </c>
      <c r="AT22" s="16" t="s">
        <v>14058</v>
      </c>
      <c r="AU22" s="17">
        <f>A1L253C24</f>
        <v>3545785.25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17728.92625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4432.2315625000001</v>
      </c>
      <c r="BD22" s="16" t="s">
        <v>14061</v>
      </c>
      <c r="BE22" s="23">
        <f>IF(_xlfn.SINGLE(B6L276C26)=0,0,B6L275C26/_xlfn.SINGLE(B6L276C26))</f>
        <v>0.16081332979244414</v>
      </c>
      <c r="BF22" s="16" t="s">
        <v>14062</v>
      </c>
      <c r="BG22" s="17">
        <f>B6L275C3+B6L275C10+B6L275C15+B6L275C20+B6L275C26</f>
        <v>13302.408344614771</v>
      </c>
      <c r="BH22" s="16" t="s">
        <v>14063</v>
      </c>
      <c r="BI22" s="17">
        <f>_xlfn.SINGLE(B6L278C3)*B6L275C4</f>
        <v>30205.188848353304</v>
      </c>
      <c r="BJ22" s="16" t="s">
        <v>14064</v>
      </c>
      <c r="BK22" s="17">
        <f>_xlfn.SINGLE(B6L278C10)*B6L275C11</f>
        <v>6358.8114709817173</v>
      </c>
      <c r="BL22" s="16" t="s">
        <v>14065</v>
      </c>
      <c r="BM22" s="17">
        <f>_xlfn.SINGLE(B6L278C15)*B6L275C16</f>
        <v>1944.6100580569853</v>
      </c>
      <c r="BN22" s="16" t="s">
        <v>14066</v>
      </c>
      <c r="BO22" s="17">
        <f>_xlfn.SINGLE(B6L278C20)*B6L275C21</f>
        <v>2040.3000963285688</v>
      </c>
      <c r="BP22" s="16" t="s">
        <v>14067</v>
      </c>
      <c r="BQ22" s="17">
        <f>_xlfn.SINGLE(B6L278C26)*B6L275C27</f>
        <v>20261.39560025352</v>
      </c>
      <c r="BR22" s="16" t="s">
        <v>14068</v>
      </c>
      <c r="BS22" s="15">
        <f>B6L275C29+B6L275C30+B6L275C31+B6L275C32+B6L275C33</f>
        <v>60810.30607397409</v>
      </c>
      <c r="BT22" s="16" t="s">
        <v>14069</v>
      </c>
      <c r="BU22" s="23">
        <f>IF(B6L275C3=0,0,B6L275C29/B6L275C3)</f>
        <v>4.5713756861622734</v>
      </c>
      <c r="BV22" s="16" t="s">
        <v>14070</v>
      </c>
      <c r="BW22" s="23">
        <f>IF(B6L275C8=0,0,B6L275C30/B6L275C8)</f>
        <v>2.5142566273892499</v>
      </c>
      <c r="BX22" s="16" t="s">
        <v>14071</v>
      </c>
      <c r="BY22" s="23">
        <f>IF(B6L275C13=0,0,B6L275C31/B6L275C13)</f>
        <v>6.8570635292434083</v>
      </c>
      <c r="BZ22" s="16" t="s">
        <v>14072</v>
      </c>
      <c r="CA22" s="23">
        <f>IF(B6L275C18=0,0,B6L275C32/B6L275C18)</f>
        <v>5.4856508233947272</v>
      </c>
      <c r="CB22" s="16" t="s">
        <v>14073</v>
      </c>
      <c r="CC22" s="23">
        <f>IF(B6L275C24=0,0,B6L275C33/B6L275C24)</f>
        <v>1.1428439215405681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21285.895500000002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37974.663849999997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11686.540845788088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6427.5974651834485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1581.2890269710001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2371.9335404564995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2137.5938281164999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2565.1125937398001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110245.3775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27561.344375000001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76900.651824379747</v>
      </c>
      <c r="BH23" s="16" t="s">
        <v>14090</v>
      </c>
      <c r="BI23" s="17">
        <f>SUM(B6L261C29:B6L275C29)</f>
        <v>173596.45501407544</v>
      </c>
      <c r="BJ23" s="16" t="s">
        <v>14091</v>
      </c>
      <c r="BK23" s="17">
        <f>SUM(B6L261C30:B6L275C30)</f>
        <v>29382.962772777864</v>
      </c>
      <c r="BL23" s="16" t="s">
        <v>14092</v>
      </c>
      <c r="BM23" s="17">
        <f>SUM(B6L261C31:B6L275C31)</f>
        <v>10842.999316035639</v>
      </c>
      <c r="BN23" s="16" t="s">
        <v>14093</v>
      </c>
      <c r="BO23" s="17">
        <f>SUM(B6L261C32:B6L275C32)</f>
        <v>11726.093343290764</v>
      </c>
      <c r="BP23" s="16" t="s">
        <v>14094</v>
      </c>
      <c r="BQ23" s="17">
        <f>SUM(B6L261C33:B6L275C33)</f>
        <v>125993.2595538203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0.49381458998193983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8.3583133727687248E-2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3.084412789989548E-2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3.3356187924100077E-2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0.35840196046637735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173596.45501407539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29382.962772777868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10842.999316035639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11726.093343290766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125993.2595538203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F8CA5-367D-470A-984D-9F4A9A448C4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1.0800000000000001E-2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1.9440000000000002E-2</v>
      </c>
      <c r="J8" s="16" t="s">
        <v>14109</v>
      </c>
      <c r="K8" s="23">
        <f>IF(_xlfn.SINGLE(B6L296C3)=0,0,B6L281C3/_xlfn.SINGLE(B6L296C3))</f>
        <v>5.0383018026834453E-7</v>
      </c>
      <c r="L8" s="16" t="s">
        <v>14110</v>
      </c>
      <c r="M8" s="23">
        <f>A1L541C81</f>
        <v>0.26274950359444793</v>
      </c>
      <c r="N8" s="16" t="s">
        <v>14111</v>
      </c>
      <c r="O8" s="23">
        <f>B6L281C1*B6L281C5</f>
        <v>2.8376946388200376E-3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6.3491040000000006E-4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9.5236560000000014E-4</v>
      </c>
      <c r="AH8" s="16" t="s">
        <v>14118</v>
      </c>
      <c r="AI8" s="23">
        <f>IF(_xlfn.SINGLE(B6L296C15)=0,0,B6L281C15/_xlfn.SINGLE(B6L296C15))</f>
        <v>3.9463975031567641E-7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1.0942776E-3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1.3131331199999999E-3</v>
      </c>
      <c r="AR8" s="16" t="s">
        <v>14121</v>
      </c>
      <c r="AS8" s="23">
        <f>IF(_xlfn.SINGLE(B6L296C20)=0,0,B6L281C20/_xlfn.SINGLE(B6L296C20))</f>
        <v>5.0383018026834443E-7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2.1705498720000004E-2</v>
      </c>
      <c r="BH8" s="16" t="s">
        <v>14127</v>
      </c>
      <c r="BI8" s="17">
        <f>_xlfn.SINGLE(B6L298C3)*B6L281C4</f>
        <v>8.8965352321074803E-2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4.358412610209454E-3</v>
      </c>
      <c r="BN8" s="16" t="s">
        <v>14130</v>
      </c>
      <c r="BO8" s="17">
        <f>_xlfn.SINGLE(B6L298C20)*B6L281C21</f>
        <v>6.0094316185839583E-3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9.9333196549868219E-2</v>
      </c>
      <c r="BT8" s="16" t="s">
        <v>14133</v>
      </c>
      <c r="BU8" s="23">
        <f>IF(B6L281C3=0,0,B6L281C29/B6L281C3)</f>
        <v>4.576407012400967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6.8646105186014497</v>
      </c>
      <c r="BZ8" s="16" t="s">
        <v>14136</v>
      </c>
      <c r="CA8" s="23">
        <f>IF(B6L281C18=0,0,B6L281C32/B6L281C18)</f>
        <v>5.4916884148811587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84.614400000000003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152.30592000000001</v>
      </c>
      <c r="J9" s="16" t="s">
        <v>14140</v>
      </c>
      <c r="K9" s="23">
        <f>IF(_xlfn.SINGLE(B6L296C3)=0,0,B6L282C3/_xlfn.SINGLE(B6L296C3))</f>
        <v>3.9473415190090563E-3</v>
      </c>
      <c r="L9" s="16" t="s">
        <v>14141</v>
      </c>
      <c r="M9" s="23">
        <f>A1L542C81</f>
        <v>0.89080110188797468</v>
      </c>
      <c r="N9" s="16" t="s">
        <v>14142</v>
      </c>
      <c r="O9" s="23">
        <f>B6L282C1*B6L282C5</f>
        <v>75.374600755589853</v>
      </c>
      <c r="P9" s="16" t="s">
        <v>14143</v>
      </c>
      <c r="Q9" s="23">
        <f>B3L836C27</f>
        <v>1.7384306090060488</v>
      </c>
      <c r="R9" s="16" t="s">
        <v>14144</v>
      </c>
      <c r="S9" s="17">
        <f>B6L282C6*B6L282C7</f>
        <v>131.03351309512786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72.068432202320324</v>
      </c>
      <c r="X9" s="16" t="s">
        <v>14146</v>
      </c>
      <c r="Y9" s="23">
        <f>IF(_xlfn.SINGLE(B6L296C10)=0,0,B6L282C10/_xlfn.SINGLE(B6L296C10))</f>
        <v>1.0907758832240872E-2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4.9743113472000005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7.4614670208000007</v>
      </c>
      <c r="AH9" s="16" t="s">
        <v>14149</v>
      </c>
      <c r="AI9" s="23">
        <f>IF(_xlfn.SINGLE(B6L296C15)=0,0,B6L282C15/_xlfn.SINGLE(B6L296C15))</f>
        <v>3.0918708971398859E-3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8.5733002368000015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10.287960284160002</v>
      </c>
      <c r="AR9" s="16" t="s">
        <v>14152</v>
      </c>
      <c r="AS9" s="23">
        <f>IF(_xlfn.SINGLE(B6L296C20)=0,0,B6L282C20/_xlfn.SINGLE(B6L296C20))</f>
        <v>3.9473415190090571E-3</v>
      </c>
      <c r="AT9" s="16" t="s">
        <v>14153</v>
      </c>
      <c r="AU9" s="17">
        <f>A1L237C27</f>
        <v>137143.4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685.71699999999998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171.42925</v>
      </c>
      <c r="BD9" s="16" t="s">
        <v>14156</v>
      </c>
      <c r="BE9" s="23">
        <f>IF(_xlfn.SINGLE(B6L296C26)=0,0,B6L282C26/_xlfn.SINGLE(B6L296C26))</f>
        <v>6.1574768206871721E-3</v>
      </c>
      <c r="BF9" s="16" t="s">
        <v>14157</v>
      </c>
      <c r="BG9" s="17">
        <f>B6L282C3+B6L282C10+B6L282C15+B6L282C20+B6L282C26</f>
        <v>413.55302950728031</v>
      </c>
      <c r="BH9" s="16" t="s">
        <v>14158</v>
      </c>
      <c r="BI9" s="17">
        <f>_xlfn.SINGLE(B6L298C3)*B6L282C4</f>
        <v>697.01388031818067</v>
      </c>
      <c r="BJ9" s="16" t="s">
        <v>14159</v>
      </c>
      <c r="BK9" s="17">
        <f>_xlfn.SINGLE(B6L298C10)*B6L282C11</f>
        <v>329.81447850344233</v>
      </c>
      <c r="BL9" s="16" t="s">
        <v>14160</v>
      </c>
      <c r="BM9" s="17">
        <f>_xlfn.SINGLE(B6L298C15)*B6L282C16</f>
        <v>34.146709996787663</v>
      </c>
      <c r="BN9" s="16" t="s">
        <v>14161</v>
      </c>
      <c r="BO9" s="17">
        <f>_xlfn.SINGLE(B6L298C20)*B6L282C21</f>
        <v>47.081893587732466</v>
      </c>
      <c r="BP9" s="16" t="s">
        <v>14162</v>
      </c>
      <c r="BQ9" s="17">
        <f>_xlfn.SINGLE(B6L298C26)*B6L282C27</f>
        <v>784.53002183063825</v>
      </c>
      <c r="BR9" s="16" t="s">
        <v>14163</v>
      </c>
      <c r="BS9" s="15">
        <f>B6L282C29+B6L282C30+B6L282C31+B6L282C32+B6L282C33</f>
        <v>1892.5869842367815</v>
      </c>
      <c r="BT9" s="16" t="s">
        <v>14164</v>
      </c>
      <c r="BU9" s="23">
        <f>IF(B6L282C3=0,0,B6L282C29/B6L282C3)</f>
        <v>4.5764070124009661</v>
      </c>
      <c r="BV9" s="16" t="s">
        <v>14165</v>
      </c>
      <c r="BW9" s="23">
        <f>IF(B6L282C8=0,0,B6L282C30/B6L282C8)</f>
        <v>2.5170238568205314</v>
      </c>
      <c r="BX9" s="16" t="s">
        <v>14166</v>
      </c>
      <c r="BY9" s="23">
        <f>IF(B6L282C13=0,0,B6L282C31/B6L282C13)</f>
        <v>6.8646105186014479</v>
      </c>
      <c r="BZ9" s="16" t="s">
        <v>14167</v>
      </c>
      <c r="CA9" s="23">
        <f>IF(B6L282C18=0,0,B6L282C32/B6L282C18)</f>
        <v>5.4916884148811587</v>
      </c>
      <c r="CB9" s="16" t="s">
        <v>14168</v>
      </c>
      <c r="CC9" s="23">
        <f>IF(B6L282C24=0,0,B6L282C33/B6L282C24)</f>
        <v>1.1441017531002415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576.69560000000001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1153.3912</v>
      </c>
      <c r="J10" s="16" t="s">
        <v>14171</v>
      </c>
      <c r="K10" s="23">
        <f>IF(_xlfn.SINGLE(B6L296C3)=0,0,B6L283C3/_xlfn.SINGLE(B6L296C3))</f>
        <v>2.9892659270366367E-2</v>
      </c>
      <c r="L10" s="16" t="s">
        <v>14172</v>
      </c>
      <c r="M10" s="23">
        <f>A1L543C81</f>
        <v>0.88472075969501518</v>
      </c>
      <c r="N10" s="16" t="s">
        <v>14173</v>
      </c>
      <c r="O10" s="23">
        <f>B6L283C1*B6L283C5</f>
        <v>510.2145693447726</v>
      </c>
      <c r="P10" s="16" t="s">
        <v>14174</v>
      </c>
      <c r="Q10" s="23">
        <f>B3L837C27</f>
        <v>1.6811721071931007</v>
      </c>
      <c r="R10" s="16" t="s">
        <v>14175</v>
      </c>
      <c r="S10" s="23">
        <f>B6L283C6*B6L283C7</f>
        <v>857.75850266597172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471.76717646628447</v>
      </c>
      <c r="X10" s="16" t="s">
        <v>14177</v>
      </c>
      <c r="Y10" s="23">
        <f>IF(_xlfn.SINGLE(B6L296C10)=0,0,B6L283C10/_xlfn.SINGLE(B6L296C10))</f>
        <v>7.1403281972544058E-2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49.503550304000001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74.255325456000008</v>
      </c>
      <c r="AH10" s="16" t="s">
        <v>14180</v>
      </c>
      <c r="AI10" s="23">
        <f>IF(_xlfn.SINGLE(B6L296C15)=0,0,B6L283C15/_xlfn.SINGLE(B6L296C15))</f>
        <v>3.0769804261688086E-2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64.924390647999999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77.909268777599991</v>
      </c>
      <c r="AR10" s="16" t="s">
        <v>14183</v>
      </c>
      <c r="AS10" s="23">
        <f>IF(_xlfn.SINGLE(B6L296C20)=0,0,B6L283C20/_xlfn.SINGLE(B6L296C20))</f>
        <v>2.9892659270366363E-2</v>
      </c>
      <c r="AT10" s="16" t="s">
        <v>14184</v>
      </c>
      <c r="AU10" s="17">
        <f>A1L238C27</f>
        <v>880727.4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4403.6369999999997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1100.9092499999999</v>
      </c>
      <c r="BD10" s="16" t="s">
        <v>14187</v>
      </c>
      <c r="BE10" s="23">
        <f>IF(_xlfn.SINGLE(B6L296C26)=0,0,B6L283C26/_xlfn.SINGLE(B6L296C26))</f>
        <v>3.9542978742280556E-2</v>
      </c>
      <c r="BF10" s="16" t="s">
        <v>14188</v>
      </c>
      <c r="BG10" s="17">
        <f>B6L283C3+B6L283C10+B6L283C15+B6L283C20+B6L283C26</f>
        <v>2878.2322206998842</v>
      </c>
      <c r="BH10" s="16" t="s">
        <v>14189</v>
      </c>
      <c r="BI10" s="17">
        <f>_xlfn.SINGLE(B6L298C3)*B6L283C4</f>
        <v>5278.3875757215656</v>
      </c>
      <c r="BJ10" s="16" t="s">
        <v>14190</v>
      </c>
      <c r="BK10" s="17">
        <f>_xlfn.SINGLE(B6L298C10)*B6L283C11</f>
        <v>2158.9986146009082</v>
      </c>
      <c r="BL10" s="16" t="s">
        <v>14191</v>
      </c>
      <c r="BM10" s="17">
        <f>_xlfn.SINGLE(B6L298C15)*B6L283C16</f>
        <v>339.82259212495438</v>
      </c>
      <c r="BN10" s="16" t="s">
        <v>14192</v>
      </c>
      <c r="BO10" s="17">
        <f>_xlfn.SINGLE(B6L298C20)*B6L283C21</f>
        <v>356.54452396484021</v>
      </c>
      <c r="BP10" s="16" t="s">
        <v>14193</v>
      </c>
      <c r="BQ10" s="17">
        <f>_xlfn.SINGLE(B6L298C26)*B6L283C27</f>
        <v>5038.2088117170879</v>
      </c>
      <c r="BR10" s="16" t="s">
        <v>14194</v>
      </c>
      <c r="BS10" s="15">
        <f>B6L283C29+B6L283C30+B6L283C31+B6L283C32+B6L283C33</f>
        <v>13171.962118129355</v>
      </c>
      <c r="BT10" s="16" t="s">
        <v>14195</v>
      </c>
      <c r="BU10" s="23">
        <f>IF(B6L283C3=0,0,B6L283C29/B6L283C3)</f>
        <v>4.5764070124009661</v>
      </c>
      <c r="BV10" s="16" t="s">
        <v>14196</v>
      </c>
      <c r="BW10" s="23">
        <f>IF(B6L283C8=0,0,B6L283C30/B6L283C8)</f>
        <v>2.5170238568205314</v>
      </c>
      <c r="BX10" s="16" t="s">
        <v>14197</v>
      </c>
      <c r="BY10" s="23">
        <f>IF(B6L283C13=0,0,B6L283C31/B6L283C13)</f>
        <v>6.8646105186014497</v>
      </c>
      <c r="BZ10" s="16" t="s">
        <v>14198</v>
      </c>
      <c r="CA10" s="23">
        <f>IF(B6L283C18=0,0,B6L283C32/B6L283C18)</f>
        <v>5.4916884148811587</v>
      </c>
      <c r="CB10" s="16" t="s">
        <v>14199</v>
      </c>
      <c r="CC10" s="23">
        <f>IF(B6L283C24=0,0,B6L283C33/B6L283C24)</f>
        <v>1.1441017531002415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3460.1387999999997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6920.2775999999994</v>
      </c>
      <c r="J11" s="16" t="s">
        <v>14202</v>
      </c>
      <c r="K11" s="23">
        <f>IF(_xlfn.SINGLE(B6L296C3)=0,0,B6L284C3/_xlfn.SINGLE(B6L296C3))</f>
        <v>0.17935415178575032</v>
      </c>
      <c r="L11" s="16" t="s">
        <v>14203</v>
      </c>
      <c r="M11" s="23">
        <f>A1L544C81</f>
        <v>0.19196233764281642</v>
      </c>
      <c r="N11" s="16" t="s">
        <v>14204</v>
      </c>
      <c r="O11" s="23">
        <f>B6L284C1*B6L284C5</f>
        <v>664.21633261660963</v>
      </c>
      <c r="P11" s="16" t="s">
        <v>14205</v>
      </c>
      <c r="Q11" s="23">
        <f>B3L838C27</f>
        <v>1.9959987130521561</v>
      </c>
      <c r="R11" s="16" t="s">
        <v>14206</v>
      </c>
      <c r="S11" s="17">
        <f>B6L284C6*B6L284C7</f>
        <v>1325.7749450909757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729.17621980003673</v>
      </c>
      <c r="X11" s="16" t="s">
        <v>14208</v>
      </c>
      <c r="Y11" s="23">
        <f>IF(_xlfn.SINGLE(B6L296C10)=0,0,B6L284C10/_xlfn.SINGLE(B6L296C10))</f>
        <v>0.11036286080783902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297.01831459199997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445.52747188799992</v>
      </c>
      <c r="AH11" s="16" t="s">
        <v>14211</v>
      </c>
      <c r="AI11" s="23">
        <f>IF(_xlfn.SINGLE(B6L296C15)=0,0,B6L284C15/_xlfn.SINGLE(B6L296C15))</f>
        <v>0.18461696880342465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389.54242610399996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467.4509113247999</v>
      </c>
      <c r="AR11" s="16" t="s">
        <v>14214</v>
      </c>
      <c r="AS11" s="23">
        <f>IF(_xlfn.SINGLE(B6L296C20)=0,0,B6L284C20/_xlfn.SINGLE(B6L296C20))</f>
        <v>0.17935415178575029</v>
      </c>
      <c r="AT11" s="16" t="s">
        <v>14215</v>
      </c>
      <c r="AU11" s="17">
        <f>A1L239C27</f>
        <v>3547345.2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17736.726000000002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4434.1815000000006</v>
      </c>
      <c r="BD11" s="16" t="s">
        <v>14218</v>
      </c>
      <c r="BE11" s="23">
        <f>IF(_xlfn.SINGLE(B6L296C26)=0,0,B6L284C26/_xlfn.SINGLE(B6L296C26))</f>
        <v>0.15926902675576007</v>
      </c>
      <c r="BF11" s="16" t="s">
        <v>14219</v>
      </c>
      <c r="BG11" s="17">
        <f>B6L284C3+B6L284C10+B6L284C15+B6L284C20+B6L284C26</f>
        <v>12996.613703012838</v>
      </c>
      <c r="BH11" s="16" t="s">
        <v>14220</v>
      </c>
      <c r="BI11" s="17">
        <f>_xlfn.SINGLE(B6L298C3)*B6L284C4</f>
        <v>31670.006936401329</v>
      </c>
      <c r="BJ11" s="16" t="s">
        <v>14221</v>
      </c>
      <c r="BK11" s="17">
        <f>_xlfn.SINGLE(B6L298C10)*B6L284C11</f>
        <v>3337.0071655689162</v>
      </c>
      <c r="BL11" s="16" t="s">
        <v>14222</v>
      </c>
      <c r="BM11" s="17">
        <f>_xlfn.SINGLE(B6L298C15)*B6L284C16</f>
        <v>2038.9150465655171</v>
      </c>
      <c r="BN11" s="16" t="s">
        <v>14223</v>
      </c>
      <c r="BO11" s="17">
        <f>_xlfn.SINGLE(B6L298C20)*B6L284C21</f>
        <v>2139.2456285400363</v>
      </c>
      <c r="BP11" s="16" t="s">
        <v>14224</v>
      </c>
      <c r="BQ11" s="17">
        <f>_xlfn.SINGLE(B6L298C26)*B6L284C27</f>
        <v>20292.619310858638</v>
      </c>
      <c r="BR11" s="16" t="s">
        <v>14225</v>
      </c>
      <c r="BS11" s="15">
        <f>B6L284C29+B6L284C30+B6L284C31+B6L284C32+B6L284C33</f>
        <v>59477.794087934431</v>
      </c>
      <c r="BT11" s="16" t="s">
        <v>14226</v>
      </c>
      <c r="BU11" s="23">
        <f>IF(B6L284C3=0,0,B6L284C29/B6L284C3)</f>
        <v>4.576407012400967</v>
      </c>
      <c r="BV11" s="16" t="s">
        <v>14227</v>
      </c>
      <c r="BW11" s="23">
        <f>IF(B6L284C8=0,0,B6L284C30/B6L284C8)</f>
        <v>2.5170238568205314</v>
      </c>
      <c r="BX11" s="16" t="s">
        <v>14228</v>
      </c>
      <c r="BY11" s="23">
        <f>IF(B6L284C13=0,0,B6L284C31/B6L284C13)</f>
        <v>6.8646105186014488</v>
      </c>
      <c r="BZ11" s="16" t="s">
        <v>14229</v>
      </c>
      <c r="CA11" s="23">
        <f>IF(B6L284C18=0,0,B6L284C32/B6L284C18)</f>
        <v>5.4916884148811587</v>
      </c>
      <c r="CB11" s="16" t="s">
        <v>14230</v>
      </c>
      <c r="CC11" s="23">
        <f>IF(B6L284C24=0,0,B6L284C33/B6L284C24)</f>
        <v>1.1441017531002415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367.65379999999999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735.30759999999998</v>
      </c>
      <c r="J12" s="16" t="s">
        <v>14233</v>
      </c>
      <c r="K12" s="23">
        <f>IF(_xlfn.SINGLE(B6L296C3)=0,0,B6L285C3/_xlfn.SINGLE(B6L296C3))</f>
        <v>1.9057107029870561E-2</v>
      </c>
      <c r="L12" s="16" t="s">
        <v>14234</v>
      </c>
      <c r="M12" s="23">
        <f>A1L545C81</f>
        <v>0.51000371784481957</v>
      </c>
      <c r="N12" s="16" t="s">
        <v>14235</v>
      </c>
      <c r="O12" s="23">
        <f>B6L285C1*B6L285C5</f>
        <v>187.50480487977572</v>
      </c>
      <c r="P12" s="16" t="s">
        <v>14236</v>
      </c>
      <c r="Q12" s="23">
        <f>B3L839C27</f>
        <v>1.9742777432481087</v>
      </c>
      <c r="R12" s="16" t="s">
        <v>14237</v>
      </c>
      <c r="S12" s="23">
        <f>B6L285C6*B6L285C7</f>
        <v>370.18656302622054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203.60260966442132</v>
      </c>
      <c r="X12" s="16" t="s">
        <v>14239</v>
      </c>
      <c r="Y12" s="23">
        <f>IF(_xlfn.SINGLE(B6L296C10)=0,0,B6L285C10/_xlfn.SINGLE(B6L296C10))</f>
        <v>3.0815824570731811E-2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31.559402192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47.339103288000004</v>
      </c>
      <c r="AH12" s="16" t="s">
        <v>14242</v>
      </c>
      <c r="AI12" s="23">
        <f>IF(_xlfn.SINGLE(B6L296C15)=0,0,B6L285C15/_xlfn.SINGLE(B6L296C15))</f>
        <v>1.9616302711631263E-2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41.390464803999997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49.668557764799992</v>
      </c>
      <c r="AR12" s="16" t="s">
        <v>14245</v>
      </c>
      <c r="AS12" s="23">
        <f>IF(_xlfn.SINGLE(B6L296C20)=0,0,B6L285C20/_xlfn.SINGLE(B6L296C20))</f>
        <v>1.9057107029870561E-2</v>
      </c>
      <c r="AT12" s="16" t="s">
        <v>14246</v>
      </c>
      <c r="AU12" s="17">
        <f>A1L240C27</f>
        <v>392610.4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1963.0520000000001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490.76300000000003</v>
      </c>
      <c r="BD12" s="16" t="s">
        <v>14249</v>
      </c>
      <c r="BE12" s="23">
        <f>IF(_xlfn.SINGLE(B6L296C26)=0,0,B6L285C26/_xlfn.SINGLE(B6L296C26))</f>
        <v>1.7627457373528142E-2</v>
      </c>
      <c r="BF12" s="16" t="s">
        <v>14250</v>
      </c>
      <c r="BG12" s="17">
        <f>B6L285C3+B6L285C10+B6L285C15+B6L285C20+B6L285C26</f>
        <v>1526.6808707172213</v>
      </c>
      <c r="BH12" s="16" t="s">
        <v>14251</v>
      </c>
      <c r="BI12" s="17">
        <f>_xlfn.SINGLE(B6L298C3)*B6L285C4</f>
        <v>3365.0668569117247</v>
      </c>
      <c r="BJ12" s="16" t="s">
        <v>14252</v>
      </c>
      <c r="BK12" s="17">
        <f>_xlfn.SINGLE(B6L298C10)*B6L285C11</f>
        <v>931.76841061139453</v>
      </c>
      <c r="BL12" s="16" t="s">
        <v>14253</v>
      </c>
      <c r="BM12" s="17">
        <f>_xlfn.SINGLE(B6L298C15)*B6L285C16</f>
        <v>216.64300424797685</v>
      </c>
      <c r="BN12" s="16" t="s">
        <v>14254</v>
      </c>
      <c r="BO12" s="17">
        <f>_xlfn.SINGLE(B6L298C20)*B6L285C21</f>
        <v>227.30353605067313</v>
      </c>
      <c r="BP12" s="16" t="s">
        <v>14255</v>
      </c>
      <c r="BQ12" s="17">
        <f>_xlfn.SINGLE(B6L298C26)*B6L285C27</f>
        <v>2245.9312346269357</v>
      </c>
      <c r="BR12" s="16" t="s">
        <v>14256</v>
      </c>
      <c r="BS12" s="15">
        <f>B6L285C29+B6L285C30+B6L285C31+B6L285C32+B6L285C33</f>
        <v>6986.7130424487041</v>
      </c>
      <c r="BT12" s="16" t="s">
        <v>14257</v>
      </c>
      <c r="BU12" s="23">
        <f>IF(B6L285C3=0,0,B6L285C29/B6L285C3)</f>
        <v>4.5764070124009661</v>
      </c>
      <c r="BV12" s="16" t="s">
        <v>14258</v>
      </c>
      <c r="BW12" s="23">
        <f>IF(B6L285C8=0,0,B6L285C30/B6L285C8)</f>
        <v>2.5170238568205319</v>
      </c>
      <c r="BX12" s="16" t="s">
        <v>14259</v>
      </c>
      <c r="BY12" s="23">
        <f>IF(B6L285C13=0,0,B6L285C31/B6L285C13)</f>
        <v>6.8646105186014497</v>
      </c>
      <c r="BZ12" s="16" t="s">
        <v>14260</v>
      </c>
      <c r="CA12" s="23">
        <f>IF(B6L285C18=0,0,B6L285C32/B6L285C18)</f>
        <v>5.4916884148811587</v>
      </c>
      <c r="CB12" s="16" t="s">
        <v>14261</v>
      </c>
      <c r="CC12" s="23">
        <f>IF(B6L285C24=0,0,B6L285C33/B6L285C24)</f>
        <v>1.1441017531002418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4847.677999999999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9695.3559999999979</v>
      </c>
      <c r="J13" s="16" t="s">
        <v>14264</v>
      </c>
      <c r="K13" s="23">
        <f>IF(_xlfn.SINGLE(B6L296C3)=0,0,B6L286C3/_xlfn.SINGLE(B6L296C3))</f>
        <v>0.25127638689535875</v>
      </c>
      <c r="L13" s="16" t="s">
        <v>14265</v>
      </c>
      <c r="M13" s="23">
        <f>A1L546C81</f>
        <v>0.33620945678651482</v>
      </c>
      <c r="N13" s="16" t="s">
        <v>14266</v>
      </c>
      <c r="O13" s="23">
        <f>B6L286C1*B6L286C5</f>
        <v>1629.8351870559381</v>
      </c>
      <c r="P13" s="16" t="s">
        <v>14267</v>
      </c>
      <c r="Q13" s="23">
        <f>B3L840C27</f>
        <v>2.001307947775425</v>
      </c>
      <c r="R13" s="16" t="s">
        <v>14268</v>
      </c>
      <c r="S13" s="17">
        <f>B6L286C6*B6L286C7</f>
        <v>3261.8021134190953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1793.9911623805026</v>
      </c>
      <c r="X13" s="16" t="s">
        <v>14270</v>
      </c>
      <c r="Y13" s="23">
        <f>IF(_xlfn.SINGLE(B6L296C10)=0,0,B6L286C10/_xlfn.SINGLE(B6L296C10))</f>
        <v>0.27152558129033322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416.12467951999992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624.18701927999984</v>
      </c>
      <c r="AH13" s="16" t="s">
        <v>14273</v>
      </c>
      <c r="AI13" s="23">
        <f>IF(_xlfn.SINGLE(B6L296C15)=0,0,B6L286C15/_xlfn.SINGLE(B6L296C15))</f>
        <v>0.25864962934291769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545.75158923999993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654.90190708799992</v>
      </c>
      <c r="AR13" s="16" t="s">
        <v>14276</v>
      </c>
      <c r="AS13" s="23">
        <f>IF(_xlfn.SINGLE(B6L296C20)=0,0,B6L286C20/_xlfn.SINGLE(B6L296C20))</f>
        <v>0.25127638689535881</v>
      </c>
      <c r="AT13" s="16" t="s">
        <v>14277</v>
      </c>
      <c r="AU13" s="17">
        <f>A1L241C27</f>
        <v>5815041.5999999996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29075.207999999999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7268.8019999999997</v>
      </c>
      <c r="BD13" s="16" t="s">
        <v>14280</v>
      </c>
      <c r="BE13" s="23">
        <f>IF(_xlfn.SINGLE(B6L296C26)=0,0,B6L286C26/_xlfn.SINGLE(B6L296C26))</f>
        <v>0.26108426554490882</v>
      </c>
      <c r="BF13" s="16" t="s">
        <v>14281</v>
      </c>
      <c r="BG13" s="17">
        <f>B6L286C3+B6L286C10+B6L286C15+B6L286C20+B6L286C26</f>
        <v>20037.238088748498</v>
      </c>
      <c r="BH13" s="16" t="s">
        <v>14282</v>
      </c>
      <c r="BI13" s="17">
        <f>_xlfn.SINGLE(B6L298C3)*B6L286C4</f>
        <v>44369.895186123773</v>
      </c>
      <c r="BJ13" s="16" t="s">
        <v>14283</v>
      </c>
      <c r="BK13" s="17">
        <f>_xlfn.SINGLE(B6L298C10)*B6L286C11</f>
        <v>8210.0337357034932</v>
      </c>
      <c r="BL13" s="16" t="s">
        <v>14284</v>
      </c>
      <c r="BM13" s="17">
        <f>_xlfn.SINGLE(B6L298C15)*B6L286C16</f>
        <v>2856.5338520826485</v>
      </c>
      <c r="BN13" s="16" t="s">
        <v>14285</v>
      </c>
      <c r="BO13" s="17">
        <f>_xlfn.SINGLE(B6L298C20)*B6L286C21</f>
        <v>2997.0976800322887</v>
      </c>
      <c r="BP13" s="16" t="s">
        <v>14286</v>
      </c>
      <c r="BQ13" s="17">
        <f>_xlfn.SINGLE(B6L298C26)*B6L286C27</f>
        <v>33264.99644455417</v>
      </c>
      <c r="BR13" s="16" t="s">
        <v>14287</v>
      </c>
      <c r="BS13" s="15">
        <f>B6L286C29+B6L286C30+B6L286C31+B6L286C32+B6L286C33</f>
        <v>91698.556898496376</v>
      </c>
      <c r="BT13" s="16" t="s">
        <v>14288</v>
      </c>
      <c r="BU13" s="23">
        <f>IF(B6L286C3=0,0,B6L286C29/B6L286C3)</f>
        <v>4.5764070124009661</v>
      </c>
      <c r="BV13" s="16" t="s">
        <v>14289</v>
      </c>
      <c r="BW13" s="23">
        <f>IF(B6L286C8=0,0,B6L286C30/B6L286C8)</f>
        <v>2.5170238568205319</v>
      </c>
      <c r="BX13" s="16" t="s">
        <v>14290</v>
      </c>
      <c r="BY13" s="23">
        <f>IF(B6L286C13=0,0,B6L286C31/B6L286C13)</f>
        <v>6.8646105186014497</v>
      </c>
      <c r="BZ13" s="16" t="s">
        <v>14291</v>
      </c>
      <c r="CA13" s="23">
        <f>IF(B6L286C18=0,0,B6L286C32/B6L286C18)</f>
        <v>5.4916884148811596</v>
      </c>
      <c r="CB13" s="16" t="s">
        <v>14292</v>
      </c>
      <c r="CC13" s="23">
        <f>IF(B6L286C24=0,0,B6L286C33/B6L286C24)</f>
        <v>1.1441017531002418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545.58679999999993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1091.1735999999999</v>
      </c>
      <c r="J14" s="16" t="s">
        <v>14295</v>
      </c>
      <c r="K14" s="23">
        <f>IF(_xlfn.SINGLE(B6L296C3)=0,0,B6L287C3/_xlfn.SINGLE(B6L296C3))</f>
        <v>2.8280153888480365E-2</v>
      </c>
      <c r="L14" s="16" t="s">
        <v>14296</v>
      </c>
      <c r="M14" s="23">
        <f>A1L547C81</f>
        <v>9.4715328627778914E-2</v>
      </c>
      <c r="N14" s="16" t="s">
        <v>14297</v>
      </c>
      <c r="O14" s="23">
        <f>B6L287C1*B6L287C5</f>
        <v>51.675433056978278</v>
      </c>
      <c r="P14" s="16" t="s">
        <v>14298</v>
      </c>
      <c r="Q14" s="23">
        <f>B3L841C27</f>
        <v>2.0633277985351262</v>
      </c>
      <c r="R14" s="16" t="s">
        <v>14299</v>
      </c>
      <c r="S14" s="23">
        <f>B6L287C6*B6L287C7</f>
        <v>106.62335752780427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58.642846640292355</v>
      </c>
      <c r="X14" s="16" t="s">
        <v>14301</v>
      </c>
      <c r="Y14" s="23">
        <f>IF(_xlfn.SINGLE(B6L296C10)=0,0,B6L287C10/_xlfn.SINGLE(B6L296C10))</f>
        <v>8.8757588980519168E-3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46.833170911999993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70.249756367999993</v>
      </c>
      <c r="AH14" s="16" t="s">
        <v>14304</v>
      </c>
      <c r="AI14" s="23">
        <f>IF(_xlfn.SINGLE(B6L296C15)=0,0,B6L287C15/_xlfn.SINGLE(B6L296C15))</f>
        <v>2.9109982881368891E-2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61.422161943999988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73.70659433279998</v>
      </c>
      <c r="AR14" s="16" t="s">
        <v>14307</v>
      </c>
      <c r="AS14" s="23">
        <f>IF(_xlfn.SINGLE(B6L296C20)=0,0,B6L287C20/_xlfn.SINGLE(B6L296C20))</f>
        <v>2.8280153888480365E-2</v>
      </c>
      <c r="AT14" s="16" t="s">
        <v>14308</v>
      </c>
      <c r="AU14" s="17">
        <f>A1L242C27</f>
        <v>308920.19999999995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1544.6009999999997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386.15024999999991</v>
      </c>
      <c r="BD14" s="16" t="s">
        <v>14311</v>
      </c>
      <c r="BE14" s="23">
        <f>IF(_xlfn.SINGLE(B6L296C26)=0,0,B6L287C26/_xlfn.SINGLE(B6L296C26))</f>
        <v>1.3869927177990666E-2</v>
      </c>
      <c r="BF14" s="16" t="s">
        <v>14312</v>
      </c>
      <c r="BG14" s="17">
        <f>B6L287C3+B6L287C10+B6L287C15+B6L287C20+B6L287C26</f>
        <v>1679.9230473410921</v>
      </c>
      <c r="BH14" s="16" t="s">
        <v>14313</v>
      </c>
      <c r="BI14" s="17">
        <f>_xlfn.SINGLE(B6L298C3)*B6L287C4</f>
        <v>4993.6545147868064</v>
      </c>
      <c r="BJ14" s="16" t="s">
        <v>14314</v>
      </c>
      <c r="BK14" s="17">
        <f>_xlfn.SINGLE(B6L298C10)*B6L287C11</f>
        <v>268.37353459178843</v>
      </c>
      <c r="BL14" s="16" t="s">
        <v>14315</v>
      </c>
      <c r="BM14" s="17">
        <f>_xlfn.SINGLE(B6L298C15)*B6L287C16</f>
        <v>321.49147766197456</v>
      </c>
      <c r="BN14" s="16" t="s">
        <v>14316</v>
      </c>
      <c r="BO14" s="17">
        <f>_xlfn.SINGLE(B6L298C20)*B6L287C21</f>
        <v>337.31137516481914</v>
      </c>
      <c r="BP14" s="16" t="s">
        <v>14317</v>
      </c>
      <c r="BQ14" s="17">
        <f>_xlfn.SINGLE(B6L298C26)*B6L287C27</f>
        <v>1767.1807119403859</v>
      </c>
      <c r="BR14" s="16" t="s">
        <v>14318</v>
      </c>
      <c r="BS14" s="15">
        <f>B6L287C29+B6L287C30+B6L287C31+B6L287C32+B6L287C33</f>
        <v>7688.0116141457738</v>
      </c>
      <c r="BT14" s="16" t="s">
        <v>14319</v>
      </c>
      <c r="BU14" s="23">
        <f>IF(B6L287C3=0,0,B6L287C29/B6L287C3)</f>
        <v>4.5764070124009661</v>
      </c>
      <c r="BV14" s="16" t="s">
        <v>14320</v>
      </c>
      <c r="BW14" s="23">
        <f>IF(B6L287C8=0,0,B6L287C30/B6L287C8)</f>
        <v>2.5170238568205323</v>
      </c>
      <c r="BX14" s="16" t="s">
        <v>14321</v>
      </c>
      <c r="BY14" s="23">
        <f>IF(B6L287C13=0,0,B6L287C31/B6L287C13)</f>
        <v>6.8646105186014488</v>
      </c>
      <c r="BZ14" s="16" t="s">
        <v>14322</v>
      </c>
      <c r="CA14" s="23">
        <f>IF(B6L287C18=0,0,B6L287C32/B6L287C18)</f>
        <v>5.4916884148811587</v>
      </c>
      <c r="CB14" s="16" t="s">
        <v>14323</v>
      </c>
      <c r="CC14" s="23">
        <f>IF(B6L287C24=0,0,B6L287C33/B6L287C24)</f>
        <v>1.1441017531002415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2201.7309999999998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4403.4619999999995</v>
      </c>
      <c r="J15" s="16" t="s">
        <v>14326</v>
      </c>
      <c r="K15" s="23">
        <f>IF(_xlfn.SINGLE(B6L296C3)=0,0,B6L288C3/_xlfn.SINGLE(B6L296C3))</f>
        <v>0.1141253628222636</v>
      </c>
      <c r="L15" s="16" t="s">
        <v>14327</v>
      </c>
      <c r="M15" s="23">
        <f>A1L548C81</f>
        <v>0.34019771215134254</v>
      </c>
      <c r="N15" s="16" t="s">
        <v>14328</v>
      </c>
      <c r="O15" s="23">
        <f>B6L288C1*B6L288C5</f>
        <v>749.02384897268746</v>
      </c>
      <c r="P15" s="16" t="s">
        <v>14329</v>
      </c>
      <c r="Q15" s="23">
        <f>B3L842C27</f>
        <v>2.0111282526527363</v>
      </c>
      <c r="R15" s="16" t="s">
        <v>14330</v>
      </c>
      <c r="S15" s="17">
        <f>B6L288C6*B6L288C7</f>
        <v>1506.383024579668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828.51066351881752</v>
      </c>
      <c r="X15" s="16" t="s">
        <v>14332</v>
      </c>
      <c r="Y15" s="23">
        <f>IF(_xlfn.SINGLE(B6L296C10)=0,0,B6L288C10/_xlfn.SINGLE(B6L296C10))</f>
        <v>0.12539740676240441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188.99658903999998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283.49488355999995</v>
      </c>
      <c r="AH15" s="16" t="s">
        <v>14335</v>
      </c>
      <c r="AI15" s="23">
        <f>IF(_xlfn.SINGLE(B6L296C15)=0,0,B6L288C15/_xlfn.SINGLE(B6L296C15))</f>
        <v>0.11747416125056399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247.87087597999997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297.44505117599994</v>
      </c>
      <c r="AR15" s="16" t="s">
        <v>14338</v>
      </c>
      <c r="AS15" s="23">
        <f>IF(_xlfn.SINGLE(B6L296C20)=0,0,B6L288C20/_xlfn.SINGLE(B6L296C20))</f>
        <v>0.1141253628222636</v>
      </c>
      <c r="AT15" s="16" t="s">
        <v>14339</v>
      </c>
      <c r="AU15" s="17">
        <f>A1L243C27</f>
        <v>1927516.4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9637.5820000000003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2409.3955000000001</v>
      </c>
      <c r="BD15" s="16" t="s">
        <v>14342</v>
      </c>
      <c r="BE15" s="23">
        <f>IF(_xlfn.SINGLE(B6L296C26)=0,0,B6L288C26/_xlfn.SINGLE(B6L296C26))</f>
        <v>8.6541806273538385E-2</v>
      </c>
      <c r="BF15" s="16" t="s">
        <v>14343</v>
      </c>
      <c r="BG15" s="17">
        <f>B6L288C3+B6L288C10+B6L288C15+B6L288C20+B6L288C26</f>
        <v>8222.3080982548163</v>
      </c>
      <c r="BH15" s="16" t="s">
        <v>14344</v>
      </c>
      <c r="BI15" s="17">
        <f>_xlfn.SINGLE(B6L298C3)*B6L288C4</f>
        <v>20152.034375641182</v>
      </c>
      <c r="BJ15" s="16" t="s">
        <v>14345</v>
      </c>
      <c r="BK15" s="17">
        <f>_xlfn.SINGLE(B6L298C10)*B6L288C11</f>
        <v>3791.6020103764936</v>
      </c>
      <c r="BL15" s="16" t="s">
        <v>14346</v>
      </c>
      <c r="BM15" s="17">
        <f>_xlfn.SINGLE(B6L298C15)*B6L288C16</f>
        <v>1297.3879731037791</v>
      </c>
      <c r="BN15" s="16" t="s">
        <v>14347</v>
      </c>
      <c r="BO15" s="17">
        <f>_xlfn.SINGLE(B6L298C20)*B6L288C21</f>
        <v>1361.2296180058104</v>
      </c>
      <c r="BP15" s="16" t="s">
        <v>14348</v>
      </c>
      <c r="BQ15" s="17">
        <f>_xlfn.SINGLE(B6L298C26)*B6L288C27</f>
        <v>11026.374461847332</v>
      </c>
      <c r="BR15" s="16" t="s">
        <v>14349</v>
      </c>
      <c r="BS15" s="15">
        <f>B6L288C29+B6L288C30+B6L288C31+B6L288C32+B6L288C33</f>
        <v>37628.6284389746</v>
      </c>
      <c r="BT15" s="16" t="s">
        <v>14350</v>
      </c>
      <c r="BU15" s="23">
        <f>IF(B6L288C3=0,0,B6L288C29/B6L288C3)</f>
        <v>4.5764070124009661</v>
      </c>
      <c r="BV15" s="16" t="s">
        <v>14351</v>
      </c>
      <c r="BW15" s="23">
        <f>IF(B6L288C8=0,0,B6L288C30/B6L288C8)</f>
        <v>2.5170238568205314</v>
      </c>
      <c r="BX15" s="16" t="s">
        <v>14352</v>
      </c>
      <c r="BY15" s="23">
        <f>IF(B6L288C13=0,0,B6L288C31/B6L288C13)</f>
        <v>6.8646105186014488</v>
      </c>
      <c r="BZ15" s="16" t="s">
        <v>14353</v>
      </c>
      <c r="CA15" s="23">
        <f>IF(B6L288C18=0,0,B6L288C32/B6L288C18)</f>
        <v>5.4916884148811587</v>
      </c>
      <c r="CB15" s="16" t="s">
        <v>14354</v>
      </c>
      <c r="CC15" s="23">
        <f>IF(B6L288C24=0,0,B6L288C33/B6L288C24)</f>
        <v>1.1441017531002415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71.099599999999995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142.19919999999999</v>
      </c>
      <c r="J16" s="16" t="s">
        <v>14357</v>
      </c>
      <c r="K16" s="23">
        <f>IF(_xlfn.SINGLE(B6L296C3)=0,0,B6L289C3/_xlfn.SINGLE(B6L296C3))</f>
        <v>3.6854037330254301E-3</v>
      </c>
      <c r="L16" s="16" t="s">
        <v>14358</v>
      </c>
      <c r="M16" s="23">
        <f>A1L549C81</f>
        <v>0.73824060255477308</v>
      </c>
      <c r="N16" s="16" t="s">
        <v>14359</v>
      </c>
      <c r="O16" s="23">
        <f>B6L289C1*B6L289C5</f>
        <v>52.488611545403344</v>
      </c>
      <c r="P16" s="16" t="s">
        <v>14360</v>
      </c>
      <c r="Q16" s="23">
        <f>B3L843C27</f>
        <v>1.8560749045428055</v>
      </c>
      <c r="R16" s="16" t="s">
        <v>14361</v>
      </c>
      <c r="S16" s="23">
        <f>B6L289C6*B6L289C7</f>
        <v>97.422794663718918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53.582537065045408</v>
      </c>
      <c r="X16" s="16" t="s">
        <v>14363</v>
      </c>
      <c r="Y16" s="23">
        <f>IF(_xlfn.SINGLE(B6L296C10)=0,0,B6L289C10/_xlfn.SINGLE(B6L296C10))</f>
        <v>8.1098668871321077E-3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6.1031896639999994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9.1547844959999995</v>
      </c>
      <c r="AH16" s="16" t="s">
        <v>14366</v>
      </c>
      <c r="AI16" s="23">
        <f>IF(_xlfn.SINGLE(B6L296C15)=0,0,B6L289C15/_xlfn.SINGLE(B6L296C15))</f>
        <v>3.79354511302725E-3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8.0043929679999994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9.6052715615999986</v>
      </c>
      <c r="AR16" s="16" t="s">
        <v>14369</v>
      </c>
      <c r="AS16" s="23">
        <f>IF(_xlfn.SINGLE(B6L296C20)=0,0,B6L289C20/_xlfn.SINGLE(B6L296C20))</f>
        <v>3.6854037330254301E-3</v>
      </c>
      <c r="AT16" s="16" t="s">
        <v>14370</v>
      </c>
      <c r="AU16" s="17">
        <f>A1L244C27</f>
        <v>170718.8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853.59399999999994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213.39849999999998</v>
      </c>
      <c r="BD16" s="16" t="s">
        <v>14373</v>
      </c>
      <c r="BE16" s="23">
        <f>IF(_xlfn.SINGLE(B6L296C26)=0,0,B6L289C26/_xlfn.SINGLE(B6L296C26))</f>
        <v>7.6649481772766989E-3</v>
      </c>
      <c r="BF16" s="16" t="s">
        <v>14374</v>
      </c>
      <c r="BG16" s="23">
        <f>B6L289C3+B6L289C10+B6L289C15+B6L289C20+B6L289C26</f>
        <v>427.94029312264536</v>
      </c>
      <c r="BH16" s="16" t="s">
        <v>14375</v>
      </c>
      <c r="BI16" s="17">
        <f>_xlfn.SINGLE(B6L298C3)*B6L289C4</f>
        <v>650.76141603780741</v>
      </c>
      <c r="BJ16" s="16" t="s">
        <v>14376</v>
      </c>
      <c r="BK16" s="17">
        <f>_xlfn.SINGLE(B6L298C10)*B6L289C11</f>
        <v>245.21549836670849</v>
      </c>
      <c r="BL16" s="16" t="s">
        <v>14377</v>
      </c>
      <c r="BM16" s="17">
        <f>_xlfn.SINGLE(B6L298C15)*B6L289C16</f>
        <v>41.896019964514039</v>
      </c>
      <c r="BN16" s="16" t="s">
        <v>14378</v>
      </c>
      <c r="BO16" s="17">
        <f>_xlfn.SINGLE(B6L298C20)*B6L289C21</f>
        <v>43.957632130521809</v>
      </c>
      <c r="BP16" s="16" t="s">
        <v>14379</v>
      </c>
      <c r="BQ16" s="17">
        <f>_xlfn.SINGLE(B6L298C26)*B6L289C27</f>
        <v>976.59839183584756</v>
      </c>
      <c r="BR16" s="16" t="s">
        <v>14380</v>
      </c>
      <c r="BS16" s="15">
        <f>B6L289C29+B6L289C30+B6L289C31+B6L289C32+B6L289C33</f>
        <v>1958.4289583353993</v>
      </c>
      <c r="BT16" s="16" t="s">
        <v>14381</v>
      </c>
      <c r="BU16" s="23">
        <f>IF(B6L289C3=0,0,B6L289C29/B6L289C3)</f>
        <v>4.5764070124009661</v>
      </c>
      <c r="BV16" s="16" t="s">
        <v>14382</v>
      </c>
      <c r="BW16" s="23">
        <f>IF(B6L289C8=0,0,B6L289C30/B6L289C8)</f>
        <v>2.5170238568205314</v>
      </c>
      <c r="BX16" s="16" t="s">
        <v>14383</v>
      </c>
      <c r="BY16" s="23">
        <f>IF(B6L289C13=0,0,B6L289C31/B6L289C13)</f>
        <v>6.8646105186014488</v>
      </c>
      <c r="BZ16" s="16" t="s">
        <v>14384</v>
      </c>
      <c r="CA16" s="23">
        <f>IF(B6L289C18=0,0,B6L289C32/B6L289C18)</f>
        <v>5.4916884148811587</v>
      </c>
      <c r="CB16" s="16" t="s">
        <v>14385</v>
      </c>
      <c r="CC16" s="23">
        <f>IF(B6L289C24=0,0,B6L289C33/B6L289C24)</f>
        <v>1.1441017531002415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30.0748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60.1496</v>
      </c>
      <c r="J17" s="16" t="s">
        <v>14388</v>
      </c>
      <c r="K17" s="23">
        <f>IF(_xlfn.SINGLE(B6L296C3)=0,0,B6L290C3/_xlfn.SINGLE(B6L296C3))</f>
        <v>1.5589086322566261E-3</v>
      </c>
      <c r="L17" s="16" t="s">
        <v>14389</v>
      </c>
      <c r="M17" s="23">
        <f>A1L550C81</f>
        <v>0.40571485266395474</v>
      </c>
      <c r="N17" s="16" t="s">
        <v>14390</v>
      </c>
      <c r="O17" s="23">
        <f>B6L290C1*B6L290C5</f>
        <v>12.201793050897907</v>
      </c>
      <c r="P17" s="16" t="s">
        <v>14391</v>
      </c>
      <c r="Q17" s="23">
        <f>B3L844C27</f>
        <v>1.9415959216642862</v>
      </c>
      <c r="R17" s="16" t="s">
        <v>14392</v>
      </c>
      <c r="S17" s="23">
        <f>B6L290C6*B6L290C7</f>
        <v>23.690951624615003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13.030023393538253</v>
      </c>
      <c r="X17" s="16" t="s">
        <v>14394</v>
      </c>
      <c r="Y17" s="23">
        <f>IF(_xlfn.SINGLE(B6L296C10)=0,0,B6L290C10/_xlfn.SINGLE(B6L296C10))</f>
        <v>1.9721304933645561E-3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2.581620832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3.8724312479999998</v>
      </c>
      <c r="AH17" s="16" t="s">
        <v>14397</v>
      </c>
      <c r="AI17" s="23">
        <f>IF(_xlfn.SINGLE(B6L296C15)=0,0,B6L290C15/_xlfn.SINGLE(B6L296C15))</f>
        <v>1.6046519328557678E-3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3.385820984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4.0629851808000002</v>
      </c>
      <c r="AR17" s="16" t="s">
        <v>14400</v>
      </c>
      <c r="AS17" s="23">
        <f>IF(_xlfn.SINGLE(B6L296C20)=0,0,B6L290C20/_xlfn.SINGLE(B6L296C20))</f>
        <v>1.5589086322566263E-3</v>
      </c>
      <c r="AT17" s="16" t="s">
        <v>14401</v>
      </c>
      <c r="AU17" s="17">
        <f>A1L245C27</f>
        <v>72592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362.96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90.74</v>
      </c>
      <c r="BD17" s="16" t="s">
        <v>14404</v>
      </c>
      <c r="BE17" s="23">
        <f>IF(_xlfn.SINGLE(B6L296C26)=0,0,B6L290C26/_xlfn.SINGLE(B6L296C26))</f>
        <v>3.2592422046363386E-3</v>
      </c>
      <c r="BF17" s="16" t="s">
        <v>14405</v>
      </c>
      <c r="BG17" s="23">
        <f>B6L290C3+B6L290C10+B6L290C15+B6L290C20+B6L290C26</f>
        <v>171.85503982233826</v>
      </c>
      <c r="BH17" s="16" t="s">
        <v>14406</v>
      </c>
      <c r="BI17" s="17">
        <f>_xlfn.SINGLE(B6L298C3)*B6L290C4</f>
        <v>275.26905123311315</v>
      </c>
      <c r="BJ17" s="16" t="s">
        <v>14407</v>
      </c>
      <c r="BK17" s="17">
        <f>_xlfn.SINGLE(B6L298C10)*B6L290C11</f>
        <v>59.630690429937097</v>
      </c>
      <c r="BL17" s="16" t="s">
        <v>14408</v>
      </c>
      <c r="BM17" s="17">
        <f>_xlfn.SINGLE(B6L298C15)*B6L290C16</f>
        <v>17.721821518387824</v>
      </c>
      <c r="BN17" s="16" t="s">
        <v>14409</v>
      </c>
      <c r="BO17" s="17">
        <f>_xlfn.SINGLE(B6L298C20)*B6L290C21</f>
        <v>18.593873872694328</v>
      </c>
      <c r="BP17" s="16" t="s">
        <v>14410</v>
      </c>
      <c r="BQ17" s="17">
        <f>_xlfn.SINGLE(B6L298C26)*B6L290C27</f>
        <v>415.26317230526365</v>
      </c>
      <c r="BR17" s="16" t="s">
        <v>14411</v>
      </c>
      <c r="BS17" s="15">
        <f>B6L290C29+B6L290C30+B6L290C31+B6L290C32+B6L290C33</f>
        <v>786.47860935939593</v>
      </c>
      <c r="BT17" s="16" t="s">
        <v>14412</v>
      </c>
      <c r="BU17" s="23">
        <f>IF(B6L290C3=0,0,B6L290C29/B6L290C3)</f>
        <v>4.5764070124009661</v>
      </c>
      <c r="BV17" s="16" t="s">
        <v>14413</v>
      </c>
      <c r="BW17" s="23">
        <f>IF(B6L290C8=0,0,B6L290C30/B6L290C8)</f>
        <v>2.5170238568205319</v>
      </c>
      <c r="BX17" s="16" t="s">
        <v>14414</v>
      </c>
      <c r="BY17" s="23">
        <f>IF(B6L290C13=0,0,B6L290C31/B6L290C13)</f>
        <v>6.8646105186014488</v>
      </c>
      <c r="BZ17" s="16" t="s">
        <v>14415</v>
      </c>
      <c r="CA17" s="23">
        <f>IF(B6L290C18=0,0,B6L290C32/B6L290C18)</f>
        <v>5.4916884148811596</v>
      </c>
      <c r="CB17" s="16" t="s">
        <v>14416</v>
      </c>
      <c r="CC17" s="23">
        <f>IF(B6L290C24=0,0,B6L290C33/B6L290C24)</f>
        <v>1.1441017531002415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4448.8744000000006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4448.8744000000006</v>
      </c>
      <c r="J18" s="16" t="s">
        <v>14419</v>
      </c>
      <c r="K18" s="23">
        <f>IF(_xlfn.SINGLE(B6L296C3)=0,0,B6L291C3/_xlfn.SINGLE(B6L296C3))</f>
        <v>0.11530232463699708</v>
      </c>
      <c r="L18" s="16" t="s">
        <v>14420</v>
      </c>
      <c r="M18" s="23">
        <f>A1L551C81</f>
        <v>0.16396906874358758</v>
      </c>
      <c r="N18" s="16" t="s">
        <v>14421</v>
      </c>
      <c r="O18" s="23">
        <f>B6L291C1*B6L291C5</f>
        <v>729.47779232518701</v>
      </c>
      <c r="P18" s="16" t="s">
        <v>14422</v>
      </c>
      <c r="Q18" s="23">
        <f>B3L845C27</f>
        <v>1.0851932749531643</v>
      </c>
      <c r="R18" s="16" t="s">
        <v>14423</v>
      </c>
      <c r="S18" s="23">
        <f>B6L291C6*B6L291C7</f>
        <v>791.62439445897394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435.3934169524357</v>
      </c>
      <c r="X18" s="16" t="s">
        <v>14425</v>
      </c>
      <c r="Y18" s="23">
        <f>IF(_xlfn.SINGLE(B6L296C10)=0,0,B6L291C10/_xlfn.SINGLE(B6L296C10))</f>
        <v>6.589801171100762E-2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145.30023790400003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217.95035685600004</v>
      </c>
      <c r="AH18" s="16" t="s">
        <v>14428</v>
      </c>
      <c r="AI18" s="23">
        <f>IF(_xlfn.SINGLE(B6L296C15)=0,0,B6L291C15/_xlfn.SINGLE(B6L296C15))</f>
        <v>9.0313923991862388E-2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250.42713997600003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300.51256797120004</v>
      </c>
      <c r="AR18" s="16" t="s">
        <v>14431</v>
      </c>
      <c r="AS18" s="23">
        <f>IF(_xlfn.SINGLE(B6L296C20)=0,0,B6L291C20/_xlfn.SINGLE(B6L296C20))</f>
        <v>0.11530232463699708</v>
      </c>
      <c r="AT18" s="16" t="s">
        <v>14432</v>
      </c>
      <c r="AU18" s="17">
        <f>A1L246C27</f>
        <v>3545970.6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17729.852999999999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4432.4632499999998</v>
      </c>
      <c r="BD18" s="16" t="s">
        <v>14435</v>
      </c>
      <c r="BE18" s="23">
        <f>IF(_xlfn.SINGLE(B6L296C26)=0,0,B6L291C26/_xlfn.SINGLE(B6L296C26))</f>
        <v>0.15920730984019782</v>
      </c>
      <c r="BF18" s="16" t="s">
        <v>14436</v>
      </c>
      <c r="BG18" s="17">
        <f>B6L291C3+B6L291C10+B6L291C15+B6L291C20+B6L291C26</f>
        <v>9835.1939917796371</v>
      </c>
      <c r="BH18" s="16" t="s">
        <v>14437</v>
      </c>
      <c r="BI18" s="17">
        <f>_xlfn.SINGLE(B6L298C3)*B6L291C4</f>
        <v>20359.860001451147</v>
      </c>
      <c r="BJ18" s="16" t="s">
        <v>14438</v>
      </c>
      <c r="BK18" s="17">
        <f>_xlfn.SINGLE(B6L298C10)*B6L291C11</f>
        <v>1992.5374864943446</v>
      </c>
      <c r="BL18" s="16" t="s">
        <v>14439</v>
      </c>
      <c r="BM18" s="17">
        <f>_xlfn.SINGLE(B6L298C15)*B6L291C16</f>
        <v>997.42954147109151</v>
      </c>
      <c r="BN18" s="16" t="s">
        <v>14440</v>
      </c>
      <c r="BO18" s="17">
        <f>_xlfn.SINGLE(B6L298C20)*B6L291C21</f>
        <v>1375.2678233780218</v>
      </c>
      <c r="BP18" s="16" t="s">
        <v>14441</v>
      </c>
      <c r="BQ18" s="17">
        <f>_xlfn.SINGLE(B6L298C26)*B6L291C27</f>
        <v>20284.755899509575</v>
      </c>
      <c r="BR18" s="16" t="s">
        <v>14442</v>
      </c>
      <c r="BS18" s="15">
        <f>B6L291C29+B6L291C30+B6L291C31+B6L291C32+B6L291C33</f>
        <v>45009.850752304177</v>
      </c>
      <c r="BT18" s="16" t="s">
        <v>14443</v>
      </c>
      <c r="BU18" s="23">
        <f>IF(B6L291C3=0,0,B6L291C29/B6L291C3)</f>
        <v>4.576407012400967</v>
      </c>
      <c r="BV18" s="16" t="s">
        <v>14444</v>
      </c>
      <c r="BW18" s="23">
        <f>IF(B6L291C8=0,0,B6L291C30/B6L291C8)</f>
        <v>2.5170238568205319</v>
      </c>
      <c r="BX18" s="16" t="s">
        <v>14445</v>
      </c>
      <c r="BY18" s="23">
        <f>IF(B6L291C13=0,0,B6L291C31/B6L291C13)</f>
        <v>6.8646105186014488</v>
      </c>
      <c r="BZ18" s="16" t="s">
        <v>14446</v>
      </c>
      <c r="CA18" s="23">
        <f>IF(B6L291C18=0,0,B6L291C32/B6L291C18)</f>
        <v>5.4916884148811596</v>
      </c>
      <c r="CB18" s="16" t="s">
        <v>14447</v>
      </c>
      <c r="CC18" s="23">
        <f>IF(B6L291C24=0,0,B6L291C33/B6L291C24)</f>
        <v>1.1441017531002415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959.35380000000009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1918.7076000000002</v>
      </c>
      <c r="J19" s="16" t="s">
        <v>14450</v>
      </c>
      <c r="K19" s="23">
        <f>IF(_xlfn.SINGLE(B6L296C3)=0,0,B6L292C3/_xlfn.SINGLE(B6L296C3))</f>
        <v>4.9727510081802609E-2</v>
      </c>
      <c r="L19" s="16" t="s">
        <v>14451</v>
      </c>
      <c r="M19" s="23">
        <f>A1L552C81</f>
        <v>0.34933630932843174</v>
      </c>
      <c r="N19" s="16" t="s">
        <v>14452</v>
      </c>
      <c r="O19" s="23">
        <f>B6L292C1*B6L292C5</f>
        <v>335.13711583220646</v>
      </c>
      <c r="P19" s="16" t="s">
        <v>14453</v>
      </c>
      <c r="Q19" s="23">
        <f>B3L846C27</f>
        <v>1.3271872553781254</v>
      </c>
      <c r="R19" s="16" t="s">
        <v>14454</v>
      </c>
      <c r="S19" s="23">
        <f>B6L292C6*B6L292C7</f>
        <v>444.78970893668702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244.63433991517789</v>
      </c>
      <c r="X19" s="16" t="s">
        <v>14456</v>
      </c>
      <c r="Y19" s="23">
        <f>IF(_xlfn.SINGLE(B6L296C10)=0,0,B6L292C10/_xlfn.SINGLE(B6L296C10))</f>
        <v>3.7026091734423561E-2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82.350930192000007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123.526395288</v>
      </c>
      <c r="AH19" s="16" t="s">
        <v>14459</v>
      </c>
      <c r="AI19" s="23">
        <f>IF(_xlfn.SINGLE(B6L296C15)=0,0,B6L292C15/_xlfn.SINGLE(B6L296C15))</f>
        <v>5.1186672212700526E-2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108.00405080400002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129.60486096480003</v>
      </c>
      <c r="AR19" s="16" t="s">
        <v>14462</v>
      </c>
      <c r="AS19" s="23">
        <f>IF(_xlfn.SINGLE(B6L296C20)=0,0,B6L292C20/_xlfn.SINGLE(B6L296C20))</f>
        <v>4.9727510081802616E-2</v>
      </c>
      <c r="AT19" s="16" t="s">
        <v>14463</v>
      </c>
      <c r="AU19" s="17">
        <f>A1L247C27</f>
        <v>1259725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6298.625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1574.65625</v>
      </c>
      <c r="BD19" s="16" t="s">
        <v>14466</v>
      </c>
      <c r="BE19" s="23">
        <f>IF(_xlfn.SINGLE(B6L296C26)=0,0,B6L292C26/_xlfn.SINGLE(B6L296C26))</f>
        <v>5.6559247385876012E-2</v>
      </c>
      <c r="BF19" s="16" t="s">
        <v>14467</v>
      </c>
      <c r="BG19" s="17">
        <f>B6L292C3+B6L292C10+B6L292C15+B6L292C20+B6L292C26</f>
        <v>3991.1294461679781</v>
      </c>
      <c r="BH19" s="16" t="s">
        <v>14468</v>
      </c>
      <c r="BI19" s="17">
        <f>_xlfn.SINGLE(B6L298C3)*B6L292C4</f>
        <v>8780.7869153870306</v>
      </c>
      <c r="BJ19" s="16" t="s">
        <v>14469</v>
      </c>
      <c r="BK19" s="17">
        <f>_xlfn.SINGLE(B6L298C10)*B6L292C11</f>
        <v>1119.5463086619018</v>
      </c>
      <c r="BL19" s="16" t="s">
        <v>14470</v>
      </c>
      <c r="BM19" s="17">
        <f>_xlfn.SINGLE(B6L298C15)*B6L292C16</f>
        <v>565.30706161261685</v>
      </c>
      <c r="BN19" s="16" t="s">
        <v>14471</v>
      </c>
      <c r="BO19" s="17">
        <f>_xlfn.SINGLE(B6L298C20)*B6L292C21</f>
        <v>593.12459456056308</v>
      </c>
      <c r="BP19" s="16" t="s">
        <v>14472</v>
      </c>
      <c r="BQ19" s="17">
        <f>_xlfn.SINGLE(B6L298C26)*B6L292C27</f>
        <v>7206.2679046210087</v>
      </c>
      <c r="BR19" s="16" t="s">
        <v>14473</v>
      </c>
      <c r="BS19" s="15">
        <f>B6L292C29+B6L292C30+B6L292C31+B6L292C32+B6L292C33</f>
        <v>18265.032784843119</v>
      </c>
      <c r="BT19" s="16" t="s">
        <v>14474</v>
      </c>
      <c r="BU19" s="23">
        <f>IF(B6L292C3=0,0,B6L292C29/B6L292C3)</f>
        <v>4.576407012400967</v>
      </c>
      <c r="BV19" s="16" t="s">
        <v>14475</v>
      </c>
      <c r="BW19" s="23">
        <f>IF(B6L292C8=0,0,B6L292C30/B6L292C8)</f>
        <v>2.5170238568205319</v>
      </c>
      <c r="BX19" s="16" t="s">
        <v>14476</v>
      </c>
      <c r="BY19" s="23">
        <f>IF(B6L292C13=0,0,B6L292C31/B6L292C13)</f>
        <v>6.8646105186014488</v>
      </c>
      <c r="BZ19" s="16" t="s">
        <v>14477</v>
      </c>
      <c r="CA19" s="23">
        <f>IF(B6L292C18=0,0,B6L292C32/B6L292C18)</f>
        <v>5.4916884148811596</v>
      </c>
      <c r="CB19" s="16" t="s">
        <v>14478</v>
      </c>
      <c r="CC19" s="23">
        <f>IF(B6L292C24=0,0,B6L292C33/B6L292C24)</f>
        <v>1.1441017531002415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2.0683999999999996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4.1367999999999991</v>
      </c>
      <c r="J20" s="16" t="s">
        <v>14481</v>
      </c>
      <c r="K20" s="23">
        <f>IF(_xlfn.SINGLE(B6L296C3)=0,0,B6L293C3/_xlfn.SINGLE(B6L296C3))</f>
        <v>1.072142330110127E-4</v>
      </c>
      <c r="L20" s="16" t="s">
        <v>14482</v>
      </c>
      <c r="M20" s="23">
        <f>A1L553C81</f>
        <v>0.58386714116251492</v>
      </c>
      <c r="N20" s="16" t="s">
        <v>14483</v>
      </c>
      <c r="O20" s="23">
        <f>B6L293C1*B6L293C5</f>
        <v>1.2076707947805456</v>
      </c>
      <c r="P20" s="16" t="s">
        <v>14484</v>
      </c>
      <c r="Q20" s="23">
        <f>B3L847C27</f>
        <v>2.3169890825512356</v>
      </c>
      <c r="R20" s="16" t="s">
        <v>14485</v>
      </c>
      <c r="S20" s="23">
        <f>B6L293C6*B6L293C7</f>
        <v>2.7981600468224981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1.538988025752374</v>
      </c>
      <c r="X20" s="16" t="s">
        <v>14487</v>
      </c>
      <c r="Y20" s="23">
        <f>IF(_xlfn.SINGLE(B6L296C10)=0,0,B6L293C10/_xlfn.SINGLE(B6L296C10))</f>
        <v>2.3293014316569144E-4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0.17755145599999997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0.26632718399999994</v>
      </c>
      <c r="AH20" s="16" t="s">
        <v>14490</v>
      </c>
      <c r="AI20" s="23">
        <f>IF(_xlfn.SINGLE(B6L296C15)=0,0,B6L293C15/_xlfn.SINGLE(B6L296C15))</f>
        <v>1.1036023707286064E-4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0.23286047199999996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0.27943256639999992</v>
      </c>
      <c r="AR20" s="16" t="s">
        <v>14493</v>
      </c>
      <c r="AS20" s="23">
        <f>IF(_xlfn.SINGLE(B6L296C20)=0,0,B6L293C20/_xlfn.SINGLE(B6L296C20))</f>
        <v>1.072142330110127E-4</v>
      </c>
      <c r="AT20" s="16" t="s">
        <v>14494</v>
      </c>
      <c r="AU20" s="17">
        <f>A1L248C27</f>
        <v>2419.4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12.097000000000001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3.0242500000000003</v>
      </c>
      <c r="BD20" s="16" t="s">
        <v>14497</v>
      </c>
      <c r="BE20" s="23">
        <f>IF(_xlfn.SINGLE(B6L296C26)=0,0,B6L293C26/_xlfn.SINGLE(B6L296C26))</f>
        <v>1.0862644079095711E-4</v>
      </c>
      <c r="BF20" s="16" t="s">
        <v>14498</v>
      </c>
      <c r="BG20" s="23">
        <f>B6L293C3+B6L293C10+B6L293C15+B6L293C20+B6L293C26</f>
        <v>9.2457977761523722</v>
      </c>
      <c r="BH20" s="16" t="s">
        <v>14499</v>
      </c>
      <c r="BI20" s="17">
        <f>_xlfn.SINGLE(B6L298C3)*B6L293C4</f>
        <v>18.931680528900312</v>
      </c>
      <c r="BJ20" s="16" t="s">
        <v>14500</v>
      </c>
      <c r="BK20" s="17">
        <f>_xlfn.SINGLE(B6L298C10)*B6L293C11</f>
        <v>7.0430355930542836</v>
      </c>
      <c r="BL20" s="16" t="s">
        <v>14501</v>
      </c>
      <c r="BM20" s="17">
        <f>_xlfn.SINGLE(B6L298C15)*B6L293C16</f>
        <v>1.2188215924506021</v>
      </c>
      <c r="BN20" s="16" t="s">
        <v>14502</v>
      </c>
      <c r="BO20" s="17">
        <f>_xlfn.SINGLE(B6L298C20)*B6L293C21</f>
        <v>1.2787971563661582</v>
      </c>
      <c r="BP20" s="16" t="s">
        <v>14503</v>
      </c>
      <c r="BQ20" s="17">
        <f>_xlfn.SINGLE(B6L298C26)*B6L293C27</f>
        <v>13.840198907253624</v>
      </c>
      <c r="BR20" s="16" t="s">
        <v>14504</v>
      </c>
      <c r="BS20" s="15">
        <f>B6L293C29+B6L293C30+B6L293C31+B6L293C32+B6L293C33</f>
        <v>42.312533778024978</v>
      </c>
      <c r="BT20" s="16" t="s">
        <v>14505</v>
      </c>
      <c r="BU20" s="23">
        <f>IF(B6L293C3=0,0,B6L293C29/B6L293C3)</f>
        <v>4.5764070124009661</v>
      </c>
      <c r="BV20" s="16" t="s">
        <v>14506</v>
      </c>
      <c r="BW20" s="23">
        <f>IF(B6L293C8=0,0,B6L293C30/B6L293C8)</f>
        <v>2.5170238568205319</v>
      </c>
      <c r="BX20" s="16" t="s">
        <v>14507</v>
      </c>
      <c r="BY20" s="23">
        <f>IF(B6L293C13=0,0,B6L293C31/B6L293C13)</f>
        <v>6.8646105186014488</v>
      </c>
      <c r="BZ20" s="16" t="s">
        <v>14508</v>
      </c>
      <c r="CA20" s="23">
        <f>IF(B6L293C18=0,0,B6L293C32/B6L293C18)</f>
        <v>5.4916884148811587</v>
      </c>
      <c r="CB20" s="16" t="s">
        <v>14509</v>
      </c>
      <c r="CC20" s="23">
        <f>IF(B6L293C24=0,0,B6L293C33/B6L293C24)</f>
        <v>1.1441017531002415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524.34320000000002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1048.6864</v>
      </c>
      <c r="J21" s="16" t="s">
        <v>14512</v>
      </c>
      <c r="K21" s="23">
        <f>IF(_xlfn.SINGLE(B6L296C3)=0,0,B6L294C3/_xlfn.SINGLE(B6L296C3))</f>
        <v>2.7179005038938334E-2</v>
      </c>
      <c r="L21" s="16" t="s">
        <v>14513</v>
      </c>
      <c r="M21" s="23">
        <f>A1L554C81</f>
        <v>0.4222155935029766</v>
      </c>
      <c r="N21" s="16" t="s">
        <v>14514</v>
      </c>
      <c r="O21" s="23">
        <f>B6L294C1*B6L294C5</f>
        <v>221.38587538724997</v>
      </c>
      <c r="P21" s="16" t="s">
        <v>14515</v>
      </c>
      <c r="Q21" s="23">
        <f>B3L848C27</f>
        <v>1.940680789969774</v>
      </c>
      <c r="R21" s="16" t="s">
        <v>14516</v>
      </c>
      <c r="S21" s="23">
        <f>B6L294C6*B6L294C7</f>
        <v>429.63931553467819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236.30162354407301</v>
      </c>
      <c r="X21" s="16" t="s">
        <v>14518</v>
      </c>
      <c r="Y21" s="23">
        <f>IF(_xlfn.SINGLE(B6L296C10)=0,0,B6L294C10/_xlfn.SINGLE(B6L296C10))</f>
        <v>3.5764911800075676E-2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45.009620288000001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67.514430431999997</v>
      </c>
      <c r="AH21" s="16" t="s">
        <v>14521</v>
      </c>
      <c r="AI21" s="23">
        <f>IF(_xlfn.SINGLE(B6L296C15)=0,0,B6L294C15/_xlfn.SINGLE(B6L296C15))</f>
        <v>2.7976522848357374E-2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59.030557456000004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70.836668947199996</v>
      </c>
      <c r="AR21" s="16" t="s">
        <v>14524</v>
      </c>
      <c r="AS21" s="23">
        <f>IF(_xlfn.SINGLE(B6L296C20)=0,0,B6L294C20/_xlfn.SINGLE(B6L296C20))</f>
        <v>2.7179005038938331E-2</v>
      </c>
      <c r="AT21" s="16" t="s">
        <v>14525</v>
      </c>
      <c r="AU21" s="17">
        <f>A1L249C27</f>
        <v>754801.4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3774.0070000000001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943.50175000000002</v>
      </c>
      <c r="BD21" s="16" t="s">
        <v>14528</v>
      </c>
      <c r="BE21" s="23">
        <f>IF(_xlfn.SINGLE(B6L296C26)=0,0,B6L294C26/_xlfn.SINGLE(B6L296C26))</f>
        <v>3.3889141764913422E-2</v>
      </c>
      <c r="BF21" s="16" t="s">
        <v>14529</v>
      </c>
      <c r="BG21" s="17">
        <f>B6L294C3+B6L294C10+B6L294C15+B6L294C20+B6L294C26</f>
        <v>2366.8408729232729</v>
      </c>
      <c r="BH21" s="16" t="s">
        <v>14530</v>
      </c>
      <c r="BI21" s="17">
        <f>_xlfn.SINGLE(B6L298C3)*B6L294C4</f>
        <v>4799.215794769525</v>
      </c>
      <c r="BJ21" s="16" t="s">
        <v>14531</v>
      </c>
      <c r="BK21" s="17">
        <f>_xlfn.SINGLE(B6L298C10)*B6L294C11</f>
        <v>1081.412407028829</v>
      </c>
      <c r="BL21" s="16" t="s">
        <v>14532</v>
      </c>
      <c r="BM21" s="17">
        <f>_xlfn.SINGLE(B6L298C15)*B6L294C16</f>
        <v>308.97351286726195</v>
      </c>
      <c r="BN21" s="16" t="s">
        <v>14533</v>
      </c>
      <c r="BO21" s="17">
        <f>_xlfn.SINGLE(B6L298C20)*B6L294C21</f>
        <v>324.17742850509177</v>
      </c>
      <c r="BP21" s="16" t="s">
        <v>14534</v>
      </c>
      <c r="BQ21" s="17">
        <f>_xlfn.SINGLE(B6L298C26)*B6L294C27</f>
        <v>4317.8480249125842</v>
      </c>
      <c r="BR21" s="16" t="s">
        <v>14535</v>
      </c>
      <c r="BS21" s="15">
        <f>B6L294C29+B6L294C30+B6L294C31+B6L294C32+B6L294C33</f>
        <v>10831.627168083291</v>
      </c>
      <c r="BT21" s="16" t="s">
        <v>14536</v>
      </c>
      <c r="BU21" s="23">
        <f>IF(B6L294C3=0,0,B6L294C29/B6L294C3)</f>
        <v>4.5764070124009661</v>
      </c>
      <c r="BV21" s="16" t="s">
        <v>14537</v>
      </c>
      <c r="BW21" s="23">
        <f>IF(B6L294C8=0,0,B6L294C30/B6L294C8)</f>
        <v>2.5170238568205314</v>
      </c>
      <c r="BX21" s="16" t="s">
        <v>14538</v>
      </c>
      <c r="BY21" s="23">
        <f>IF(B6L294C13=0,0,B6L294C31/B6L294C13)</f>
        <v>6.8646105186014479</v>
      </c>
      <c r="BZ21" s="16" t="s">
        <v>14539</v>
      </c>
      <c r="CA21" s="23">
        <f>IF(B6L294C18=0,0,B6L294C32/B6L294C18)</f>
        <v>5.4916884148811578</v>
      </c>
      <c r="CB21" s="16" t="s">
        <v>14540</v>
      </c>
      <c r="CC21" s="23">
        <f>IF(B6L294C24=0,0,B6L294C33/B6L294C24)</f>
        <v>1.1441017531002418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3405.1910000000003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6810.3820000000005</v>
      </c>
      <c r="J22" s="16" t="s">
        <v>14543</v>
      </c>
      <c r="K22" s="23">
        <f>IF(_xlfn.SINGLE(B6L296C3)=0,0,B6L295C3/_xlfn.SINGLE(B6L296C3))</f>
        <v>0.17650596660268975</v>
      </c>
      <c r="L22" s="16" t="s">
        <v>14544</v>
      </c>
      <c r="M22" s="23">
        <f>A1L555C81</f>
        <v>0.38431785582769162</v>
      </c>
      <c r="N22" s="16" t="s">
        <v>14545</v>
      </c>
      <c r="O22" s="23">
        <f>B6L295C1*B6L295C5</f>
        <v>1308.6757038037531</v>
      </c>
      <c r="P22" s="16" t="s">
        <v>14546</v>
      </c>
      <c r="Q22" s="23">
        <f>B3L852C27</f>
        <v>2.0351450485143356</v>
      </c>
      <c r="R22" s="16" t="s">
        <v>14547</v>
      </c>
      <c r="S22" s="17">
        <f>B6L295C6*B6L295C7</f>
        <v>2663.3448787072216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1464.8396832889721</v>
      </c>
      <c r="X22" s="16" t="s">
        <v>14549</v>
      </c>
      <c r="Y22" s="23">
        <f>IF(_xlfn.SINGLE(B6L296C10)=0,0,B6L295C10/_xlfn.SINGLE(B6L296C10))</f>
        <v>0.22170758409668545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292.30159544000003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438.45239316000004</v>
      </c>
      <c r="AH22" s="16" t="s">
        <v>14552</v>
      </c>
      <c r="AI22" s="23">
        <f>IF(_xlfn.SINGLE(B6L296C15)=0,0,B6L295C15/_xlfn.SINGLE(B6L296C15))</f>
        <v>0.18168520887563891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383.35640278000005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460.02768333600005</v>
      </c>
      <c r="AR22" s="16" t="s">
        <v>14555</v>
      </c>
      <c r="AS22" s="23">
        <f>IF(_xlfn.SINGLE(B6L296C20)=0,0,B6L295C20/_xlfn.SINGLE(B6L296C20))</f>
        <v>0.17650596660268975</v>
      </c>
      <c r="AT22" s="16" t="s">
        <v>14556</v>
      </c>
      <c r="AU22" s="17">
        <f>A1L253C27</f>
        <v>3457130.2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17285.651000000002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4321.4127500000004</v>
      </c>
      <c r="BD22" s="16" t="s">
        <v>14559</v>
      </c>
      <c r="BE22" s="23">
        <f>IF(_xlfn.SINGLE(B6L296C26)=0,0,B6L295C26/_xlfn.SINGLE(B6L296C26))</f>
        <v>0.15521854549761499</v>
      </c>
      <c r="BF22" s="16" t="s">
        <v>14560</v>
      </c>
      <c r="BG22" s="17">
        <f>B6L295C3+B6L295C10+B6L295C15+B6L295C20+B6L295C26</f>
        <v>13495.114509784973</v>
      </c>
      <c r="BH22" s="16" t="s">
        <v>14561</v>
      </c>
      <c r="BI22" s="17">
        <f>_xlfn.SINGLE(B6L298C3)*B6L295C4</f>
        <v>31167.079941929322</v>
      </c>
      <c r="BJ22" s="16" t="s">
        <v>14562</v>
      </c>
      <c r="BK22" s="17">
        <f>_xlfn.SINGLE(B6L298C10)*B6L295C11</f>
        <v>6703.7025986468625</v>
      </c>
      <c r="BL22" s="16" t="s">
        <v>14563</v>
      </c>
      <c r="BM22" s="17">
        <f>_xlfn.SINGLE(B6L298C15)*B6L295C16</f>
        <v>2006.5366066614095</v>
      </c>
      <c r="BN22" s="16" t="s">
        <v>14564</v>
      </c>
      <c r="BO22" s="17">
        <f>_xlfn.SINGLE(B6L298C20)*B6L295C21</f>
        <v>2105.2739159174416</v>
      </c>
      <c r="BP22" s="16" t="s">
        <v>14565</v>
      </c>
      <c r="BQ22" s="17">
        <f>_xlfn.SINGLE(B6L298C26)*B6L295C27</f>
        <v>19776.543612578946</v>
      </c>
      <c r="BR22" s="16" t="s">
        <v>14566</v>
      </c>
      <c r="BS22" s="15">
        <f>B6L295C29+B6L295C30+B6L295C31+B6L295C32+B6L295C33</f>
        <v>61759.136675733971</v>
      </c>
      <c r="BT22" s="16" t="s">
        <v>14567</v>
      </c>
      <c r="BU22" s="23">
        <f>IF(B6L295C3=0,0,B6L295C29/B6L295C3)</f>
        <v>4.5764070124009661</v>
      </c>
      <c r="BV22" s="16" t="s">
        <v>14568</v>
      </c>
      <c r="BW22" s="23">
        <f>IF(B6L295C8=0,0,B6L295C30/B6L295C8)</f>
        <v>2.5170238568205319</v>
      </c>
      <c r="BX22" s="16" t="s">
        <v>14569</v>
      </c>
      <c r="BY22" s="23">
        <f>IF(B6L295C13=0,0,B6L295C31/B6L295C13)</f>
        <v>6.8646105186014488</v>
      </c>
      <c r="BZ22" s="16" t="s">
        <v>14570</v>
      </c>
      <c r="CA22" s="23">
        <f>IF(B6L295C18=0,0,B6L295C32/B6L295C18)</f>
        <v>5.4916884148811587</v>
      </c>
      <c r="CB22" s="16" t="s">
        <v>14571</v>
      </c>
      <c r="CC22" s="23">
        <f>IF(B6L295C24=0,0,B6L295C33/B6L295C24)</f>
        <v>1.1441017531002415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21525.114399999995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38584.429359999995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12012.872223377581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6607.0797228576703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1608.8353985935996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2413.2530978904001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2171.9175286743998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2606.3010344092795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111363.31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27840.827499999999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78051.890715157351</v>
      </c>
      <c r="BH23" s="16" t="s">
        <v>14588</v>
      </c>
      <c r="BI23" s="17">
        <f>SUM(B6L281C29:B6L295C29)</f>
        <v>176578.05309259373</v>
      </c>
      <c r="BJ23" s="16" t="s">
        <v>14589</v>
      </c>
      <c r="BK23" s="17">
        <f>SUM(B6L281C30:B6L295C30)</f>
        <v>30236.685975178076</v>
      </c>
      <c r="BL23" s="16" t="s">
        <v>14590</v>
      </c>
      <c r="BM23" s="17">
        <f>SUM(B6L281C31:B6L295C31)</f>
        <v>11044.02839988398</v>
      </c>
      <c r="BN23" s="16" t="s">
        <v>14591</v>
      </c>
      <c r="BO23" s="17">
        <f>SUM(B6L281C32:B6L295C32)</f>
        <v>11927.494330298519</v>
      </c>
      <c r="BP23" s="16" t="s">
        <v>14592</v>
      </c>
      <c r="BQ23" s="17">
        <f>SUM(B6L281C33:B6L295C33)</f>
        <v>127410.95820204569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0.49434330169925095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8.4649835671112103E-2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3.0918573218134182E-2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3.3391901343180999E-2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0.35669638806832166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176578.05309259371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30236.685975178076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11044.028399883982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11927.494330298518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127410.95820204566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F2841-976F-46BE-BB71-C00756CFD24D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154661</v>
      </c>
      <c r="F9" s="16" t="s">
        <v>14613</v>
      </c>
      <c r="G9" s="15">
        <f>B6L202C8</f>
        <v>145.19593053170675</v>
      </c>
      <c r="H9" s="16" t="s">
        <v>14614</v>
      </c>
      <c r="I9" s="15">
        <f>IF(B6L302C2=0,0,B6L302C1/B6L302C2)</f>
        <v>1065.188255852848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884368</v>
      </c>
      <c r="F10" s="16" t="s">
        <v>14615</v>
      </c>
      <c r="G10" s="21">
        <f>B6L203C8</f>
        <v>642.02637243293032</v>
      </c>
      <c r="H10" s="16" t="s">
        <v>14616</v>
      </c>
      <c r="I10" s="15">
        <f>IF(B6L303C2=0,0,B6L303C1/B6L303C2)</f>
        <v>1377.4636650029295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3160958</v>
      </c>
      <c r="F11" s="16" t="s">
        <v>14617</v>
      </c>
      <c r="G11" s="15">
        <f>B6L204C8</f>
        <v>1197.6946910149618</v>
      </c>
      <c r="H11" s="16" t="s">
        <v>14618</v>
      </c>
      <c r="I11" s="15">
        <f>IF(B6L304C2=0,0,B6L304C1/B6L304C2)</f>
        <v>2639.2018130441165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396985</v>
      </c>
      <c r="F12" s="16" t="s">
        <v>14619</v>
      </c>
      <c r="G12" s="21">
        <f>B6L205C8</f>
        <v>369.19874354015963</v>
      </c>
      <c r="H12" s="16" t="s">
        <v>14620</v>
      </c>
      <c r="I12" s="15">
        <f>IF(B6L305C2=0,0,B6L305C1/B6L305C2)</f>
        <v>1075.2609724329084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5710316</v>
      </c>
      <c r="F13" s="16" t="s">
        <v>14621</v>
      </c>
      <c r="G13" s="15">
        <f>B6L206C8</f>
        <v>3004.7654553479224</v>
      </c>
      <c r="H13" s="16" t="s">
        <v>14622</v>
      </c>
      <c r="I13" s="15">
        <f>IF(B6L306C2=0,0,B6L306C1/B6L306C2)</f>
        <v>1900.4198779763997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259899</v>
      </c>
      <c r="F14" s="16" t="s">
        <v>14623</v>
      </c>
      <c r="G14" s="21">
        <f>B6L207C8</f>
        <v>82.960812134250176</v>
      </c>
      <c r="H14" s="16" t="s">
        <v>14624</v>
      </c>
      <c r="I14" s="15">
        <f>IF(B6L307C2=0,0,B6L307C1/B6L307C2)</f>
        <v>3132.7923788815142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1771282</v>
      </c>
      <c r="F15" s="16" t="s">
        <v>14625</v>
      </c>
      <c r="G15" s="15">
        <f>B6L208C8</f>
        <v>1635.7666339853379</v>
      </c>
      <c r="H15" s="16" t="s">
        <v>14626</v>
      </c>
      <c r="I15" s="15">
        <f>IF(B6L308C2=0,0,B6L308C1/B6L308C2)</f>
        <v>1082.8451706980329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145433</v>
      </c>
      <c r="F16" s="16" t="s">
        <v>14627</v>
      </c>
      <c r="G16" s="21">
        <f>B6L209C8</f>
        <v>93.310307331711087</v>
      </c>
      <c r="H16" s="16" t="s">
        <v>14628</v>
      </c>
      <c r="I16" s="15">
        <f>IF(B6L309C2=0,0,B6L309C1/B6L309C2)</f>
        <v>1558.595230889088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66509</v>
      </c>
      <c r="F17" s="16" t="s">
        <v>14629</v>
      </c>
      <c r="G17" s="21">
        <f>B6L210C8</f>
        <v>27.774412929946948</v>
      </c>
      <c r="H17" s="16" t="s">
        <v>14630</v>
      </c>
      <c r="I17" s="15">
        <f>IF(B6L310C2=0,0,B6L310C1/B6L310C2)</f>
        <v>2394.6140704305803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3603678</v>
      </c>
      <c r="F18" s="16" t="s">
        <v>14631</v>
      </c>
      <c r="G18" s="21">
        <f>B6L211C8</f>
        <v>876.06489327137376</v>
      </c>
      <c r="H18" s="16" t="s">
        <v>14632</v>
      </c>
      <c r="I18" s="15">
        <f>IF(B6L311C2=0,0,B6L311C1/B6L311C2)</f>
        <v>4113.4829482131854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1085021</v>
      </c>
      <c r="F19" s="16" t="s">
        <v>14633</v>
      </c>
      <c r="G19" s="21">
        <f>B6L212C8</f>
        <v>410.88704086958813</v>
      </c>
      <c r="H19" s="16" t="s">
        <v>14634</v>
      </c>
      <c r="I19" s="15">
        <f>IF(B6L312C2=0,0,B6L312C1/B6L312C2)</f>
        <v>2640.6795349488179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1665</v>
      </c>
      <c r="F20" s="16" t="s">
        <v>14635</v>
      </c>
      <c r="G20" s="21">
        <f>B6L213C8</f>
        <v>3.0122845073027333</v>
      </c>
      <c r="H20" s="16" t="s">
        <v>14636</v>
      </c>
      <c r="I20" s="21">
        <f>IF(B6L313C2=0,0,B6L313C1/B6L313C2)</f>
        <v>552.73663425998166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763489</v>
      </c>
      <c r="F21" s="16" t="s">
        <v>14637</v>
      </c>
      <c r="G21" s="21">
        <f>B6L214C8</f>
        <v>392.30376365962428</v>
      </c>
      <c r="H21" s="16" t="s">
        <v>14638</v>
      </c>
      <c r="I21" s="15">
        <f>IF(B6L314C2=0,0,B6L314C1/B6L314C2)</f>
        <v>1946.1679206892043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3381633</v>
      </c>
      <c r="F22" s="16" t="s">
        <v>14639</v>
      </c>
      <c r="G22" s="15">
        <f>B6L215C8</f>
        <v>2012.3690241217357</v>
      </c>
      <c r="H22" s="16" t="s">
        <v>14640</v>
      </c>
      <c r="I22" s="15">
        <f>IF(B6L315C2=0,0,B6L315C1/B6L315C2)</f>
        <v>1680.4238981346159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21385897</v>
      </c>
      <c r="F23" s="16" t="s">
        <v>14642</v>
      </c>
      <c r="G23" s="15">
        <f>B6L216C8</f>
        <v>10893.330365678548</v>
      </c>
      <c r="H23" s="16" t="s">
        <v>14643</v>
      </c>
      <c r="I23" s="15">
        <f>IF(B6L316C2=0,0,B6L316C1/B6L316C2)</f>
        <v>1963.21017375735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B30BC-7270-4874-AB47-600FAB0EC00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253672.342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253810.9975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267362.78066666663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280821.03674999997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286383.054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13952.546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13314.643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14380.667333333333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15079.577000000001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15194.2456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1094.45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1064.6105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1110.7749999999999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1145.3752500000001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1158.1326000000001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12858.096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12250.032499999999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13269.892333333333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13934.20175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14036.112999999999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44B31-8F80-49FD-A728-C2DA2DB46FF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62998</v>
      </c>
      <c r="F9" s="16" t="s">
        <v>14758</v>
      </c>
      <c r="G9" s="21">
        <f>IF(B7L101C1=0,0,B7L202C1/B7L101C1)</f>
        <v>0.24834398383092154</v>
      </c>
      <c r="H9" s="16" t="s">
        <v>14759</v>
      </c>
      <c r="I9" s="21">
        <f>B7L202C2</f>
        <v>0.24834398383092154</v>
      </c>
      <c r="J9" s="16" t="s">
        <v>14760</v>
      </c>
      <c r="K9" s="17">
        <f>B7L202C3*B7L116C1</f>
        <v>3193.2307851204368</v>
      </c>
      <c r="L9" s="16" t="s">
        <v>14761</v>
      </c>
      <c r="M9" s="17">
        <f>B7L202C4</f>
        <v>3193.2307851204368</v>
      </c>
      <c r="N9" s="16" t="s">
        <v>14762</v>
      </c>
      <c r="O9" s="23">
        <f>B7L202C5/24</f>
        <v>133.05128271335153</v>
      </c>
      <c r="P9" s="16" t="s">
        <v>14763</v>
      </c>
      <c r="Q9" s="23">
        <f>B7L202C6</f>
        <v>133.05128271335153</v>
      </c>
      <c r="R9" s="16" t="s">
        <v>14764</v>
      </c>
      <c r="S9" s="25">
        <f>IF(B7L202C7=0,0,B7L202C1/B7L202C7)</f>
        <v>473.48660392642898</v>
      </c>
      <c r="T9" s="16" t="s">
        <v>14765</v>
      </c>
      <c r="U9" s="17">
        <f>A1L202C18</f>
        <v>56807.5</v>
      </c>
      <c r="V9" s="16" t="s">
        <v>14766</v>
      </c>
      <c r="W9" s="23">
        <f>IF(B7L102C1=0,0,B7L202C9/B7L102C1)</f>
        <v>0.22381811883466554</v>
      </c>
      <c r="X9" s="16" t="s">
        <v>14767</v>
      </c>
      <c r="Y9" s="23">
        <f>B7L202C10</f>
        <v>0.22381811883466554</v>
      </c>
      <c r="Z9" s="16" t="s">
        <v>14768</v>
      </c>
      <c r="AA9" s="17">
        <f>B7L202C11*B7L117C1</f>
        <v>2741.779229813515</v>
      </c>
      <c r="AB9" s="16" t="s">
        <v>14769</v>
      </c>
      <c r="AC9" s="17">
        <f>B7L202C12</f>
        <v>2741.779229813515</v>
      </c>
      <c r="AD9" s="16" t="s">
        <v>14770</v>
      </c>
      <c r="AE9" s="23">
        <f>B7L202C13/24</f>
        <v>114.24080124222979</v>
      </c>
      <c r="AF9" s="16" t="s">
        <v>14771</v>
      </c>
      <c r="AG9" s="23">
        <f>B7L202C14</f>
        <v>114.24080124222979</v>
      </c>
      <c r="AH9" s="16" t="s">
        <v>14772</v>
      </c>
      <c r="AI9" s="26">
        <f>IF(B7L202C15=0,0,B7L202C9/B7L202C15)</f>
        <v>497.2610431849875</v>
      </c>
      <c r="AJ9" s="16" t="s">
        <v>14773</v>
      </c>
      <c r="AK9" s="17">
        <f>A1L202C21</f>
        <v>55287</v>
      </c>
      <c r="AL9" s="16" t="s">
        <v>14774</v>
      </c>
      <c r="AM9" s="23">
        <f>IF(B7L103C1=0,0,B7L202C17/B7L103C1)</f>
        <v>0.20678644896698925</v>
      </c>
      <c r="AN9" s="16" t="s">
        <v>14775</v>
      </c>
      <c r="AO9" s="23">
        <f>B7L202C18</f>
        <v>0.20678644896698925</v>
      </c>
      <c r="AP9" s="16" t="s">
        <v>14776</v>
      </c>
      <c r="AQ9" s="17">
        <f>B7L202C19*B7L118C1</f>
        <v>2744.0339137842752</v>
      </c>
      <c r="AR9" s="16" t="s">
        <v>14777</v>
      </c>
      <c r="AS9" s="17">
        <f>B7L202C20</f>
        <v>2744.0339137842752</v>
      </c>
      <c r="AT9" s="16" t="s">
        <v>14778</v>
      </c>
      <c r="AU9" s="17">
        <f>B7L202C21/24</f>
        <v>114.33474640767814</v>
      </c>
      <c r="AV9" s="16" t="s">
        <v>14779</v>
      </c>
      <c r="AW9" s="23">
        <f>B7L202C22</f>
        <v>114.33474640767814</v>
      </c>
      <c r="AX9" s="16" t="s">
        <v>14780</v>
      </c>
      <c r="AY9" s="26">
        <f>IF(B7L202C23=0,0,B7L202C17/B7L202C23)</f>
        <v>483.55379040126343</v>
      </c>
      <c r="AZ9" s="16" t="s">
        <v>14781</v>
      </c>
      <c r="BA9" s="17">
        <f>A1L202C24</f>
        <v>53800.75</v>
      </c>
      <c r="BB9" s="16" t="s">
        <v>14782</v>
      </c>
      <c r="BC9" s="23">
        <f>IF(B7L104C1=0,0,B7L202C25/B7L104C1)</f>
        <v>0.19158375961661286</v>
      </c>
      <c r="BD9" s="16" t="s">
        <v>14783</v>
      </c>
      <c r="BE9" s="23">
        <f>B7L202C26</f>
        <v>0.19158375961661286</v>
      </c>
      <c r="BF9" s="16" t="s">
        <v>14784</v>
      </c>
      <c r="BG9" s="17">
        <f>B7L202C27*B7L119C1</f>
        <v>2669.5667585213864</v>
      </c>
      <c r="BH9" s="16" t="s">
        <v>14785</v>
      </c>
      <c r="BI9" s="17">
        <f>B7L202C28</f>
        <v>2669.5667585213864</v>
      </c>
      <c r="BJ9" s="16" t="s">
        <v>14786</v>
      </c>
      <c r="BK9" s="23">
        <f>B7L202C29/24</f>
        <v>111.23194827172443</v>
      </c>
      <c r="BL9" s="16" t="s">
        <v>14787</v>
      </c>
      <c r="BM9" s="23">
        <f>B7L202C30</f>
        <v>111.23194827172443</v>
      </c>
      <c r="BN9" s="16" t="s">
        <v>14788</v>
      </c>
      <c r="BO9" s="26">
        <f>IF(B7L202C31=0,0,B7L202C25/B7L202C31)</f>
        <v>483.68073054489821</v>
      </c>
      <c r="BP9" s="16" t="s">
        <v>14789</v>
      </c>
      <c r="BQ9" s="17">
        <f>A1L202C27</f>
        <v>51750.8</v>
      </c>
      <c r="BR9" s="16" t="s">
        <v>14790</v>
      </c>
      <c r="BS9" s="21">
        <f>IF(B7L105C1=0,0,B7L202C33/B7L105C1)</f>
        <v>0.18070482620106426</v>
      </c>
      <c r="BT9" s="16" t="s">
        <v>14791</v>
      </c>
      <c r="BU9" s="23">
        <f>B7L202C34</f>
        <v>0.18070482620106426</v>
      </c>
      <c r="BV9" s="16" t="s">
        <v>14792</v>
      </c>
      <c r="BW9" s="17">
        <f>B7L202C35*B7L120C1</f>
        <v>2536.3933602034986</v>
      </c>
      <c r="BX9" s="16" t="s">
        <v>14793</v>
      </c>
      <c r="BY9" s="17">
        <f>B7L202C36</f>
        <v>2536.3933602034986</v>
      </c>
      <c r="BZ9" s="16" t="s">
        <v>14794</v>
      </c>
      <c r="CA9" s="23">
        <f>B7L202C37/24</f>
        <v>105.68305667514578</v>
      </c>
      <c r="CB9" s="16" t="s">
        <v>14795</v>
      </c>
      <c r="CC9" s="23">
        <f>B7L202C38</f>
        <v>105.68305667514578</v>
      </c>
      <c r="CD9" s="16" t="s">
        <v>14796</v>
      </c>
      <c r="CE9" s="26">
        <f>IF(B7L202C39=0,0,B7L202C33/B7L202C39)</f>
        <v>489.67925065864034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532276</v>
      </c>
      <c r="F10" s="16" t="s">
        <v>14798</v>
      </c>
      <c r="G10" s="21">
        <f>IF(B7L101C1=0,0,B7L203C1/B7L101C1)</f>
        <v>2.0982815698528143</v>
      </c>
      <c r="H10" s="16" t="s">
        <v>14799</v>
      </c>
      <c r="I10" s="21">
        <f>B7L203C2</f>
        <v>2.0982815698528143</v>
      </c>
      <c r="J10" s="16" t="s">
        <v>14800</v>
      </c>
      <c r="K10" s="17">
        <f>B7L203C3*B7L116C1</f>
        <v>26979.905860198192</v>
      </c>
      <c r="L10" s="16" t="s">
        <v>14801</v>
      </c>
      <c r="M10" s="17">
        <f>B7L203C4</f>
        <v>26979.905860198192</v>
      </c>
      <c r="N10" s="16" t="s">
        <v>14802</v>
      </c>
      <c r="O10" s="17">
        <f>B7L203C5/24</f>
        <v>1124.1627441749247</v>
      </c>
      <c r="P10" s="16" t="s">
        <v>14803</v>
      </c>
      <c r="Q10" s="17">
        <f>B7L203C6</f>
        <v>1124.1627441749247</v>
      </c>
      <c r="R10" s="16" t="s">
        <v>14804</v>
      </c>
      <c r="S10" s="25">
        <f>IF(B7L203C7=0,0,B7L203C1/B7L203C7)</f>
        <v>473.48660392642893</v>
      </c>
      <c r="T10" s="16" t="s">
        <v>14805</v>
      </c>
      <c r="U10" s="17">
        <f>A1L203C18</f>
        <v>528485.5</v>
      </c>
      <c r="V10" s="16" t="s">
        <v>14806</v>
      </c>
      <c r="W10" s="23">
        <f>IF(B7L102C1=0,0,B7L203C9/B7L102C1)</f>
        <v>2.0822009495471132</v>
      </c>
      <c r="X10" s="16" t="s">
        <v>14807</v>
      </c>
      <c r="Y10" s="23">
        <f>B7L203C10</f>
        <v>2.0822009495471132</v>
      </c>
      <c r="Z10" s="16" t="s">
        <v>14808</v>
      </c>
      <c r="AA10" s="17">
        <f>B7L203C11*B7L117C1</f>
        <v>25507.029303482996</v>
      </c>
      <c r="AB10" s="16" t="s">
        <v>14809</v>
      </c>
      <c r="AC10" s="17">
        <f>B7L203C12</f>
        <v>25507.029303482996</v>
      </c>
      <c r="AD10" s="16" t="s">
        <v>14810</v>
      </c>
      <c r="AE10" s="17">
        <f>B7L203C13/24</f>
        <v>1062.7928876451249</v>
      </c>
      <c r="AF10" s="16" t="s">
        <v>14811</v>
      </c>
      <c r="AG10" s="17">
        <f>B7L203C14</f>
        <v>1062.7928876451249</v>
      </c>
      <c r="AH10" s="16" t="s">
        <v>14812</v>
      </c>
      <c r="AI10" s="26">
        <f>IF(B7L203C15=0,0,B7L203C9/B7L203C15)</f>
        <v>497.2610431849875</v>
      </c>
      <c r="AJ10" s="16" t="s">
        <v>14813</v>
      </c>
      <c r="AK10" s="17">
        <f>A1L203C21</f>
        <v>543002.33333333337</v>
      </c>
      <c r="AL10" s="16" t="s">
        <v>14814</v>
      </c>
      <c r="AM10" s="23">
        <f>IF(B7L103C1=0,0,B7L203C17/B7L103C1)</f>
        <v>2.0309570837771886</v>
      </c>
      <c r="AN10" s="16" t="s">
        <v>14815</v>
      </c>
      <c r="AO10" s="23">
        <f>B7L203C18</f>
        <v>2.0309570837771886</v>
      </c>
      <c r="AP10" s="16" t="s">
        <v>14816</v>
      </c>
      <c r="AQ10" s="17">
        <f>B7L203C19*B7L118C1</f>
        <v>26950.581835343939</v>
      </c>
      <c r="AR10" s="16" t="s">
        <v>14817</v>
      </c>
      <c r="AS10" s="17">
        <f>B7L203C20</f>
        <v>26950.581835343939</v>
      </c>
      <c r="AT10" s="16" t="s">
        <v>14818</v>
      </c>
      <c r="AU10" s="17">
        <f>B7L203C21/24</f>
        <v>1122.9409098059975</v>
      </c>
      <c r="AV10" s="16" t="s">
        <v>14819</v>
      </c>
      <c r="AW10" s="17">
        <f>B7L203C22</f>
        <v>1122.9409098059975</v>
      </c>
      <c r="AX10" s="16" t="s">
        <v>14820</v>
      </c>
      <c r="AY10" s="26">
        <f>IF(B7L203C23=0,0,B7L203C17/B7L203C23)</f>
        <v>483.55379040126343</v>
      </c>
      <c r="AZ10" s="16" t="s">
        <v>14821</v>
      </c>
      <c r="BA10" s="17">
        <f>A1L203C24</f>
        <v>563330.5</v>
      </c>
      <c r="BB10" s="16" t="s">
        <v>14822</v>
      </c>
      <c r="BC10" s="23">
        <f>IF(B7L104C1=0,0,B7L203C25/B7L104C1)</f>
        <v>2.0060124644490331</v>
      </c>
      <c r="BD10" s="16" t="s">
        <v>14823</v>
      </c>
      <c r="BE10" s="23">
        <f>B7L203C26</f>
        <v>2.0060124644490331</v>
      </c>
      <c r="BF10" s="16" t="s">
        <v>14824</v>
      </c>
      <c r="BG10" s="17">
        <f>B7L203C27*B7L119C1</f>
        <v>27952.18239264753</v>
      </c>
      <c r="BH10" s="16" t="s">
        <v>14825</v>
      </c>
      <c r="BI10" s="17">
        <f>B7L203C28</f>
        <v>27952.18239264753</v>
      </c>
      <c r="BJ10" s="16" t="s">
        <v>14826</v>
      </c>
      <c r="BK10" s="17">
        <f>B7L203C29/24</f>
        <v>1164.6742663603138</v>
      </c>
      <c r="BL10" s="16" t="s">
        <v>14827</v>
      </c>
      <c r="BM10" s="17">
        <f>B7L203C30</f>
        <v>1164.6742663603138</v>
      </c>
      <c r="BN10" s="16" t="s">
        <v>14828</v>
      </c>
      <c r="BO10" s="26">
        <f>IF(B7L203C31=0,0,B7L203C25/B7L203C31)</f>
        <v>483.68073054489827</v>
      </c>
      <c r="BP10" s="16" t="s">
        <v>14829</v>
      </c>
      <c r="BQ10" s="17">
        <f>A1L203C27</f>
        <v>577541.6</v>
      </c>
      <c r="BR10" s="16" t="s">
        <v>14830</v>
      </c>
      <c r="BS10" s="21">
        <f>IF(B7L105C1=0,0,B7L203C33/B7L105C1)</f>
        <v>2.0166751905648717</v>
      </c>
      <c r="BT10" s="16" t="s">
        <v>14831</v>
      </c>
      <c r="BU10" s="23">
        <f>B7L203C34</f>
        <v>2.0166751905648717</v>
      </c>
      <c r="BV10" s="16" t="s">
        <v>14832</v>
      </c>
      <c r="BW10" s="17">
        <f>B7L203C35*B7L120C1</f>
        <v>28306.280859065071</v>
      </c>
      <c r="BX10" s="16" t="s">
        <v>14833</v>
      </c>
      <c r="BY10" s="17">
        <f>B7L203C36</f>
        <v>28306.280859065071</v>
      </c>
      <c r="BZ10" s="16" t="s">
        <v>14834</v>
      </c>
      <c r="CA10" s="17">
        <f>B7L203C37/24</f>
        <v>1179.4283691277112</v>
      </c>
      <c r="CB10" s="16" t="s">
        <v>14835</v>
      </c>
      <c r="CC10" s="17">
        <f>B7L203C38</f>
        <v>1179.4283691277112</v>
      </c>
      <c r="CD10" s="16" t="s">
        <v>14836</v>
      </c>
      <c r="CE10" s="26">
        <f>IF(B7L203C39=0,0,B7L203C33/B7L203C39)</f>
        <v>489.6792506586404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571878</v>
      </c>
      <c r="F11" s="16" t="s">
        <v>14838</v>
      </c>
      <c r="G11" s="21">
        <f>IF(B7L101C1=0,0,B7L204C1/B7L101C1)</f>
        <v>2.2543963425070599</v>
      </c>
      <c r="H11" s="16" t="s">
        <v>14839</v>
      </c>
      <c r="I11" s="21">
        <f>B7L204C2</f>
        <v>2.2543963425070599</v>
      </c>
      <c r="J11" s="16" t="s">
        <v>14840</v>
      </c>
      <c r="K11" s="17">
        <f>B7L204C3*B7L116C1</f>
        <v>28987.244594004656</v>
      </c>
      <c r="L11" s="16" t="s">
        <v>14841</v>
      </c>
      <c r="M11" s="17">
        <f>B7L204C4</f>
        <v>28987.244594004656</v>
      </c>
      <c r="N11" s="16" t="s">
        <v>14842</v>
      </c>
      <c r="O11" s="17">
        <f>B7L204C5/24</f>
        <v>1207.8018580835273</v>
      </c>
      <c r="P11" s="16" t="s">
        <v>14843</v>
      </c>
      <c r="Q11" s="17">
        <f>B7L204C6</f>
        <v>1207.8018580835273</v>
      </c>
      <c r="R11" s="16" t="s">
        <v>14844</v>
      </c>
      <c r="S11" s="25">
        <f>IF(B7L204C7=0,0,B7L204C1/B7L204C7)</f>
        <v>473.48660392642887</v>
      </c>
      <c r="T11" s="16" t="s">
        <v>14845</v>
      </c>
      <c r="U11" s="17">
        <f>A1L204C18</f>
        <v>564956</v>
      </c>
      <c r="V11" s="16" t="s">
        <v>14846</v>
      </c>
      <c r="W11" s="23">
        <f>IF(B7L102C1=0,0,B7L204C9/B7L102C1)</f>
        <v>2.2258925167338348</v>
      </c>
      <c r="X11" s="16" t="s">
        <v>14847</v>
      </c>
      <c r="Y11" s="23">
        <f>B7L204C10</f>
        <v>2.2258925167338348</v>
      </c>
      <c r="Z11" s="16" t="s">
        <v>14848</v>
      </c>
      <c r="AA11" s="17">
        <f>B7L204C11*B7L117C1</f>
        <v>27267.25567149627</v>
      </c>
      <c r="AB11" s="16" t="s">
        <v>14849</v>
      </c>
      <c r="AC11" s="17">
        <f>B7L204C12</f>
        <v>27267.25567149627</v>
      </c>
      <c r="AD11" s="16" t="s">
        <v>14850</v>
      </c>
      <c r="AE11" s="17">
        <f>B7L204C13/24</f>
        <v>1136.1356529790112</v>
      </c>
      <c r="AF11" s="16" t="s">
        <v>14851</v>
      </c>
      <c r="AG11" s="17">
        <f>B7L204C14</f>
        <v>1136.1356529790112</v>
      </c>
      <c r="AH11" s="16" t="s">
        <v>14852</v>
      </c>
      <c r="AI11" s="26">
        <f>IF(B7L204C15=0,0,B7L204C9/B7L204C15)</f>
        <v>497.26104318498744</v>
      </c>
      <c r="AJ11" s="16" t="s">
        <v>14853</v>
      </c>
      <c r="AK11" s="17">
        <f>A1L204C21</f>
        <v>592251</v>
      </c>
      <c r="AL11" s="16" t="s">
        <v>14854</v>
      </c>
      <c r="AM11" s="23">
        <f>IF(B7L103C1=0,0,B7L204C17/B7L103C1)</f>
        <v>2.2151587387116023</v>
      </c>
      <c r="AN11" s="16" t="s">
        <v>14855</v>
      </c>
      <c r="AO11" s="23">
        <f>B7L204C18</f>
        <v>2.2151587387116023</v>
      </c>
      <c r="AP11" s="16" t="s">
        <v>14856</v>
      </c>
      <c r="AQ11" s="17">
        <f>B7L204C19*B7L118C1</f>
        <v>29394.917963945427</v>
      </c>
      <c r="AR11" s="16" t="s">
        <v>14857</v>
      </c>
      <c r="AS11" s="17">
        <f>B7L204C20</f>
        <v>29394.917963945427</v>
      </c>
      <c r="AT11" s="16" t="s">
        <v>14858</v>
      </c>
      <c r="AU11" s="17">
        <f>B7L204C21/24</f>
        <v>1224.788248497726</v>
      </c>
      <c r="AV11" s="16" t="s">
        <v>14859</v>
      </c>
      <c r="AW11" s="17">
        <f>B7L204C22</f>
        <v>1224.788248497726</v>
      </c>
      <c r="AX11" s="16" t="s">
        <v>14860</v>
      </c>
      <c r="AY11" s="26">
        <f>IF(B7L204C23=0,0,B7L204C17/B7L204C23)</f>
        <v>483.55379040126343</v>
      </c>
      <c r="AZ11" s="16" t="s">
        <v>14861</v>
      </c>
      <c r="BA11" s="17">
        <f>A1L204C24</f>
        <v>633100.25</v>
      </c>
      <c r="BB11" s="16" t="s">
        <v>14862</v>
      </c>
      <c r="BC11" s="23">
        <f>IF(B7L104C1=0,0,B7L204C25/B7L104C1)</f>
        <v>2.2544616219888662</v>
      </c>
      <c r="BD11" s="16" t="s">
        <v>14863</v>
      </c>
      <c r="BE11" s="23">
        <f>B7L204C26</f>
        <v>2.2544616219888662</v>
      </c>
      <c r="BF11" s="16" t="s">
        <v>14864</v>
      </c>
      <c r="BG11" s="17">
        <f>B7L204C27*B7L119C1</f>
        <v>31414.123078425098</v>
      </c>
      <c r="BH11" s="16" t="s">
        <v>14865</v>
      </c>
      <c r="BI11" s="17">
        <f>B7L204C28</f>
        <v>31414.123078425098</v>
      </c>
      <c r="BJ11" s="16" t="s">
        <v>14866</v>
      </c>
      <c r="BK11" s="17">
        <f>B7L204C29/24</f>
        <v>1308.921794934379</v>
      </c>
      <c r="BL11" s="16" t="s">
        <v>14867</v>
      </c>
      <c r="BM11" s="17">
        <f>B7L204C30</f>
        <v>1308.921794934379</v>
      </c>
      <c r="BN11" s="16" t="s">
        <v>14868</v>
      </c>
      <c r="BO11" s="26">
        <f>IF(B7L204C31=0,0,B7L204C25/B7L204C31)</f>
        <v>483.68073054489827</v>
      </c>
      <c r="BP11" s="16" t="s">
        <v>14869</v>
      </c>
      <c r="BQ11" s="17">
        <f>A1L204C27</f>
        <v>660204.19999999995</v>
      </c>
      <c r="BR11" s="16" t="s">
        <v>14870</v>
      </c>
      <c r="BS11" s="21">
        <f>IF(B7L105C1=0,0,B7L204C33/B7L105C1)</f>
        <v>2.3053186659570994</v>
      </c>
      <c r="BT11" s="16" t="s">
        <v>14871</v>
      </c>
      <c r="BU11" s="23">
        <f>B7L204C34</f>
        <v>2.3053186659570994</v>
      </c>
      <c r="BV11" s="16" t="s">
        <v>14872</v>
      </c>
      <c r="BW11" s="17">
        <f>B7L204C35*B7L120C1</f>
        <v>32357.713296383099</v>
      </c>
      <c r="BX11" s="16" t="s">
        <v>14873</v>
      </c>
      <c r="BY11" s="17">
        <f>B7L204C36</f>
        <v>32357.713296383099</v>
      </c>
      <c r="BZ11" s="16" t="s">
        <v>14874</v>
      </c>
      <c r="CA11" s="17">
        <f>B7L204C37/24</f>
        <v>1348.2380540159625</v>
      </c>
      <c r="CB11" s="16" t="s">
        <v>14875</v>
      </c>
      <c r="CC11" s="17">
        <f>B7L204C38</f>
        <v>1348.2380540159625</v>
      </c>
      <c r="CD11" s="16" t="s">
        <v>14876</v>
      </c>
      <c r="CE11" s="26">
        <f>IF(B7L204C39=0,0,B7L204C33/B7L204C39)</f>
        <v>489.67925065864034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285542</v>
      </c>
      <c r="F12" s="16" t="s">
        <v>14878</v>
      </c>
      <c r="G12" s="21">
        <f>IF(B7L101C1=0,0,B7L205C1/B7L101C1)</f>
        <v>1.125633160275707</v>
      </c>
      <c r="H12" s="16" t="s">
        <v>14879</v>
      </c>
      <c r="I12" s="21">
        <f>B7L205C2</f>
        <v>1.125633160275707</v>
      </c>
      <c r="J12" s="16" t="s">
        <v>14880</v>
      </c>
      <c r="K12" s="17">
        <f>B7L205C3*B7L116C1</f>
        <v>14473.499235608428</v>
      </c>
      <c r="L12" s="16" t="s">
        <v>14881</v>
      </c>
      <c r="M12" s="17">
        <f>B7L205C4</f>
        <v>14473.499235608428</v>
      </c>
      <c r="N12" s="16" t="s">
        <v>14882</v>
      </c>
      <c r="O12" s="23">
        <f>B7L205C5/24</f>
        <v>603.06246815035115</v>
      </c>
      <c r="P12" s="16" t="s">
        <v>14883</v>
      </c>
      <c r="Q12" s="23">
        <f>B7L205C6</f>
        <v>603.06246815035115</v>
      </c>
      <c r="R12" s="16" t="s">
        <v>14884</v>
      </c>
      <c r="S12" s="25">
        <f>IF(B7L205C7=0,0,B7L205C1/B7L205C7)</f>
        <v>473.48660392642898</v>
      </c>
      <c r="T12" s="16" t="s">
        <v>14885</v>
      </c>
      <c r="U12" s="17">
        <f>A1L205C18</f>
        <v>278947.5</v>
      </c>
      <c r="V12" s="16" t="s">
        <v>14886</v>
      </c>
      <c r="W12" s="23">
        <f>IF(B7L102C1=0,0,B7L205C9/B7L102C1)</f>
        <v>1.0990363016086409</v>
      </c>
      <c r="X12" s="16" t="s">
        <v>14887</v>
      </c>
      <c r="Y12" s="23">
        <f>B7L205C10</f>
        <v>1.0990363016086409</v>
      </c>
      <c r="Z12" s="16" t="s">
        <v>14888</v>
      </c>
      <c r="AA12" s="17">
        <f>B7L205C11*B7L117C1</f>
        <v>13463.230413385652</v>
      </c>
      <c r="AB12" s="16" t="s">
        <v>14889</v>
      </c>
      <c r="AC12" s="17">
        <f>B7L205C12</f>
        <v>13463.230413385652</v>
      </c>
      <c r="AD12" s="16" t="s">
        <v>14890</v>
      </c>
      <c r="AE12" s="23">
        <f>B7L205C13/24</f>
        <v>560.96793389106881</v>
      </c>
      <c r="AF12" s="16" t="s">
        <v>14891</v>
      </c>
      <c r="AG12" s="23">
        <f>B7L205C14</f>
        <v>560.96793389106881</v>
      </c>
      <c r="AH12" s="16" t="s">
        <v>14892</v>
      </c>
      <c r="AI12" s="26">
        <f>IF(B7L205C15=0,0,B7L205C9/B7L205C15)</f>
        <v>497.26104318498756</v>
      </c>
      <c r="AJ12" s="16" t="s">
        <v>14893</v>
      </c>
      <c r="AK12" s="17">
        <f>A1L205C21</f>
        <v>286503.33333333337</v>
      </c>
      <c r="AL12" s="16" t="s">
        <v>14894</v>
      </c>
      <c r="AM12" s="23">
        <f>IF(B7L103C1=0,0,B7L205C17/B7L103C1)</f>
        <v>1.0715901914953905</v>
      </c>
      <c r="AN12" s="16" t="s">
        <v>14895</v>
      </c>
      <c r="AO12" s="23">
        <f>B7L205C18</f>
        <v>1.0715901914953905</v>
      </c>
      <c r="AP12" s="16" t="s">
        <v>14896</v>
      </c>
      <c r="AQ12" s="17">
        <f>B7L205C19*B7L118C1</f>
        <v>14219.886466599881</v>
      </c>
      <c r="AR12" s="16" t="s">
        <v>14897</v>
      </c>
      <c r="AS12" s="17">
        <f>B7L205C20</f>
        <v>14219.886466599881</v>
      </c>
      <c r="AT12" s="16" t="s">
        <v>14898</v>
      </c>
      <c r="AU12" s="17">
        <f>B7L205C21/24</f>
        <v>592.49526944166166</v>
      </c>
      <c r="AV12" s="16" t="s">
        <v>14899</v>
      </c>
      <c r="AW12" s="23">
        <f>B7L205C22</f>
        <v>592.49526944166166</v>
      </c>
      <c r="AX12" s="16" t="s">
        <v>14900</v>
      </c>
      <c r="AY12" s="26">
        <f>IF(B7L205C23=0,0,B7L205C17/B7L205C23)</f>
        <v>483.55379040126343</v>
      </c>
      <c r="AZ12" s="16" t="s">
        <v>14901</v>
      </c>
      <c r="BA12" s="17">
        <f>A1L205C24</f>
        <v>289587.5</v>
      </c>
      <c r="BB12" s="16" t="s">
        <v>14902</v>
      </c>
      <c r="BC12" s="23">
        <f>IF(B7L104C1=0,0,B7L205C25/B7L104C1)</f>
        <v>1.0312172597589415</v>
      </c>
      <c r="BD12" s="16" t="s">
        <v>14903</v>
      </c>
      <c r="BE12" s="23">
        <f>B7L205C26</f>
        <v>1.0312172597589415</v>
      </c>
      <c r="BF12" s="16" t="s">
        <v>14904</v>
      </c>
      <c r="BG12" s="17">
        <f>B7L205C27*B7L119C1</f>
        <v>14369.189345563247</v>
      </c>
      <c r="BH12" s="16" t="s">
        <v>14905</v>
      </c>
      <c r="BI12" s="17">
        <f>B7L205C28</f>
        <v>14369.189345563247</v>
      </c>
      <c r="BJ12" s="16" t="s">
        <v>14906</v>
      </c>
      <c r="BK12" s="23">
        <f>B7L205C29/24</f>
        <v>598.71622273180196</v>
      </c>
      <c r="BL12" s="16" t="s">
        <v>14907</v>
      </c>
      <c r="BM12" s="23">
        <f>B7L205C30</f>
        <v>598.71622273180196</v>
      </c>
      <c r="BN12" s="16" t="s">
        <v>14908</v>
      </c>
      <c r="BO12" s="26">
        <f>IF(B7L205C31=0,0,B7L205C25/B7L205C31)</f>
        <v>483.68073054489827</v>
      </c>
      <c r="BP12" s="16" t="s">
        <v>14909</v>
      </c>
      <c r="BQ12" s="17">
        <f>A1L205C27</f>
        <v>290558</v>
      </c>
      <c r="BR12" s="16" t="s">
        <v>14910</v>
      </c>
      <c r="BS12" s="21">
        <f>IF(B7L105C1=0,0,B7L205C33/B7L105C1)</f>
        <v>1.0145781879957185</v>
      </c>
      <c r="BT12" s="16" t="s">
        <v>14911</v>
      </c>
      <c r="BU12" s="23">
        <f>B7L205C34</f>
        <v>1.0145781879957185</v>
      </c>
      <c r="BV12" s="16" t="s">
        <v>14912</v>
      </c>
      <c r="BW12" s="17">
        <f>B7L205C35*B7L120C1</f>
        <v>14240.734094043148</v>
      </c>
      <c r="BX12" s="16" t="s">
        <v>14913</v>
      </c>
      <c r="BY12" s="17">
        <f>B7L205C36</f>
        <v>14240.734094043148</v>
      </c>
      <c r="BZ12" s="16" t="s">
        <v>14914</v>
      </c>
      <c r="CA12" s="23">
        <f>B7L205C37/24</f>
        <v>593.36392058513115</v>
      </c>
      <c r="CB12" s="16" t="s">
        <v>14915</v>
      </c>
      <c r="CC12" s="23">
        <f>B7L205C38</f>
        <v>593.36392058513115</v>
      </c>
      <c r="CD12" s="16" t="s">
        <v>14916</v>
      </c>
      <c r="CE12" s="26">
        <f>IF(B7L205C39=0,0,B7L205C33/B7L205C39)</f>
        <v>489.67925065864034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2743186</v>
      </c>
      <c r="F13" s="16" t="s">
        <v>14918</v>
      </c>
      <c r="G13" s="21">
        <f>IF(B7L101C1=0,0,B7L206C1/B7L101C1)</f>
        <v>10.813894720930987</v>
      </c>
      <c r="H13" s="16" t="s">
        <v>14919</v>
      </c>
      <c r="I13" s="21">
        <f>B7L206C2</f>
        <v>10.813894720930987</v>
      </c>
      <c r="J13" s="16" t="s">
        <v>14920</v>
      </c>
      <c r="K13" s="17">
        <f>B7L206C3*B7L116C1</f>
        <v>139046.09645562383</v>
      </c>
      <c r="L13" s="16" t="s">
        <v>14921</v>
      </c>
      <c r="M13" s="17">
        <f>B7L206C4</f>
        <v>139046.09645562383</v>
      </c>
      <c r="N13" s="16" t="s">
        <v>14922</v>
      </c>
      <c r="O13" s="17">
        <f>B7L206C5/24</f>
        <v>5793.5873523176597</v>
      </c>
      <c r="P13" s="16" t="s">
        <v>14923</v>
      </c>
      <c r="Q13" s="17">
        <f>B7L206C6</f>
        <v>5793.5873523176597</v>
      </c>
      <c r="R13" s="16" t="s">
        <v>14924</v>
      </c>
      <c r="S13" s="25">
        <f>IF(B7L206C7=0,0,B7L206C1/B7L206C7)</f>
        <v>473.48660392642898</v>
      </c>
      <c r="T13" s="16" t="s">
        <v>14925</v>
      </c>
      <c r="U13" s="17">
        <f>A1L206C18</f>
        <v>2699465.5</v>
      </c>
      <c r="V13" s="16" t="s">
        <v>14926</v>
      </c>
      <c r="W13" s="23">
        <f>IF(B7L102C1=0,0,B7L206C9/B7L102C1)</f>
        <v>10.635731022648063</v>
      </c>
      <c r="X13" s="16" t="s">
        <v>14927</v>
      </c>
      <c r="Y13" s="23">
        <f>B7L206C10</f>
        <v>10.635731022648063</v>
      </c>
      <c r="Z13" s="16" t="s">
        <v>14928</v>
      </c>
      <c r="AA13" s="17">
        <f>B7L206C11*B7L117C1</f>
        <v>130288.050688697</v>
      </c>
      <c r="AB13" s="16" t="s">
        <v>14929</v>
      </c>
      <c r="AC13" s="17">
        <f>B7L206C12</f>
        <v>130288.050688697</v>
      </c>
      <c r="AD13" s="16" t="s">
        <v>14930</v>
      </c>
      <c r="AE13" s="17">
        <f>B7L206C13/24</f>
        <v>5428.6687786957082</v>
      </c>
      <c r="AF13" s="16" t="s">
        <v>14931</v>
      </c>
      <c r="AG13" s="17">
        <f>B7L206C14</f>
        <v>5428.6687786957082</v>
      </c>
      <c r="AH13" s="16" t="s">
        <v>14932</v>
      </c>
      <c r="AI13" s="26">
        <f>IF(B7L206C15=0,0,B7L206C9/B7L206C15)</f>
        <v>497.2610431849875</v>
      </c>
      <c r="AJ13" s="16" t="s">
        <v>14933</v>
      </c>
      <c r="AK13" s="17">
        <f>A1L206C21</f>
        <v>2626406.333333333</v>
      </c>
      <c r="AL13" s="16" t="s">
        <v>14934</v>
      </c>
      <c r="AM13" s="23">
        <f>IF(B7L103C1=0,0,B7L206C17/B7L103C1)</f>
        <v>9.8233805273284975</v>
      </c>
      <c r="AN13" s="16" t="s">
        <v>14935</v>
      </c>
      <c r="AO13" s="23">
        <f>B7L206C18</f>
        <v>9.8233805273284975</v>
      </c>
      <c r="AP13" s="16" t="s">
        <v>14936</v>
      </c>
      <c r="AQ13" s="17">
        <f>B7L206C19*B7L118C1</f>
        <v>130355.20194701239</v>
      </c>
      <c r="AR13" s="16" t="s">
        <v>14937</v>
      </c>
      <c r="AS13" s="17">
        <f>B7L206C20</f>
        <v>130355.20194701239</v>
      </c>
      <c r="AT13" s="16" t="s">
        <v>14938</v>
      </c>
      <c r="AU13" s="17">
        <f>B7L206C21/24</f>
        <v>5431.466747792183</v>
      </c>
      <c r="AV13" s="16" t="s">
        <v>14939</v>
      </c>
      <c r="AW13" s="17">
        <f>B7L206C22</f>
        <v>5431.466747792183</v>
      </c>
      <c r="AX13" s="16" t="s">
        <v>14940</v>
      </c>
      <c r="AY13" s="26">
        <f>IF(B7L206C23=0,0,B7L206C17/B7L206C23)</f>
        <v>483.55379040126337</v>
      </c>
      <c r="AZ13" s="16" t="s">
        <v>14941</v>
      </c>
      <c r="BA13" s="17">
        <f>A1L206C24</f>
        <v>2655457.5</v>
      </c>
      <c r="BB13" s="16" t="s">
        <v>14942</v>
      </c>
      <c r="BC13" s="23">
        <f>IF(B7L104C1=0,0,B7L206C25/B7L104C1)</f>
        <v>9.4560490579059167</v>
      </c>
      <c r="BD13" s="16" t="s">
        <v>14943</v>
      </c>
      <c r="BE13" s="23">
        <f>B7L206C26</f>
        <v>9.4560490579059167</v>
      </c>
      <c r="BF13" s="16" t="s">
        <v>14944</v>
      </c>
      <c r="BG13" s="17">
        <f>B7L206C27*B7L119C1</f>
        <v>131762.49533075848</v>
      </c>
      <c r="BH13" s="16" t="s">
        <v>14945</v>
      </c>
      <c r="BI13" s="17">
        <f>B7L206C28</f>
        <v>131762.49533075848</v>
      </c>
      <c r="BJ13" s="16" t="s">
        <v>14946</v>
      </c>
      <c r="BK13" s="17">
        <f>B7L206C29/24</f>
        <v>5490.1039721149364</v>
      </c>
      <c r="BL13" s="16" t="s">
        <v>14947</v>
      </c>
      <c r="BM13" s="17">
        <f>B7L206C30</f>
        <v>5490.1039721149364</v>
      </c>
      <c r="BN13" s="16" t="s">
        <v>14948</v>
      </c>
      <c r="BO13" s="26">
        <f>IF(B7L206C31=0,0,B7L206C25/B7L206C31)</f>
        <v>483.68073054489821</v>
      </c>
      <c r="BP13" s="16" t="s">
        <v>14949</v>
      </c>
      <c r="BQ13" s="17">
        <f>A1L206C27</f>
        <v>2647509.5999999996</v>
      </c>
      <c r="BR13" s="16" t="s">
        <v>14950</v>
      </c>
      <c r="BS13" s="21">
        <f>IF(B7L105C1=0,0,B7L206C33/B7L105C1)</f>
        <v>9.2446447616973852</v>
      </c>
      <c r="BT13" s="16" t="s">
        <v>14951</v>
      </c>
      <c r="BU13" s="23">
        <f>B7L206C34</f>
        <v>9.2446447616973852</v>
      </c>
      <c r="BV13" s="16" t="s">
        <v>14952</v>
      </c>
      <c r="BW13" s="17">
        <f>B7L206C35*B7L120C1</f>
        <v>129758.87852004256</v>
      </c>
      <c r="BX13" s="16" t="s">
        <v>14953</v>
      </c>
      <c r="BY13" s="17">
        <f>B7L206C36</f>
        <v>129758.87852004256</v>
      </c>
      <c r="BZ13" s="16" t="s">
        <v>14954</v>
      </c>
      <c r="CA13" s="17">
        <f>B7L206C37/24</f>
        <v>5406.6199383351068</v>
      </c>
      <c r="CB13" s="16" t="s">
        <v>14955</v>
      </c>
      <c r="CC13" s="17">
        <f>B7L206C38</f>
        <v>5406.6199383351068</v>
      </c>
      <c r="CD13" s="16" t="s">
        <v>14956</v>
      </c>
      <c r="CE13" s="26">
        <f>IF(B7L206C39=0,0,B7L206C33/B7L206C39)</f>
        <v>489.6792506586404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114877</v>
      </c>
      <c r="F14" s="16" t="s">
        <v>14958</v>
      </c>
      <c r="G14" s="21">
        <f>IF(B7L101C1=0,0,B7L207C1/B7L101C1)</f>
        <v>0.45285583400337748</v>
      </c>
      <c r="H14" s="16" t="s">
        <v>14959</v>
      </c>
      <c r="I14" s="21">
        <f>B7L207C2</f>
        <v>0.45285583400337748</v>
      </c>
      <c r="J14" s="16" t="s">
        <v>14960</v>
      </c>
      <c r="K14" s="17">
        <f>B7L207C3*B7L116C1</f>
        <v>5822.8637877754918</v>
      </c>
      <c r="L14" s="16" t="s">
        <v>14961</v>
      </c>
      <c r="M14" s="17">
        <f>B7L207C4</f>
        <v>5822.8637877754918</v>
      </c>
      <c r="N14" s="16" t="s">
        <v>14962</v>
      </c>
      <c r="O14" s="23">
        <f>B7L207C5/24</f>
        <v>242.61932449064548</v>
      </c>
      <c r="P14" s="16" t="s">
        <v>14963</v>
      </c>
      <c r="Q14" s="23">
        <f>B7L207C6</f>
        <v>242.61932449064548</v>
      </c>
      <c r="R14" s="16" t="s">
        <v>14964</v>
      </c>
      <c r="S14" s="25">
        <f>IF(B7L207C7=0,0,B7L207C1/B7L207C7)</f>
        <v>473.48660392642893</v>
      </c>
      <c r="T14" s="16" t="s">
        <v>14965</v>
      </c>
      <c r="U14" s="17">
        <f>A1L207C18</f>
        <v>112611.5</v>
      </c>
      <c r="V14" s="16" t="s">
        <v>14966</v>
      </c>
      <c r="W14" s="23">
        <f>IF(B7L102C1=0,0,B7L207C9/B7L102C1)</f>
        <v>0.44368250828059569</v>
      </c>
      <c r="X14" s="16" t="s">
        <v>14967</v>
      </c>
      <c r="Y14" s="23">
        <f>B7L207C10</f>
        <v>0.44368250828059569</v>
      </c>
      <c r="Z14" s="16" t="s">
        <v>14968</v>
      </c>
      <c r="AA14" s="17">
        <f>B7L207C11*B7L117C1</f>
        <v>5435.1251461188158</v>
      </c>
      <c r="AB14" s="16" t="s">
        <v>14969</v>
      </c>
      <c r="AC14" s="17">
        <f>B7L207C12</f>
        <v>5435.1251461188158</v>
      </c>
      <c r="AD14" s="16" t="s">
        <v>14970</v>
      </c>
      <c r="AE14" s="23">
        <f>B7L207C13/24</f>
        <v>226.46354775495067</v>
      </c>
      <c r="AF14" s="16" t="s">
        <v>14971</v>
      </c>
      <c r="AG14" s="23">
        <f>B7L207C14</f>
        <v>226.46354775495067</v>
      </c>
      <c r="AH14" s="16" t="s">
        <v>14972</v>
      </c>
      <c r="AI14" s="26">
        <f>IF(B7L207C15=0,0,B7L207C9/B7L207C15)</f>
        <v>497.2610431849875</v>
      </c>
      <c r="AJ14" s="16" t="s">
        <v>14973</v>
      </c>
      <c r="AK14" s="17">
        <f>A1L207C21</f>
        <v>125172.66666666666</v>
      </c>
      <c r="AL14" s="16" t="s">
        <v>14974</v>
      </c>
      <c r="AM14" s="23">
        <f>IF(B7L103C1=0,0,B7L207C17/B7L103C1)</f>
        <v>0.46817536215979566</v>
      </c>
      <c r="AN14" s="16" t="s">
        <v>14975</v>
      </c>
      <c r="AO14" s="23">
        <f>B7L207C18</f>
        <v>0.46817536215979566</v>
      </c>
      <c r="AP14" s="16" t="s">
        <v>14976</v>
      </c>
      <c r="AQ14" s="17">
        <f>B7L207C19*B7L118C1</f>
        <v>6212.6366489798293</v>
      </c>
      <c r="AR14" s="16" t="s">
        <v>14977</v>
      </c>
      <c r="AS14" s="17">
        <f>B7L207C20</f>
        <v>6212.6366489798293</v>
      </c>
      <c r="AT14" s="16" t="s">
        <v>14978</v>
      </c>
      <c r="AU14" s="17">
        <f>B7L207C21/24</f>
        <v>258.85986037415955</v>
      </c>
      <c r="AV14" s="16" t="s">
        <v>14979</v>
      </c>
      <c r="AW14" s="23">
        <f>B7L207C22</f>
        <v>258.85986037415955</v>
      </c>
      <c r="AX14" s="16" t="s">
        <v>14980</v>
      </c>
      <c r="AY14" s="26">
        <f>IF(B7L207C23=0,0,B7L207C17/B7L207C23)</f>
        <v>483.55379040126337</v>
      </c>
      <c r="AZ14" s="16" t="s">
        <v>14981</v>
      </c>
      <c r="BA14" s="17">
        <f>A1L207C24</f>
        <v>147366</v>
      </c>
      <c r="BB14" s="16" t="s">
        <v>14982</v>
      </c>
      <c r="BC14" s="23">
        <f>IF(B7L104C1=0,0,B7L207C25/B7L104C1)</f>
        <v>0.52476837812970578</v>
      </c>
      <c r="BD14" s="16" t="s">
        <v>14983</v>
      </c>
      <c r="BE14" s="23">
        <f>B7L207C26</f>
        <v>0.52476837812970578</v>
      </c>
      <c r="BF14" s="16" t="s">
        <v>14984</v>
      </c>
      <c r="BG14" s="17">
        <f>B7L207C27*B7L119C1</f>
        <v>7312.2284528796081</v>
      </c>
      <c r="BH14" s="16" t="s">
        <v>14985</v>
      </c>
      <c r="BI14" s="17">
        <f>B7L207C28</f>
        <v>7312.2284528796081</v>
      </c>
      <c r="BJ14" s="16" t="s">
        <v>14986</v>
      </c>
      <c r="BK14" s="23">
        <f>B7L207C29/24</f>
        <v>304.67618553665034</v>
      </c>
      <c r="BL14" s="16" t="s">
        <v>14987</v>
      </c>
      <c r="BM14" s="23">
        <f>B7L207C30</f>
        <v>304.67618553665034</v>
      </c>
      <c r="BN14" s="16" t="s">
        <v>14988</v>
      </c>
      <c r="BO14" s="26">
        <f>IF(B7L207C31=0,0,B7L207C25/B7L207C31)</f>
        <v>483.68073054489827</v>
      </c>
      <c r="BP14" s="16" t="s">
        <v>14989</v>
      </c>
      <c r="BQ14" s="17">
        <f>A1L207C27</f>
        <v>158038.39999999999</v>
      </c>
      <c r="BR14" s="16" t="s">
        <v>14990</v>
      </c>
      <c r="BS14" s="21">
        <f>IF(B7L105C1=0,0,B7L207C33/B7L105C1)</f>
        <v>0.55184270784401923</v>
      </c>
      <c r="BT14" s="16" t="s">
        <v>14991</v>
      </c>
      <c r="BU14" s="23">
        <f>B7L207C34</f>
        <v>0.55184270784401923</v>
      </c>
      <c r="BV14" s="16" t="s">
        <v>14992</v>
      </c>
      <c r="BW14" s="17">
        <f>B7L207C35*B7L120C1</f>
        <v>7745.72660552464</v>
      </c>
      <c r="BX14" s="16" t="s">
        <v>14993</v>
      </c>
      <c r="BY14" s="17">
        <f>B7L207C36</f>
        <v>7745.72660552464</v>
      </c>
      <c r="BZ14" s="16" t="s">
        <v>14994</v>
      </c>
      <c r="CA14" s="23">
        <f>B7L207C37/24</f>
        <v>322.73860856352667</v>
      </c>
      <c r="CB14" s="16" t="s">
        <v>14995</v>
      </c>
      <c r="CC14" s="23">
        <f>B7L207C38</f>
        <v>322.73860856352667</v>
      </c>
      <c r="CD14" s="16" t="s">
        <v>14996</v>
      </c>
      <c r="CE14" s="26">
        <f>IF(B7L207C39=0,0,B7L207C33/B7L207C39)</f>
        <v>489.6792506586404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294744</v>
      </c>
      <c r="F15" s="16" t="s">
        <v>14998</v>
      </c>
      <c r="G15" s="21">
        <f>IF(B7L101C1=0,0,B7L208C1/B7L101C1)</f>
        <v>1.1619083013787921</v>
      </c>
      <c r="H15" s="16" t="s">
        <v>14999</v>
      </c>
      <c r="I15" s="21">
        <f>B7L208C2</f>
        <v>1.1619083013787921</v>
      </c>
      <c r="J15" s="16" t="s">
        <v>15000</v>
      </c>
      <c r="K15" s="17">
        <f>B7L208C3*B7L116C1</f>
        <v>14939.92848232544</v>
      </c>
      <c r="L15" s="16" t="s">
        <v>15001</v>
      </c>
      <c r="M15" s="17">
        <f>B7L208C4</f>
        <v>14939.92848232544</v>
      </c>
      <c r="N15" s="16" t="s">
        <v>15002</v>
      </c>
      <c r="O15" s="23">
        <f>B7L208C5/24</f>
        <v>622.49702009689338</v>
      </c>
      <c r="P15" s="16" t="s">
        <v>15003</v>
      </c>
      <c r="Q15" s="23">
        <f>B7L208C6</f>
        <v>622.49702009689338</v>
      </c>
      <c r="R15" s="16" t="s">
        <v>15004</v>
      </c>
      <c r="S15" s="25">
        <f>IF(B7L208C7=0,0,B7L208C1/B7L208C7)</f>
        <v>473.48660392642887</v>
      </c>
      <c r="T15" s="16" t="s">
        <v>15005</v>
      </c>
      <c r="U15" s="17">
        <f>A1L208C18</f>
        <v>269742</v>
      </c>
      <c r="V15" s="16" t="s">
        <v>15006</v>
      </c>
      <c r="W15" s="23">
        <f>IF(B7L102C1=0,0,B7L208C9/B7L102C1)</f>
        <v>1.0627671876195988</v>
      </c>
      <c r="X15" s="16" t="s">
        <v>15007</v>
      </c>
      <c r="Y15" s="23">
        <f>B7L208C10</f>
        <v>1.0627671876195988</v>
      </c>
      <c r="Z15" s="16" t="s">
        <v>15008</v>
      </c>
      <c r="AA15" s="17">
        <f>B7L208C11*B7L117C1</f>
        <v>13018.932588273681</v>
      </c>
      <c r="AB15" s="16" t="s">
        <v>15009</v>
      </c>
      <c r="AC15" s="17">
        <f>B7L208C12</f>
        <v>13018.932588273681</v>
      </c>
      <c r="AD15" s="16" t="s">
        <v>15010</v>
      </c>
      <c r="AE15" s="23">
        <f>B7L208C13/24</f>
        <v>542.45552451140338</v>
      </c>
      <c r="AF15" s="16" t="s">
        <v>15011</v>
      </c>
      <c r="AG15" s="23">
        <f>B7L208C14</f>
        <v>542.45552451140338</v>
      </c>
      <c r="AH15" s="16" t="s">
        <v>15012</v>
      </c>
      <c r="AI15" s="26">
        <f>IF(B7L208C15=0,0,B7L208C9/B7L208C15)</f>
        <v>497.2610431849875</v>
      </c>
      <c r="AJ15" s="16" t="s">
        <v>15013</v>
      </c>
      <c r="AK15" s="17">
        <f>A1L208C21</f>
        <v>310997.33333333337</v>
      </c>
      <c r="AL15" s="16" t="s">
        <v>15014</v>
      </c>
      <c r="AM15" s="23">
        <f>IF(B7L103C1=0,0,B7L208C17/B7L103C1)</f>
        <v>1.1632035414872046</v>
      </c>
      <c r="AN15" s="16" t="s">
        <v>15015</v>
      </c>
      <c r="AO15" s="23">
        <f>B7L208C18</f>
        <v>1.1632035414872046</v>
      </c>
      <c r="AP15" s="16" t="s">
        <v>15016</v>
      </c>
      <c r="AQ15" s="17">
        <f>B7L208C19*B7L118C1</f>
        <v>15435.585757287239</v>
      </c>
      <c r="AR15" s="16" t="s">
        <v>15017</v>
      </c>
      <c r="AS15" s="17">
        <f>B7L208C20</f>
        <v>15435.585757287239</v>
      </c>
      <c r="AT15" s="16" t="s">
        <v>15018</v>
      </c>
      <c r="AU15" s="17">
        <f>B7L208C21/24</f>
        <v>643.149406553635</v>
      </c>
      <c r="AV15" s="16" t="s">
        <v>15019</v>
      </c>
      <c r="AW15" s="23">
        <f>B7L208C22</f>
        <v>643.149406553635</v>
      </c>
      <c r="AX15" s="16" t="s">
        <v>15020</v>
      </c>
      <c r="AY15" s="26">
        <f>IF(B7L208C23=0,0,B7L208C17/B7L208C23)</f>
        <v>483.55379040126343</v>
      </c>
      <c r="AZ15" s="16" t="s">
        <v>15021</v>
      </c>
      <c r="BA15" s="17">
        <f>A1L208C24</f>
        <v>344807.25</v>
      </c>
      <c r="BB15" s="16" t="s">
        <v>15022</v>
      </c>
      <c r="BC15" s="23">
        <f>IF(B7L104C1=0,0,B7L208C25/B7L104C1)</f>
        <v>1.2278540596193424</v>
      </c>
      <c r="BD15" s="16" t="s">
        <v>15023</v>
      </c>
      <c r="BE15" s="23">
        <f>B7L208C26</f>
        <v>1.2278540596193424</v>
      </c>
      <c r="BF15" s="16" t="s">
        <v>15024</v>
      </c>
      <c r="BG15" s="17">
        <f>B7L208C27*B7L119C1</f>
        <v>17109.166186292445</v>
      </c>
      <c r="BH15" s="16" t="s">
        <v>15025</v>
      </c>
      <c r="BI15" s="17">
        <f>B7L208C28</f>
        <v>17109.166186292445</v>
      </c>
      <c r="BJ15" s="16" t="s">
        <v>15026</v>
      </c>
      <c r="BK15" s="23">
        <f>B7L208C29/24</f>
        <v>712.8819244288519</v>
      </c>
      <c r="BL15" s="16" t="s">
        <v>15027</v>
      </c>
      <c r="BM15" s="23">
        <f>B7L208C30</f>
        <v>712.8819244288519</v>
      </c>
      <c r="BN15" s="16" t="s">
        <v>15028</v>
      </c>
      <c r="BO15" s="26">
        <f>IF(B7L208C31=0,0,B7L208C25/B7L208C31)</f>
        <v>483.68073054489821</v>
      </c>
      <c r="BP15" s="16" t="s">
        <v>15029</v>
      </c>
      <c r="BQ15" s="17">
        <f>A1L208C27</f>
        <v>355535.6</v>
      </c>
      <c r="BR15" s="16" t="s">
        <v>15030</v>
      </c>
      <c r="BS15" s="21">
        <f>IF(B7L105C1=0,0,B7L208C33/B7L105C1)</f>
        <v>1.2414687078516873</v>
      </c>
      <c r="BT15" s="16" t="s">
        <v>15031</v>
      </c>
      <c r="BU15" s="23">
        <f>B7L208C34</f>
        <v>1.2414687078516873</v>
      </c>
      <c r="BV15" s="16" t="s">
        <v>15032</v>
      </c>
      <c r="BW15" s="17">
        <f>B7L208C35*B7L120C1</f>
        <v>17425.395069370268</v>
      </c>
      <c r="BX15" s="16" t="s">
        <v>15033</v>
      </c>
      <c r="BY15" s="17">
        <f>B7L208C36</f>
        <v>17425.395069370268</v>
      </c>
      <c r="BZ15" s="16" t="s">
        <v>15034</v>
      </c>
      <c r="CA15" s="23">
        <f>B7L208C37/24</f>
        <v>726.05812789042784</v>
      </c>
      <c r="CB15" s="16" t="s">
        <v>15035</v>
      </c>
      <c r="CC15" s="23">
        <f>B7L208C38</f>
        <v>726.05812789042784</v>
      </c>
      <c r="CD15" s="16" t="s">
        <v>15036</v>
      </c>
      <c r="CE15" s="26">
        <f>IF(B7L208C39=0,0,B7L208C33/B7L208C39)</f>
        <v>489.67925065864034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98749</v>
      </c>
      <c r="F16" s="16" t="s">
        <v>15038</v>
      </c>
      <c r="G16" s="21">
        <f>IF(B7L101C1=0,0,B7L209C1/B7L101C1)</f>
        <v>0.38927775579097229</v>
      </c>
      <c r="H16" s="16" t="s">
        <v>15039</v>
      </c>
      <c r="I16" s="21">
        <f>B7L209C2</f>
        <v>0.38927775579097229</v>
      </c>
      <c r="J16" s="16" t="s">
        <v>15040</v>
      </c>
      <c r="K16" s="17">
        <f>B7L209C3*B7L116C1</f>
        <v>5005.3707546248779</v>
      </c>
      <c r="L16" s="16" t="s">
        <v>15041</v>
      </c>
      <c r="M16" s="17">
        <f>B7L209C4</f>
        <v>5005.3707546248779</v>
      </c>
      <c r="N16" s="16" t="s">
        <v>15042</v>
      </c>
      <c r="O16" s="23">
        <f>B7L209C5/24</f>
        <v>208.55711477603657</v>
      </c>
      <c r="P16" s="16" t="s">
        <v>15043</v>
      </c>
      <c r="Q16" s="23">
        <f>B7L209C6</f>
        <v>208.55711477603657</v>
      </c>
      <c r="R16" s="16" t="s">
        <v>15044</v>
      </c>
      <c r="S16" s="25">
        <f>IF(B7L209C7=0,0,B7L209C1/B7L209C7)</f>
        <v>473.48660392642893</v>
      </c>
      <c r="T16" s="16" t="s">
        <v>15045</v>
      </c>
      <c r="U16" s="17">
        <f>A1L209C18</f>
        <v>101336.5</v>
      </c>
      <c r="V16" s="16" t="s">
        <v>15046</v>
      </c>
      <c r="W16" s="23">
        <f>IF(B7L102C1=0,0,B7L209C9/B7L102C1)</f>
        <v>0.39925968928907424</v>
      </c>
      <c r="X16" s="16" t="s">
        <v>15047</v>
      </c>
      <c r="Y16" s="23">
        <f>B7L209C10</f>
        <v>0.39925968928907424</v>
      </c>
      <c r="Z16" s="16" t="s">
        <v>15048</v>
      </c>
      <c r="AA16" s="17">
        <f>B7L209C11*B7L117C1</f>
        <v>4890.9441697310613</v>
      </c>
      <c r="AB16" s="16" t="s">
        <v>15049</v>
      </c>
      <c r="AC16" s="17">
        <f>B7L209C12</f>
        <v>4890.9441697310613</v>
      </c>
      <c r="AD16" s="16" t="s">
        <v>15050</v>
      </c>
      <c r="AE16" s="23">
        <f>B7L209C13/24</f>
        <v>203.78934040546088</v>
      </c>
      <c r="AF16" s="16" t="s">
        <v>15051</v>
      </c>
      <c r="AG16" s="23">
        <f>B7L209C14</f>
        <v>203.78934040546088</v>
      </c>
      <c r="AH16" s="16" t="s">
        <v>15052</v>
      </c>
      <c r="AI16" s="26">
        <f>IF(B7L209C15=0,0,B7L209C9/B7L209C15)</f>
        <v>497.2610431849875</v>
      </c>
      <c r="AJ16" s="16" t="s">
        <v>15053</v>
      </c>
      <c r="AK16" s="17">
        <f>A1L209C21</f>
        <v>110780.33333333333</v>
      </c>
      <c r="AL16" s="16" t="s">
        <v>15054</v>
      </c>
      <c r="AM16" s="23">
        <f>IF(B7L103C1=0,0,B7L209C17/B7L103C1)</f>
        <v>0.41434463337456168</v>
      </c>
      <c r="AN16" s="16" t="s">
        <v>15055</v>
      </c>
      <c r="AO16" s="23">
        <f>B7L209C18</f>
        <v>0.41434463337456168</v>
      </c>
      <c r="AP16" s="16" t="s">
        <v>15056</v>
      </c>
      <c r="AQ16" s="17">
        <f>B7L209C19*B7L118C1</f>
        <v>5498.3086737749063</v>
      </c>
      <c r="AR16" s="16" t="s">
        <v>15057</v>
      </c>
      <c r="AS16" s="17">
        <f>B7L209C20</f>
        <v>5498.3086737749063</v>
      </c>
      <c r="AT16" s="16" t="s">
        <v>15058</v>
      </c>
      <c r="AU16" s="17">
        <f>B7L209C21/24</f>
        <v>229.09619474062109</v>
      </c>
      <c r="AV16" s="16" t="s">
        <v>15059</v>
      </c>
      <c r="AW16" s="23">
        <f>B7L209C22</f>
        <v>229.09619474062109</v>
      </c>
      <c r="AX16" s="16" t="s">
        <v>15060</v>
      </c>
      <c r="AY16" s="26">
        <f>IF(B7L209C23=0,0,B7L209C17/B7L209C23)</f>
        <v>483.55379040126348</v>
      </c>
      <c r="AZ16" s="16" t="s">
        <v>15061</v>
      </c>
      <c r="BA16" s="17">
        <f>A1L209C24</f>
        <v>120745</v>
      </c>
      <c r="BB16" s="16" t="s">
        <v>15062</v>
      </c>
      <c r="BC16" s="23">
        <f>IF(B7L104C1=0,0,B7L209C25/B7L104C1)</f>
        <v>0.42997134900364625</v>
      </c>
      <c r="BD16" s="16" t="s">
        <v>15063</v>
      </c>
      <c r="BE16" s="23">
        <f>B7L209C26</f>
        <v>0.42997134900364625</v>
      </c>
      <c r="BF16" s="16" t="s">
        <v>15064</v>
      </c>
      <c r="BG16" s="17">
        <f>B7L209C27*B7L119C1</f>
        <v>5991.3075237364683</v>
      </c>
      <c r="BH16" s="16" t="s">
        <v>15065</v>
      </c>
      <c r="BI16" s="17">
        <f>B7L209C28</f>
        <v>5991.3075237364683</v>
      </c>
      <c r="BJ16" s="16" t="s">
        <v>15066</v>
      </c>
      <c r="BK16" s="23">
        <f>B7L209C29/24</f>
        <v>249.63781348901952</v>
      </c>
      <c r="BL16" s="16" t="s">
        <v>15067</v>
      </c>
      <c r="BM16" s="23">
        <f>B7L209C30</f>
        <v>249.63781348901952</v>
      </c>
      <c r="BN16" s="16" t="s">
        <v>15068</v>
      </c>
      <c r="BO16" s="26">
        <f>IF(B7L209C31=0,0,B7L209C25/B7L209C31)</f>
        <v>483.68073054489821</v>
      </c>
      <c r="BP16" s="16" t="s">
        <v>15069</v>
      </c>
      <c r="BQ16" s="17">
        <f>A1L209C27</f>
        <v>124534.6</v>
      </c>
      <c r="BR16" s="16" t="s">
        <v>15070</v>
      </c>
      <c r="BS16" s="21">
        <f>IF(B7L105C1=0,0,B7L209C33/B7L105C1)</f>
        <v>0.43485324379563328</v>
      </c>
      <c r="BT16" s="16" t="s">
        <v>15071</v>
      </c>
      <c r="BU16" s="23">
        <f>B7L209C34</f>
        <v>0.43485324379563328</v>
      </c>
      <c r="BV16" s="16" t="s">
        <v>15072</v>
      </c>
      <c r="BW16" s="17">
        <f>B7L209C35*B7L120C1</f>
        <v>6103.6492683320575</v>
      </c>
      <c r="BX16" s="16" t="s">
        <v>15073</v>
      </c>
      <c r="BY16" s="17">
        <f>B7L209C36</f>
        <v>6103.6492683320575</v>
      </c>
      <c r="BZ16" s="16" t="s">
        <v>15074</v>
      </c>
      <c r="CA16" s="23">
        <f>B7L209C37/24</f>
        <v>254.31871951383573</v>
      </c>
      <c r="CB16" s="16" t="s">
        <v>15075</v>
      </c>
      <c r="CC16" s="23">
        <f>B7L209C38</f>
        <v>254.31871951383573</v>
      </c>
      <c r="CD16" s="16" t="s">
        <v>15076</v>
      </c>
      <c r="CE16" s="26">
        <f>IF(B7L209C39=0,0,B7L209C33/B7L209C39)</f>
        <v>489.67925065864029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52782</v>
      </c>
      <c r="F17" s="16" t="s">
        <v>15078</v>
      </c>
      <c r="G17" s="21">
        <f>IF(B7L101C1=0,0,B7L210C1/B7L101C1)</f>
        <v>0.20807156028070256</v>
      </c>
      <c r="H17" s="16" t="s">
        <v>15079</v>
      </c>
      <c r="I17" s="21">
        <f>B7L210C2</f>
        <v>0.20807156028070256</v>
      </c>
      <c r="J17" s="16" t="s">
        <v>15080</v>
      </c>
      <c r="K17" s="17">
        <f>B7L210C3*B7L116C1</f>
        <v>2675.4040969590606</v>
      </c>
      <c r="L17" s="16" t="s">
        <v>15081</v>
      </c>
      <c r="M17" s="17">
        <f>B7L210C4</f>
        <v>2675.4040969590606</v>
      </c>
      <c r="N17" s="16" t="s">
        <v>15082</v>
      </c>
      <c r="O17" s="23">
        <f>B7L210C5/24</f>
        <v>111.47517070662752</v>
      </c>
      <c r="P17" s="16" t="s">
        <v>15083</v>
      </c>
      <c r="Q17" s="23">
        <f>B7L210C6</f>
        <v>111.47517070662752</v>
      </c>
      <c r="R17" s="16" t="s">
        <v>15084</v>
      </c>
      <c r="S17" s="25">
        <f>IF(B7L210C7=0,0,B7L210C1/B7L210C7)</f>
        <v>473.48660392642893</v>
      </c>
      <c r="T17" s="16" t="s">
        <v>15085</v>
      </c>
      <c r="U17" s="17">
        <f>A1L210C18</f>
        <v>49512.5</v>
      </c>
      <c r="V17" s="16" t="s">
        <v>15086</v>
      </c>
      <c r="W17" s="23">
        <f>IF(B7L102C1=0,0,B7L210C9/B7L102C1)</f>
        <v>0.19507625945168117</v>
      </c>
      <c r="X17" s="16" t="s">
        <v>15087</v>
      </c>
      <c r="Y17" s="23">
        <f>B7L210C10</f>
        <v>0.19507625945168117</v>
      </c>
      <c r="Z17" s="16" t="s">
        <v>15088</v>
      </c>
      <c r="AA17" s="17">
        <f>B7L210C11*B7L117C1</f>
        <v>2389.6905182615264</v>
      </c>
      <c r="AB17" s="16" t="s">
        <v>15089</v>
      </c>
      <c r="AC17" s="17">
        <f>B7L210C12</f>
        <v>2389.6905182615264</v>
      </c>
      <c r="AD17" s="16" t="s">
        <v>15090</v>
      </c>
      <c r="AE17" s="23">
        <f>B7L210C13/24</f>
        <v>99.570438260896935</v>
      </c>
      <c r="AF17" s="16" t="s">
        <v>15091</v>
      </c>
      <c r="AG17" s="23">
        <f>B7L210C14</f>
        <v>99.570438260896935</v>
      </c>
      <c r="AH17" s="16" t="s">
        <v>15092</v>
      </c>
      <c r="AI17" s="26">
        <f>IF(B7L210C15=0,0,B7L210C9/B7L210C15)</f>
        <v>497.2610431849875</v>
      </c>
      <c r="AJ17" s="16" t="s">
        <v>15093</v>
      </c>
      <c r="AK17" s="17">
        <f>A1L210C21</f>
        <v>50730</v>
      </c>
      <c r="AL17" s="16" t="s">
        <v>15094</v>
      </c>
      <c r="AM17" s="23">
        <f>IF(B7L103C1=0,0,B7L210C17/B7L103C1)</f>
        <v>0.18974219176470716</v>
      </c>
      <c r="AN17" s="16" t="s">
        <v>15095</v>
      </c>
      <c r="AO17" s="23">
        <f>B7L210C18</f>
        <v>0.18974219176470716</v>
      </c>
      <c r="AP17" s="16" t="s">
        <v>15096</v>
      </c>
      <c r="AQ17" s="17">
        <f>B7L210C19*B7L118C1</f>
        <v>2517.8584558083508</v>
      </c>
      <c r="AR17" s="16" t="s">
        <v>15097</v>
      </c>
      <c r="AS17" s="17">
        <f>B7L210C20</f>
        <v>2517.8584558083508</v>
      </c>
      <c r="AT17" s="16" t="s">
        <v>15098</v>
      </c>
      <c r="AU17" s="17">
        <f>B7L210C21/24</f>
        <v>104.91076899201461</v>
      </c>
      <c r="AV17" s="16" t="s">
        <v>15099</v>
      </c>
      <c r="AW17" s="23">
        <f>B7L210C22</f>
        <v>104.91076899201461</v>
      </c>
      <c r="AX17" s="16" t="s">
        <v>15100</v>
      </c>
      <c r="AY17" s="26">
        <f>IF(B7L210C23=0,0,B7L210C17/B7L210C23)</f>
        <v>483.55379040126343</v>
      </c>
      <c r="AZ17" s="16" t="s">
        <v>15101</v>
      </c>
      <c r="BA17" s="17">
        <f>A1L210C24</f>
        <v>54208</v>
      </c>
      <c r="BB17" s="16" t="s">
        <v>15102</v>
      </c>
      <c r="BC17" s="23">
        <f>IF(B7L104C1=0,0,B7L210C25/B7L104C1)</f>
        <v>0.19303397148361964</v>
      </c>
      <c r="BD17" s="16" t="s">
        <v>15103</v>
      </c>
      <c r="BE17" s="23">
        <f>B7L210C26</f>
        <v>0.19303397148361964</v>
      </c>
      <c r="BF17" s="16" t="s">
        <v>15104</v>
      </c>
      <c r="BG17" s="17">
        <f>B7L210C27*B7L119C1</f>
        <v>2689.7743032565031</v>
      </c>
      <c r="BH17" s="16" t="s">
        <v>15105</v>
      </c>
      <c r="BI17" s="17">
        <f>B7L210C28</f>
        <v>2689.7743032565031</v>
      </c>
      <c r="BJ17" s="16" t="s">
        <v>15106</v>
      </c>
      <c r="BK17" s="23">
        <f>B7L210C29/24</f>
        <v>112.0739293023543</v>
      </c>
      <c r="BL17" s="16" t="s">
        <v>15107</v>
      </c>
      <c r="BM17" s="23">
        <f>B7L210C30</f>
        <v>112.0739293023543</v>
      </c>
      <c r="BN17" s="16" t="s">
        <v>15108</v>
      </c>
      <c r="BO17" s="26">
        <f>IF(B7L210C31=0,0,B7L210C25/B7L210C31)</f>
        <v>483.68073054489821</v>
      </c>
      <c r="BP17" s="16" t="s">
        <v>15109</v>
      </c>
      <c r="BQ17" s="17">
        <f>A1L210C27</f>
        <v>58396.600000000006</v>
      </c>
      <c r="BR17" s="16" t="s">
        <v>15110</v>
      </c>
      <c r="BS17" s="21">
        <f>IF(B7L105C1=0,0,B7L210C33/B7L105C1)</f>
        <v>0.20391080821423185</v>
      </c>
      <c r="BT17" s="16" t="s">
        <v>15111</v>
      </c>
      <c r="BU17" s="23">
        <f>B7L210C34</f>
        <v>0.20391080821423185</v>
      </c>
      <c r="BV17" s="16" t="s">
        <v>15112</v>
      </c>
      <c r="BW17" s="17">
        <f>B7L210C35*B7L120C1</f>
        <v>2862.1151460162864</v>
      </c>
      <c r="BX17" s="16" t="s">
        <v>15113</v>
      </c>
      <c r="BY17" s="17">
        <f>B7L210C36</f>
        <v>2862.1151460162864</v>
      </c>
      <c r="BZ17" s="16" t="s">
        <v>15114</v>
      </c>
      <c r="CA17" s="23">
        <f>B7L210C37/24</f>
        <v>119.25479775067861</v>
      </c>
      <c r="CB17" s="16" t="s">
        <v>15115</v>
      </c>
      <c r="CC17" s="23">
        <f>B7L210C38</f>
        <v>119.25479775067861</v>
      </c>
      <c r="CD17" s="16" t="s">
        <v>15116</v>
      </c>
      <c r="CE17" s="26">
        <f>IF(B7L210C39=0,0,B7L210C33/B7L210C39)</f>
        <v>489.67925065864034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884447</v>
      </c>
      <c r="F18" s="16" t="s">
        <v>15118</v>
      </c>
      <c r="G18" s="21">
        <f>IF(B7L101C1=0,0,B7L211C1/B7L101C1)</f>
        <v>3.486572454162149</v>
      </c>
      <c r="H18" s="16" t="s">
        <v>15119</v>
      </c>
      <c r="I18" s="21">
        <f>B7L211C2</f>
        <v>3.486572454162149</v>
      </c>
      <c r="J18" s="16" t="s">
        <v>15120</v>
      </c>
      <c r="K18" s="17">
        <f>B7L211C3*B7L116C1</f>
        <v>44830.683326572507</v>
      </c>
      <c r="L18" s="16" t="s">
        <v>15121</v>
      </c>
      <c r="M18" s="17">
        <f>B7L211C4</f>
        <v>44830.683326572507</v>
      </c>
      <c r="N18" s="16" t="s">
        <v>15122</v>
      </c>
      <c r="O18" s="17">
        <f>B7L211C5/24</f>
        <v>1867.9451386071878</v>
      </c>
      <c r="P18" s="16" t="s">
        <v>15123</v>
      </c>
      <c r="Q18" s="17">
        <f>B7L211C6</f>
        <v>1867.9451386071878</v>
      </c>
      <c r="R18" s="16" t="s">
        <v>15124</v>
      </c>
      <c r="S18" s="25">
        <f>IF(B7L211C7=0,0,B7L211C1/B7L211C7)</f>
        <v>473.48660392642898</v>
      </c>
      <c r="T18" s="16" t="s">
        <v>15125</v>
      </c>
      <c r="U18" s="17">
        <f>A1L211C18</f>
        <v>942458.5</v>
      </c>
      <c r="V18" s="16" t="s">
        <v>15126</v>
      </c>
      <c r="W18" s="23">
        <f>IF(B7L102C1=0,0,B7L211C9/B7L102C1)</f>
        <v>3.7132295656337746</v>
      </c>
      <c r="X18" s="16" t="s">
        <v>15127</v>
      </c>
      <c r="Y18" s="23">
        <f>B7L211C10</f>
        <v>3.7132295656337746</v>
      </c>
      <c r="Z18" s="16" t="s">
        <v>15128</v>
      </c>
      <c r="AA18" s="17">
        <f>B7L211C11*B7L117C1</f>
        <v>45487.182858974622</v>
      </c>
      <c r="AB18" s="16" t="s">
        <v>15129</v>
      </c>
      <c r="AC18" s="17">
        <f>B7L211C12</f>
        <v>45487.182858974622</v>
      </c>
      <c r="AD18" s="16" t="s">
        <v>15130</v>
      </c>
      <c r="AE18" s="17">
        <f>B7L211C13/24</f>
        <v>1895.2992857906092</v>
      </c>
      <c r="AF18" s="16" t="s">
        <v>15131</v>
      </c>
      <c r="AG18" s="17">
        <f>B7L211C14</f>
        <v>1895.2992857906092</v>
      </c>
      <c r="AH18" s="16" t="s">
        <v>15132</v>
      </c>
      <c r="AI18" s="26">
        <f>IF(B7L211C15=0,0,B7L211C9/B7L211C15)</f>
        <v>497.26104318498744</v>
      </c>
      <c r="AJ18" s="16" t="s">
        <v>15133</v>
      </c>
      <c r="AK18" s="17">
        <f>A1L211C21</f>
        <v>958071.66666666663</v>
      </c>
      <c r="AL18" s="16" t="s">
        <v>15134</v>
      </c>
      <c r="AM18" s="23">
        <f>IF(B7L103C1=0,0,B7L211C17/B7L103C1)</f>
        <v>3.5834145062290412</v>
      </c>
      <c r="AN18" s="16" t="s">
        <v>15135</v>
      </c>
      <c r="AO18" s="23">
        <f>B7L211C18</f>
        <v>3.5834145062290412</v>
      </c>
      <c r="AP18" s="16" t="s">
        <v>15136</v>
      </c>
      <c r="AQ18" s="17">
        <f>B7L211C19*B7L118C1</f>
        <v>47551.524683364209</v>
      </c>
      <c r="AR18" s="16" t="s">
        <v>15137</v>
      </c>
      <c r="AS18" s="17">
        <f>B7L211C20</f>
        <v>47551.524683364209</v>
      </c>
      <c r="AT18" s="16" t="s">
        <v>15138</v>
      </c>
      <c r="AU18" s="17">
        <f>B7L211C21/24</f>
        <v>1981.3135284735088</v>
      </c>
      <c r="AV18" s="16" t="s">
        <v>15139</v>
      </c>
      <c r="AW18" s="17">
        <f>B7L211C22</f>
        <v>1981.3135284735088</v>
      </c>
      <c r="AX18" s="16" t="s">
        <v>15140</v>
      </c>
      <c r="AY18" s="26">
        <f>IF(B7L211C23=0,0,B7L211C17/B7L211C23)</f>
        <v>483.55379040126337</v>
      </c>
      <c r="AZ18" s="16" t="s">
        <v>15141</v>
      </c>
      <c r="BA18" s="17">
        <f>A1L211C24</f>
        <v>953741.75</v>
      </c>
      <c r="BB18" s="16" t="s">
        <v>15142</v>
      </c>
      <c r="BC18" s="23">
        <f>IF(B7L104C1=0,0,B7L211C25/B7L104C1)</f>
        <v>3.3962617652788794</v>
      </c>
      <c r="BD18" s="16" t="s">
        <v>15143</v>
      </c>
      <c r="BE18" s="23">
        <f>B7L211C26</f>
        <v>3.3962617652788794</v>
      </c>
      <c r="BF18" s="16" t="s">
        <v>15144</v>
      </c>
      <c r="BG18" s="17">
        <f>B7L211C27*B7L119C1</f>
        <v>47324.196633207051</v>
      </c>
      <c r="BH18" s="16" t="s">
        <v>15145</v>
      </c>
      <c r="BI18" s="17">
        <f>B7L211C28</f>
        <v>47324.196633207051</v>
      </c>
      <c r="BJ18" s="16" t="s">
        <v>15146</v>
      </c>
      <c r="BK18" s="17">
        <f>B7L211C29/24</f>
        <v>1971.8415263836271</v>
      </c>
      <c r="BL18" s="16" t="s">
        <v>15147</v>
      </c>
      <c r="BM18" s="17">
        <f>B7L211C30</f>
        <v>1971.8415263836271</v>
      </c>
      <c r="BN18" s="16" t="s">
        <v>15148</v>
      </c>
      <c r="BO18" s="26">
        <f>IF(B7L211C31=0,0,B7L211C25/B7L211C31)</f>
        <v>483.68073054489827</v>
      </c>
      <c r="BP18" s="16" t="s">
        <v>15149</v>
      </c>
      <c r="BQ18" s="17">
        <f>A1L211C27</f>
        <v>957394.8</v>
      </c>
      <c r="BR18" s="16" t="s">
        <v>15150</v>
      </c>
      <c r="BS18" s="21">
        <f>IF(B7L105C1=0,0,B7L211C33/B7L105C1)</f>
        <v>3.3430567438532868</v>
      </c>
      <c r="BT18" s="16" t="s">
        <v>15151</v>
      </c>
      <c r="BU18" s="23">
        <f>B7L211C34</f>
        <v>3.3430567438532868</v>
      </c>
      <c r="BV18" s="16" t="s">
        <v>15152</v>
      </c>
      <c r="BW18" s="17">
        <f>B7L211C35*B7L120C1</f>
        <v>46923.522222136788</v>
      </c>
      <c r="BX18" s="16" t="s">
        <v>15153</v>
      </c>
      <c r="BY18" s="17">
        <f>B7L211C36</f>
        <v>46923.522222136788</v>
      </c>
      <c r="BZ18" s="16" t="s">
        <v>15154</v>
      </c>
      <c r="CA18" s="17">
        <f>B7L211C37/24</f>
        <v>1955.1467592556994</v>
      </c>
      <c r="CB18" s="16" t="s">
        <v>15155</v>
      </c>
      <c r="CC18" s="17">
        <f>B7L211C38</f>
        <v>1955.1467592556994</v>
      </c>
      <c r="CD18" s="16" t="s">
        <v>15156</v>
      </c>
      <c r="CE18" s="26">
        <f>IF(B7L211C39=0,0,B7L211C33/B7L211C39)</f>
        <v>489.6792506586404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163949</v>
      </c>
      <c r="F19" s="16" t="s">
        <v>15158</v>
      </c>
      <c r="G19" s="21">
        <f>IF(B7L101C1=0,0,B7L212C1/B7L101C1)</f>
        <v>0.64630222872306664</v>
      </c>
      <c r="H19" s="16" t="s">
        <v>15159</v>
      </c>
      <c r="I19" s="21">
        <f>B7L212C2</f>
        <v>0.64630222872306664</v>
      </c>
      <c r="J19" s="16" t="s">
        <v>15160</v>
      </c>
      <c r="K19" s="17">
        <f>B7L212C3*B7L116C1</f>
        <v>8310.2161019351479</v>
      </c>
      <c r="L19" s="16" t="s">
        <v>15161</v>
      </c>
      <c r="M19" s="17">
        <f>B7L212C4</f>
        <v>8310.2161019351479</v>
      </c>
      <c r="N19" s="16" t="s">
        <v>15162</v>
      </c>
      <c r="O19" s="23">
        <f>B7L212C5/24</f>
        <v>346.25900424729781</v>
      </c>
      <c r="P19" s="16" t="s">
        <v>15163</v>
      </c>
      <c r="Q19" s="23">
        <f>B7L212C6</f>
        <v>346.25900424729781</v>
      </c>
      <c r="R19" s="16" t="s">
        <v>15164</v>
      </c>
      <c r="S19" s="25">
        <f>IF(B7L212C7=0,0,B7L212C1/B7L212C7)</f>
        <v>473.48660392642904</v>
      </c>
      <c r="T19" s="16" t="s">
        <v>15165</v>
      </c>
      <c r="U19" s="17">
        <f>A1L212C18</f>
        <v>169939</v>
      </c>
      <c r="V19" s="16" t="s">
        <v>15166</v>
      </c>
      <c r="W19" s="23">
        <f>IF(B7L102C1=0,0,B7L212C9/B7L102C1)</f>
        <v>0.66954939570733141</v>
      </c>
      <c r="X19" s="16" t="s">
        <v>15167</v>
      </c>
      <c r="Y19" s="23">
        <f>B7L212C10</f>
        <v>0.66954939570733141</v>
      </c>
      <c r="Z19" s="16" t="s">
        <v>15168</v>
      </c>
      <c r="AA19" s="17">
        <f>B7L212C11*B7L117C1</f>
        <v>8202.0018577701703</v>
      </c>
      <c r="AB19" s="16" t="s">
        <v>15169</v>
      </c>
      <c r="AC19" s="17">
        <f>B7L212C12</f>
        <v>8202.0018577701703</v>
      </c>
      <c r="AD19" s="16" t="s">
        <v>15170</v>
      </c>
      <c r="AE19" s="23">
        <f>B7L212C13/24</f>
        <v>341.75007740709043</v>
      </c>
      <c r="AF19" s="16" t="s">
        <v>15171</v>
      </c>
      <c r="AG19" s="23">
        <f>B7L212C14</f>
        <v>341.75007740709043</v>
      </c>
      <c r="AH19" s="16" t="s">
        <v>15172</v>
      </c>
      <c r="AI19" s="26">
        <f>IF(B7L212C15=0,0,B7L212C9/B7L212C15)</f>
        <v>497.26104318498744</v>
      </c>
      <c r="AJ19" s="16" t="s">
        <v>15173</v>
      </c>
      <c r="AK19" s="17">
        <f>A1L212C21</f>
        <v>184079.66666666669</v>
      </c>
      <c r="AL19" s="16" t="s">
        <v>15174</v>
      </c>
      <c r="AM19" s="23">
        <f>IF(B7L103C1=0,0,B7L212C17/B7L103C1)</f>
        <v>0.68850146683717806</v>
      </c>
      <c r="AN19" s="16" t="s">
        <v>15175</v>
      </c>
      <c r="AO19" s="23">
        <f>B7L212C18</f>
        <v>0.68850146683717806</v>
      </c>
      <c r="AP19" s="16" t="s">
        <v>15176</v>
      </c>
      <c r="AQ19" s="17">
        <f>B7L212C19*B7L118C1</f>
        <v>9136.3403362714234</v>
      </c>
      <c r="AR19" s="16" t="s">
        <v>15177</v>
      </c>
      <c r="AS19" s="17">
        <f>B7L212C20</f>
        <v>9136.3403362714234</v>
      </c>
      <c r="AT19" s="16" t="s">
        <v>15178</v>
      </c>
      <c r="AU19" s="17">
        <f>B7L212C21/24</f>
        <v>380.68084734464264</v>
      </c>
      <c r="AV19" s="16" t="s">
        <v>15179</v>
      </c>
      <c r="AW19" s="23">
        <f>B7L212C22</f>
        <v>380.68084734464264</v>
      </c>
      <c r="AX19" s="16" t="s">
        <v>15180</v>
      </c>
      <c r="AY19" s="26">
        <f>IF(B7L212C23=0,0,B7L212C17/B7L212C23)</f>
        <v>483.55379040126343</v>
      </c>
      <c r="AZ19" s="16" t="s">
        <v>15181</v>
      </c>
      <c r="BA19" s="17">
        <f>A1L212C24</f>
        <v>187950</v>
      </c>
      <c r="BB19" s="16" t="s">
        <v>15182</v>
      </c>
      <c r="BC19" s="23">
        <f>IF(B7L104C1=0,0,B7L212C25/B7L104C1)</f>
        <v>0.66928746569411002</v>
      </c>
      <c r="BD19" s="16" t="s">
        <v>15183</v>
      </c>
      <c r="BE19" s="23">
        <f>B7L212C26</f>
        <v>0.66928746569411002</v>
      </c>
      <c r="BF19" s="16" t="s">
        <v>15184</v>
      </c>
      <c r="BG19" s="17">
        <f>B7L212C27*B7L119C1</f>
        <v>9325.9865757279331</v>
      </c>
      <c r="BH19" s="16" t="s">
        <v>15185</v>
      </c>
      <c r="BI19" s="17">
        <f>B7L212C28</f>
        <v>9325.9865757279331</v>
      </c>
      <c r="BJ19" s="16" t="s">
        <v>15186</v>
      </c>
      <c r="BK19" s="23">
        <f>B7L212C29/24</f>
        <v>388.58277398866386</v>
      </c>
      <c r="BL19" s="16" t="s">
        <v>15187</v>
      </c>
      <c r="BM19" s="23">
        <f>B7L212C30</f>
        <v>388.58277398866386</v>
      </c>
      <c r="BN19" s="16" t="s">
        <v>15188</v>
      </c>
      <c r="BO19" s="26">
        <f>IF(B7L212C31=0,0,B7L212C25/B7L212C31)</f>
        <v>483.68073054489821</v>
      </c>
      <c r="BP19" s="16" t="s">
        <v>15189</v>
      </c>
      <c r="BQ19" s="17">
        <f>A1L212C27</f>
        <v>182798.2</v>
      </c>
      <c r="BR19" s="16" t="s">
        <v>15190</v>
      </c>
      <c r="BS19" s="21">
        <f>IF(B7L105C1=0,0,B7L212C33/B7L105C1)</f>
        <v>0.63829963905615728</v>
      </c>
      <c r="BT19" s="16" t="s">
        <v>15191</v>
      </c>
      <c r="BU19" s="23">
        <f>B7L212C34</f>
        <v>0.63829963905615728</v>
      </c>
      <c r="BV19" s="16" t="s">
        <v>15192</v>
      </c>
      <c r="BW19" s="17">
        <f>B7L212C35*B7L120C1</f>
        <v>8959.2458616514359</v>
      </c>
      <c r="BX19" s="16" t="s">
        <v>15193</v>
      </c>
      <c r="BY19" s="17">
        <f>B7L212C36</f>
        <v>8959.2458616514359</v>
      </c>
      <c r="BZ19" s="16" t="s">
        <v>15194</v>
      </c>
      <c r="CA19" s="23">
        <f>B7L212C37/24</f>
        <v>373.30191090214316</v>
      </c>
      <c r="CB19" s="16" t="s">
        <v>15195</v>
      </c>
      <c r="CC19" s="23">
        <f>B7L212C38</f>
        <v>373.30191090214316</v>
      </c>
      <c r="CD19" s="16" t="s">
        <v>15196</v>
      </c>
      <c r="CE19" s="26">
        <f>IF(B7L212C39=0,0,B7L212C33/B7L212C39)</f>
        <v>489.6792506586404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1440</v>
      </c>
      <c r="F20" s="16" t="s">
        <v>15198</v>
      </c>
      <c r="G20" s="21">
        <f>IF(B7L101C1=0,0,B7L213C1/B7L101C1)</f>
        <v>5.676614126107607E-3</v>
      </c>
      <c r="H20" s="16" t="s">
        <v>15199</v>
      </c>
      <c r="I20" s="21">
        <f>B7L213C2</f>
        <v>5.676614126107607E-3</v>
      </c>
      <c r="J20" s="16" t="s">
        <v>15200</v>
      </c>
      <c r="K20" s="17">
        <f>B7L213C3*B7L116C1</f>
        <v>72.990449388447715</v>
      </c>
      <c r="L20" s="16" t="s">
        <v>15201</v>
      </c>
      <c r="M20" s="23">
        <f>B7L213C4</f>
        <v>72.990449388447715</v>
      </c>
      <c r="N20" s="16" t="s">
        <v>15202</v>
      </c>
      <c r="O20" s="23">
        <f>B7L213C5/24</f>
        <v>3.0412687245186549</v>
      </c>
      <c r="P20" s="16" t="s">
        <v>15203</v>
      </c>
      <c r="Q20" s="23">
        <f>B7L213C6</f>
        <v>3.0412687245186549</v>
      </c>
      <c r="R20" s="16" t="s">
        <v>15204</v>
      </c>
      <c r="S20" s="25">
        <f>IF(B7L213C7=0,0,B7L213C1/B7L213C7)</f>
        <v>473.48660392642893</v>
      </c>
      <c r="T20" s="16" t="s">
        <v>15205</v>
      </c>
      <c r="U20" s="17">
        <f>A1L213C18</f>
        <v>1415</v>
      </c>
      <c r="V20" s="16" t="s">
        <v>15206</v>
      </c>
      <c r="W20" s="23">
        <f>IF(B7L102C1=0,0,B7L213C9/B7L102C1)</f>
        <v>5.5750145341909385E-3</v>
      </c>
      <c r="X20" s="16" t="s">
        <v>15207</v>
      </c>
      <c r="Y20" s="23">
        <f>B7L213C10</f>
        <v>5.5750145341909385E-3</v>
      </c>
      <c r="Z20" s="16" t="s">
        <v>15208</v>
      </c>
      <c r="AA20" s="23">
        <f>B7L213C11*B7L117C1</f>
        <v>68.294109231811348</v>
      </c>
      <c r="AB20" s="16" t="s">
        <v>15209</v>
      </c>
      <c r="AC20" s="23">
        <f>B7L213C12</f>
        <v>68.294109231811348</v>
      </c>
      <c r="AD20" s="16" t="s">
        <v>15210</v>
      </c>
      <c r="AE20" s="23">
        <f>B7L213C13/24</f>
        <v>2.8455878846588063</v>
      </c>
      <c r="AF20" s="16" t="s">
        <v>15211</v>
      </c>
      <c r="AG20" s="23">
        <f>B7L213C14</f>
        <v>2.8455878846588063</v>
      </c>
      <c r="AH20" s="16" t="s">
        <v>15212</v>
      </c>
      <c r="AI20" s="26">
        <f>IF(B7L213C15=0,0,B7L213C9/B7L213C15)</f>
        <v>497.26104318498756</v>
      </c>
      <c r="AJ20" s="16" t="s">
        <v>15213</v>
      </c>
      <c r="AK20" s="17">
        <f>A1L213C21</f>
        <v>1362</v>
      </c>
      <c r="AL20" s="16" t="s">
        <v>15214</v>
      </c>
      <c r="AM20" s="23">
        <f>IF(B7L103C1=0,0,B7L213C17/B7L103C1)</f>
        <v>5.0942019551257862E-3</v>
      </c>
      <c r="AN20" s="16" t="s">
        <v>15215</v>
      </c>
      <c r="AO20" s="23">
        <f>B7L213C18</f>
        <v>5.0942019551257862E-3</v>
      </c>
      <c r="AP20" s="16" t="s">
        <v>15216</v>
      </c>
      <c r="AQ20" s="23">
        <f>B7L213C19*B7L118C1</f>
        <v>67.599511468775347</v>
      </c>
      <c r="AR20" s="16" t="s">
        <v>15217</v>
      </c>
      <c r="AS20" s="23">
        <f>B7L213C20</f>
        <v>67.599511468775347</v>
      </c>
      <c r="AT20" s="16" t="s">
        <v>15218</v>
      </c>
      <c r="AU20" s="17">
        <f>B7L213C21/24</f>
        <v>2.8166463111989728</v>
      </c>
      <c r="AV20" s="16" t="s">
        <v>15219</v>
      </c>
      <c r="AW20" s="23">
        <f>B7L213C22</f>
        <v>2.8166463111989728</v>
      </c>
      <c r="AX20" s="16" t="s">
        <v>15220</v>
      </c>
      <c r="AY20" s="26">
        <f>IF(B7L213C23=0,0,B7L213C17/B7L213C23)</f>
        <v>483.55379040126348</v>
      </c>
      <c r="AZ20" s="16" t="s">
        <v>15221</v>
      </c>
      <c r="BA20" s="17">
        <f>A1L213C24</f>
        <v>1355.5</v>
      </c>
      <c r="BB20" s="16" t="s">
        <v>15222</v>
      </c>
      <c r="BC20" s="23">
        <f>IF(B7L104C1=0,0,B7L213C25/B7L104C1)</f>
        <v>4.8269175831251185E-3</v>
      </c>
      <c r="BD20" s="16" t="s">
        <v>15223</v>
      </c>
      <c r="BE20" s="23">
        <f>B7L213C26</f>
        <v>4.8269175831251185E-3</v>
      </c>
      <c r="BF20" s="16" t="s">
        <v>15224</v>
      </c>
      <c r="BG20" s="23">
        <f>B7L213C27*B7L119C1</f>
        <v>67.259243433887804</v>
      </c>
      <c r="BH20" s="16" t="s">
        <v>15225</v>
      </c>
      <c r="BI20" s="23">
        <f>B7L213C28</f>
        <v>67.259243433887804</v>
      </c>
      <c r="BJ20" s="16" t="s">
        <v>15226</v>
      </c>
      <c r="BK20" s="23">
        <f>B7L213C29/24</f>
        <v>2.8024684764119918</v>
      </c>
      <c r="BL20" s="16" t="s">
        <v>15227</v>
      </c>
      <c r="BM20" s="23">
        <f>B7L213C30</f>
        <v>2.8024684764119918</v>
      </c>
      <c r="BN20" s="16" t="s">
        <v>15228</v>
      </c>
      <c r="BO20" s="26">
        <f>IF(B7L213C31=0,0,B7L213C25/B7L213C31)</f>
        <v>483.68073054489821</v>
      </c>
      <c r="BP20" s="16" t="s">
        <v>15229</v>
      </c>
      <c r="BQ20" s="17">
        <f>A1L213C27</f>
        <v>1340.4</v>
      </c>
      <c r="BR20" s="16" t="s">
        <v>15230</v>
      </c>
      <c r="BS20" s="21">
        <f>IF(B7L105C1=0,0,B7L213C33/B7L105C1)</f>
        <v>4.6804445349619044E-3</v>
      </c>
      <c r="BT20" s="16" t="s">
        <v>15231</v>
      </c>
      <c r="BU20" s="23">
        <f>B7L213C34</f>
        <v>4.6804445349619044E-3</v>
      </c>
      <c r="BV20" s="16" t="s">
        <v>15232</v>
      </c>
      <c r="BW20" s="23">
        <f>B7L213C35*B7L120C1</f>
        <v>65.695248382957743</v>
      </c>
      <c r="BX20" s="16" t="s">
        <v>15233</v>
      </c>
      <c r="BY20" s="23">
        <f>B7L213C36</f>
        <v>65.695248382957743</v>
      </c>
      <c r="BZ20" s="16" t="s">
        <v>15234</v>
      </c>
      <c r="CA20" s="23">
        <f>B7L213C37/24</f>
        <v>2.7373020159565726</v>
      </c>
      <c r="CB20" s="16" t="s">
        <v>15235</v>
      </c>
      <c r="CC20" s="23">
        <f>B7L213C38</f>
        <v>2.7373020159565726</v>
      </c>
      <c r="CD20" s="16" t="s">
        <v>15236</v>
      </c>
      <c r="CE20" s="26">
        <f>IF(B7L213C39=0,0,B7L213C33/B7L213C39)</f>
        <v>489.67925065864034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346519</v>
      </c>
      <c r="F21" s="16" t="s">
        <v>15238</v>
      </c>
      <c r="G21" s="21">
        <f>IF(B7L101C1=0,0,B7L214C1/B7L101C1)</f>
        <v>1.3660101738643624</v>
      </c>
      <c r="H21" s="16" t="s">
        <v>15239</v>
      </c>
      <c r="I21" s="21">
        <f>B7L214C2</f>
        <v>1.3660101738643624</v>
      </c>
      <c r="J21" s="16" t="s">
        <v>15240</v>
      </c>
      <c r="K21" s="17">
        <f>B7L214C3*B7L116C1</f>
        <v>17564.289952524661</v>
      </c>
      <c r="L21" s="16" t="s">
        <v>15241</v>
      </c>
      <c r="M21" s="17">
        <f>B7L214C4</f>
        <v>17564.289952524661</v>
      </c>
      <c r="N21" s="16" t="s">
        <v>15242</v>
      </c>
      <c r="O21" s="23">
        <f>B7L214C5/24</f>
        <v>731.84541468852751</v>
      </c>
      <c r="P21" s="16" t="s">
        <v>15243</v>
      </c>
      <c r="Q21" s="23">
        <f>B7L214C6</f>
        <v>731.84541468852751</v>
      </c>
      <c r="R21" s="16" t="s">
        <v>15244</v>
      </c>
      <c r="S21" s="25">
        <f>IF(B7L214C7=0,0,B7L214C1/B7L214C7)</f>
        <v>473.48660392642898</v>
      </c>
      <c r="T21" s="16" t="s">
        <v>15245</v>
      </c>
      <c r="U21" s="17">
        <f>A1L214C18</f>
        <v>334857.5</v>
      </c>
      <c r="V21" s="16" t="s">
        <v>15246</v>
      </c>
      <c r="W21" s="23">
        <f>IF(B7L102C1=0,0,B7L214C9/B7L102C1)</f>
        <v>1.3193183246521853</v>
      </c>
      <c r="X21" s="16" t="s">
        <v>15247</v>
      </c>
      <c r="Y21" s="23">
        <f>B7L214C10</f>
        <v>1.3193183246521853</v>
      </c>
      <c r="Z21" s="16" t="s">
        <v>15248</v>
      </c>
      <c r="AA21" s="17">
        <f>B7L214C11*B7L117C1</f>
        <v>16161.69235483482</v>
      </c>
      <c r="AB21" s="16" t="s">
        <v>15249</v>
      </c>
      <c r="AC21" s="17">
        <f>B7L214C12</f>
        <v>16161.69235483482</v>
      </c>
      <c r="AD21" s="16" t="s">
        <v>15250</v>
      </c>
      <c r="AE21" s="23">
        <f>B7L214C13/24</f>
        <v>673.40384811811748</v>
      </c>
      <c r="AF21" s="16" t="s">
        <v>15251</v>
      </c>
      <c r="AG21" s="23">
        <f>B7L214C14</f>
        <v>673.40384811811748</v>
      </c>
      <c r="AH21" s="16" t="s">
        <v>15252</v>
      </c>
      <c r="AI21" s="26">
        <f>IF(B7L214C15=0,0,B7L214C9/B7L214C15)</f>
        <v>497.26104318498756</v>
      </c>
      <c r="AJ21" s="16" t="s">
        <v>15253</v>
      </c>
      <c r="AK21" s="17">
        <f>A1L214C21</f>
        <v>336927</v>
      </c>
      <c r="AL21" s="16" t="s">
        <v>15254</v>
      </c>
      <c r="AM21" s="23">
        <f>IF(B7L103C1=0,0,B7L214C17/B7L103C1)</f>
        <v>1.2601866241811057</v>
      </c>
      <c r="AN21" s="16" t="s">
        <v>15255</v>
      </c>
      <c r="AO21" s="23">
        <f>B7L214C18</f>
        <v>1.2601866241811057</v>
      </c>
      <c r="AP21" s="16" t="s">
        <v>15256</v>
      </c>
      <c r="AQ21" s="17">
        <f>B7L214C19*B7L118C1</f>
        <v>16722.54082279007</v>
      </c>
      <c r="AR21" s="16" t="s">
        <v>15257</v>
      </c>
      <c r="AS21" s="17">
        <f>B7L214C20</f>
        <v>16722.54082279007</v>
      </c>
      <c r="AT21" s="16" t="s">
        <v>15258</v>
      </c>
      <c r="AU21" s="17">
        <f>B7L214C21/24</f>
        <v>696.77253428291954</v>
      </c>
      <c r="AV21" s="16" t="s">
        <v>15259</v>
      </c>
      <c r="AW21" s="23">
        <f>B7L214C22</f>
        <v>696.77253428291954</v>
      </c>
      <c r="AX21" s="16" t="s">
        <v>15260</v>
      </c>
      <c r="AY21" s="26">
        <f>IF(B7L214C23=0,0,B7L214C17/B7L214C23)</f>
        <v>483.55379040126343</v>
      </c>
      <c r="AZ21" s="16" t="s">
        <v>15261</v>
      </c>
      <c r="BA21" s="17">
        <f>A1L214C24</f>
        <v>335925.5</v>
      </c>
      <c r="BB21" s="16" t="s">
        <v>15262</v>
      </c>
      <c r="BC21" s="23">
        <f>IF(B7L104C1=0,0,B7L214C25/B7L104C1)</f>
        <v>1.1962262652675006</v>
      </c>
      <c r="BD21" s="16" t="s">
        <v>15263</v>
      </c>
      <c r="BE21" s="23">
        <f>B7L214C26</f>
        <v>1.1962262652675006</v>
      </c>
      <c r="BF21" s="16" t="s">
        <v>15264</v>
      </c>
      <c r="BG21" s="17">
        <f>B7L214C27*B7L119C1</f>
        <v>16668.45811888637</v>
      </c>
      <c r="BH21" s="16" t="s">
        <v>15265</v>
      </c>
      <c r="BI21" s="17">
        <f>B7L214C28</f>
        <v>16668.45811888637</v>
      </c>
      <c r="BJ21" s="16" t="s">
        <v>15266</v>
      </c>
      <c r="BK21" s="23">
        <f>B7L214C29/24</f>
        <v>694.51908828693206</v>
      </c>
      <c r="BL21" s="16" t="s">
        <v>15267</v>
      </c>
      <c r="BM21" s="23">
        <f>B7L214C30</f>
        <v>694.51908828693206</v>
      </c>
      <c r="BN21" s="16" t="s">
        <v>15268</v>
      </c>
      <c r="BO21" s="26">
        <f>IF(B7L214C31=0,0,B7L214C25/B7L214C31)</f>
        <v>483.68073054489827</v>
      </c>
      <c r="BP21" s="16" t="s">
        <v>15269</v>
      </c>
      <c r="BQ21" s="17">
        <f>A1L214C27</f>
        <v>336073.2</v>
      </c>
      <c r="BR21" s="16" t="s">
        <v>15270</v>
      </c>
      <c r="BS21" s="21">
        <f>IF(B7L105C1=0,0,B7L214C33/B7L105C1)</f>
        <v>1.1735093795039981</v>
      </c>
      <c r="BT21" s="16" t="s">
        <v>15271</v>
      </c>
      <c r="BU21" s="23">
        <f>B7L214C34</f>
        <v>1.1735093795039981</v>
      </c>
      <c r="BV21" s="16" t="s">
        <v>15272</v>
      </c>
      <c r="BW21" s="17">
        <f>B7L214C35*B7L120C1</f>
        <v>16471.510257278002</v>
      </c>
      <c r="BX21" s="16" t="s">
        <v>15273</v>
      </c>
      <c r="BY21" s="17">
        <f>B7L214C36</f>
        <v>16471.510257278002</v>
      </c>
      <c r="BZ21" s="16" t="s">
        <v>15274</v>
      </c>
      <c r="CA21" s="23">
        <f>B7L214C37/24</f>
        <v>686.3129273865834</v>
      </c>
      <c r="CB21" s="16" t="s">
        <v>15275</v>
      </c>
      <c r="CC21" s="23">
        <f>B7L214C38</f>
        <v>686.3129273865834</v>
      </c>
      <c r="CD21" s="16" t="s">
        <v>15276</v>
      </c>
      <c r="CE21" s="26">
        <f>IF(B7L214C39=0,0,B7L214C33/B7L214C39)</f>
        <v>489.67925065864034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2172</v>
      </c>
      <c r="F22" s="16" t="s">
        <v>15278</v>
      </c>
      <c r="G22" s="21">
        <f>IF(B7L101C1=0,0,B7L215C1/B7L101C1)</f>
        <v>8.5622263068789745E-3</v>
      </c>
      <c r="H22" s="16" t="s">
        <v>15279</v>
      </c>
      <c r="I22" s="21">
        <f>B7L215C2</f>
        <v>8.5622263068789745E-3</v>
      </c>
      <c r="J22" s="16" t="s">
        <v>15280</v>
      </c>
      <c r="K22" s="17">
        <f>B7L215C3*B7L116C1</f>
        <v>110.09392782757531</v>
      </c>
      <c r="L22" s="16" t="s">
        <v>15281</v>
      </c>
      <c r="M22" s="23">
        <f>B7L215C4</f>
        <v>110.09392782757531</v>
      </c>
      <c r="N22" s="16" t="s">
        <v>15282</v>
      </c>
      <c r="O22" s="23">
        <f>B7L215C5/24</f>
        <v>4.5872469928156381</v>
      </c>
      <c r="P22" s="16" t="s">
        <v>15283</v>
      </c>
      <c r="Q22" s="23">
        <f>B7L215C6</f>
        <v>4.5872469928156381</v>
      </c>
      <c r="R22" s="16" t="s">
        <v>15284</v>
      </c>
      <c r="S22" s="25">
        <f>IF(B7L215C7=0,0,B7L215C1/B7L215C7)</f>
        <v>473.48660392642887</v>
      </c>
      <c r="T22" s="16" t="s">
        <v>15285</v>
      </c>
      <c r="U22" s="17">
        <f>A1L215C18</f>
        <v>2304</v>
      </c>
      <c r="V22" s="16" t="s">
        <v>15286</v>
      </c>
      <c r="W22" s="23">
        <f>IF(B7L102C1=0,0,B7L215C9/B7L102C1)</f>
        <v>9.0776208387108991E-3</v>
      </c>
      <c r="X22" s="16" t="s">
        <v>15287</v>
      </c>
      <c r="Y22" s="23">
        <f>B7L215C10</f>
        <v>9.0776208387108991E-3</v>
      </c>
      <c r="Z22" s="16" t="s">
        <v>15288</v>
      </c>
      <c r="AA22" s="23">
        <f>B7L215C11*B7L117C1</f>
        <v>111.20115029688577</v>
      </c>
      <c r="AB22" s="16" t="s">
        <v>15289</v>
      </c>
      <c r="AC22" s="23">
        <f>B7L215C12</f>
        <v>111.20115029688577</v>
      </c>
      <c r="AD22" s="16" t="s">
        <v>15290</v>
      </c>
      <c r="AE22" s="23">
        <f>B7L215C13/24</f>
        <v>4.6333812623702402</v>
      </c>
      <c r="AF22" s="16" t="s">
        <v>15291</v>
      </c>
      <c r="AG22" s="23">
        <f>B7L215C14</f>
        <v>4.6333812623702402</v>
      </c>
      <c r="AH22" s="16" t="s">
        <v>15292</v>
      </c>
      <c r="AI22" s="26">
        <f>IF(B7L215C15=0,0,B7L215C9/B7L215C15)</f>
        <v>497.2610431849875</v>
      </c>
      <c r="AJ22" s="16" t="s">
        <v>15293</v>
      </c>
      <c r="AK22" s="17">
        <f>A1L215C21</f>
        <v>2467.333333333333</v>
      </c>
      <c r="AL22" s="16" t="s">
        <v>15294</v>
      </c>
      <c r="AM22" s="23">
        <f>IF(B7L103C1=0,0,B7L215C17/B7L103C1)</f>
        <v>9.2284099050027081E-3</v>
      </c>
      <c r="AN22" s="16" t="s">
        <v>15295</v>
      </c>
      <c r="AO22" s="23">
        <f>B7L215C18</f>
        <v>9.2284099050027081E-3</v>
      </c>
      <c r="AP22" s="16" t="s">
        <v>15296</v>
      </c>
      <c r="AQ22" s="23">
        <f>B7L215C19*B7L118C1</f>
        <v>122.46000584725283</v>
      </c>
      <c r="AR22" s="16" t="s">
        <v>15297</v>
      </c>
      <c r="AS22" s="23">
        <f>B7L215C20</f>
        <v>122.46000584725283</v>
      </c>
      <c r="AT22" s="16" t="s">
        <v>15298</v>
      </c>
      <c r="AU22" s="17">
        <f>B7L215C21/24</f>
        <v>5.1025002436355349</v>
      </c>
      <c r="AV22" s="16" t="s">
        <v>15299</v>
      </c>
      <c r="AW22" s="23">
        <f>B7L215C22</f>
        <v>5.1025002436355349</v>
      </c>
      <c r="AX22" s="16" t="s">
        <v>15300</v>
      </c>
      <c r="AY22" s="26">
        <f>IF(B7L215C23=0,0,B7L215C17/B7L215C23)</f>
        <v>483.55379040126343</v>
      </c>
      <c r="AZ22" s="16" t="s">
        <v>15301</v>
      </c>
      <c r="BA22" s="17">
        <f>A1L215C24</f>
        <v>2569.75</v>
      </c>
      <c r="BB22" s="16" t="s">
        <v>15302</v>
      </c>
      <c r="BC22" s="23">
        <f>IF(B7L104C1=0,0,B7L215C25/B7L104C1)</f>
        <v>9.1508457832798033E-3</v>
      </c>
      <c r="BD22" s="16" t="s">
        <v>15303</v>
      </c>
      <c r="BE22" s="23">
        <f>B7L215C26</f>
        <v>9.1508457832798033E-3</v>
      </c>
      <c r="BF22" s="16" t="s">
        <v>15304</v>
      </c>
      <c r="BG22" s="23">
        <f>B7L215C27*B7L119C1</f>
        <v>127.50973132735756</v>
      </c>
      <c r="BH22" s="16" t="s">
        <v>15305</v>
      </c>
      <c r="BI22" s="23">
        <f>B7L215C28</f>
        <v>127.50973132735756</v>
      </c>
      <c r="BJ22" s="16" t="s">
        <v>15306</v>
      </c>
      <c r="BK22" s="23">
        <f>B7L215C29/24</f>
        <v>5.3129054719732318</v>
      </c>
      <c r="BL22" s="16" t="s">
        <v>15307</v>
      </c>
      <c r="BM22" s="23">
        <f>B7L215C30</f>
        <v>5.3129054719732318</v>
      </c>
      <c r="BN22" s="16" t="s">
        <v>15308</v>
      </c>
      <c r="BO22" s="26">
        <f>IF(B7L215C31=0,0,B7L215C25/B7L215C31)</f>
        <v>483.68073054489821</v>
      </c>
      <c r="BP22" s="16" t="s">
        <v>15309</v>
      </c>
      <c r="BQ22" s="17">
        <f>A1L215C27</f>
        <v>2601.3999999999996</v>
      </c>
      <c r="BR22" s="16" t="s">
        <v>15310</v>
      </c>
      <c r="BS22" s="21">
        <f>IF(B7L105C1=0,0,B7L215C33/B7L105C1)</f>
        <v>9.0836380283869714E-3</v>
      </c>
      <c r="BT22" s="16" t="s">
        <v>15311</v>
      </c>
      <c r="BU22" s="23">
        <f>B7L215C34</f>
        <v>9.0836380283869714E-3</v>
      </c>
      <c r="BV22" s="16" t="s">
        <v>15312</v>
      </c>
      <c r="BW22" s="23">
        <f>B7L215C35*B7L120C1</f>
        <v>127.49896981753673</v>
      </c>
      <c r="BX22" s="16" t="s">
        <v>15313</v>
      </c>
      <c r="BY22" s="23">
        <f>B7L215C36</f>
        <v>127.49896981753673</v>
      </c>
      <c r="BZ22" s="16" t="s">
        <v>15314</v>
      </c>
      <c r="CA22" s="23">
        <f>B7L215C37/24</f>
        <v>5.3124570757306975</v>
      </c>
      <c r="CB22" s="16" t="s">
        <v>15315</v>
      </c>
      <c r="CC22" s="23">
        <f>B7L215C38</f>
        <v>5.3124570757306975</v>
      </c>
      <c r="CD22" s="16" t="s">
        <v>15316</v>
      </c>
      <c r="CE22" s="26">
        <f>IF(B7L215C39=0,0,B7L215C33/B7L215C39)</f>
        <v>489.67925065864034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6155559</v>
      </c>
      <c r="F23" s="16" t="s">
        <v>15318</v>
      </c>
      <c r="G23" s="21">
        <f>IF(B7L101C1=0,0,B7L216C1/B7L101C1)</f>
        <v>24.265786926033901</v>
      </c>
      <c r="H23" s="16" t="s">
        <v>15319</v>
      </c>
      <c r="I23" s="21">
        <f>B7L216C2</f>
        <v>24.265786926033901</v>
      </c>
      <c r="J23" s="16" t="s">
        <v>15320</v>
      </c>
      <c r="K23" s="17">
        <f>B7L216C3*B7L116C1</f>
        <v>312011.81781048881</v>
      </c>
      <c r="L23" s="16" t="s">
        <v>15321</v>
      </c>
      <c r="M23" s="17">
        <f>B7L216C4</f>
        <v>312011.81781048881</v>
      </c>
      <c r="N23" s="16" t="s">
        <v>15322</v>
      </c>
      <c r="O23" s="17">
        <f>B7L216C5/24</f>
        <v>13000.492408770368</v>
      </c>
      <c r="P23" s="16" t="s">
        <v>15323</v>
      </c>
      <c r="Q23" s="17">
        <f>B7L216C6</f>
        <v>13000.492408770368</v>
      </c>
      <c r="R23" s="16" t="s">
        <v>15324</v>
      </c>
      <c r="S23" s="25">
        <f>IF(B7L216C7=0,0,B7L216C1/B7L216C7)</f>
        <v>473.48660392642887</v>
      </c>
      <c r="T23" s="16" t="s">
        <v>15325</v>
      </c>
      <c r="U23" s="17">
        <f>A1L216C18</f>
        <v>6112838.5</v>
      </c>
      <c r="V23" s="16" t="s">
        <v>15326</v>
      </c>
      <c r="W23" s="23">
        <f>IF(B7L102C1=0,0,B7L216C9/B7L102C1)</f>
        <v>24.084214475379461</v>
      </c>
      <c r="X23" s="16" t="s">
        <v>15327</v>
      </c>
      <c r="Y23" s="23">
        <f>B7L216C10</f>
        <v>24.084214475379461</v>
      </c>
      <c r="Z23" s="16" t="s">
        <v>15328</v>
      </c>
      <c r="AA23" s="17">
        <f>B7L216C11*B7L117C1</f>
        <v>295032.41006036883</v>
      </c>
      <c r="AB23" s="16" t="s">
        <v>15329</v>
      </c>
      <c r="AC23" s="17">
        <f>B7L216C12</f>
        <v>295032.41006036883</v>
      </c>
      <c r="AD23" s="16" t="s">
        <v>15330</v>
      </c>
      <c r="AE23" s="17">
        <f>B7L216C13/24</f>
        <v>12293.017085848702</v>
      </c>
      <c r="AF23" s="16" t="s">
        <v>15331</v>
      </c>
      <c r="AG23" s="17">
        <f>B7L216C14</f>
        <v>12293.017085848702</v>
      </c>
      <c r="AH23" s="16" t="s">
        <v>15332</v>
      </c>
      <c r="AI23" s="26">
        <f>IF(B7L216C15=0,0,B7L216C9/B7L216C15)</f>
        <v>497.26104318498744</v>
      </c>
      <c r="AJ23" s="16" t="s">
        <v>15333</v>
      </c>
      <c r="AK23" s="17">
        <f>A1L216C21</f>
        <v>6184039</v>
      </c>
      <c r="AL23" s="16" t="s">
        <v>15334</v>
      </c>
      <c r="AM23" s="23">
        <f>IF(B7L103C1=0,0,B7L216C17/B7L103C1)</f>
        <v>23.129767668409777</v>
      </c>
      <c r="AN23" s="16" t="s">
        <v>15335</v>
      </c>
      <c r="AO23" s="23">
        <f>B7L216C18</f>
        <v>23.129767668409777</v>
      </c>
      <c r="AP23" s="16" t="s">
        <v>15336</v>
      </c>
      <c r="AQ23" s="17">
        <f>B7L216C19*B7L118C1</f>
        <v>306929.5266548121</v>
      </c>
      <c r="AR23" s="16" t="s">
        <v>15337</v>
      </c>
      <c r="AS23" s="17">
        <f>B7L216C20</f>
        <v>306929.5266548121</v>
      </c>
      <c r="AT23" s="16" t="s">
        <v>15338</v>
      </c>
      <c r="AU23" s="17">
        <f>B7L216C21/24</f>
        <v>12788.730277283837</v>
      </c>
      <c r="AV23" s="16" t="s">
        <v>15339</v>
      </c>
      <c r="AW23" s="17">
        <f>B7L216C22</f>
        <v>12788.730277283837</v>
      </c>
      <c r="AX23" s="16" t="s">
        <v>15340</v>
      </c>
      <c r="AY23" s="26">
        <f>IF(B7L216C23=0,0,B7L216C17/B7L216C23)</f>
        <v>483.55379040126343</v>
      </c>
      <c r="AZ23" s="16" t="s">
        <v>15341</v>
      </c>
      <c r="BA23" s="17">
        <f>A1L216C24</f>
        <v>6343946.75</v>
      </c>
      <c r="BB23" s="16" t="s">
        <v>15342</v>
      </c>
      <c r="BC23" s="23">
        <f>IF(B7L104C1=0,0,B7L216C25/B7L104C1)</f>
        <v>22.590710523042752</v>
      </c>
      <c r="BD23" s="16" t="s">
        <v>15343</v>
      </c>
      <c r="BE23" s="23">
        <f>B7L216C26</f>
        <v>22.590710523042752</v>
      </c>
      <c r="BF23" s="16" t="s">
        <v>15344</v>
      </c>
      <c r="BG23" s="17">
        <f>B7L216C27*B7L119C1</f>
        <v>314783.51810392574</v>
      </c>
      <c r="BH23" s="16" t="s">
        <v>15345</v>
      </c>
      <c r="BI23" s="17">
        <f>B7L216C28</f>
        <v>314783.51810392574</v>
      </c>
      <c r="BJ23" s="16" t="s">
        <v>15346</v>
      </c>
      <c r="BK23" s="17">
        <f>B7L216C29/24</f>
        <v>13115.979920996906</v>
      </c>
      <c r="BL23" s="16" t="s">
        <v>15347</v>
      </c>
      <c r="BM23" s="17">
        <f>B7L216C30</f>
        <v>13115.979920996906</v>
      </c>
      <c r="BN23" s="16" t="s">
        <v>15348</v>
      </c>
      <c r="BO23" s="26">
        <f>IF(B7L216C31=0,0,B7L216C25/B7L216C31)</f>
        <v>483.68073054489821</v>
      </c>
      <c r="BP23" s="16" t="s">
        <v>15349</v>
      </c>
      <c r="BQ23" s="17">
        <f>A1L216C27</f>
        <v>6404278.5999999996</v>
      </c>
      <c r="BR23" s="16" t="s">
        <v>15350</v>
      </c>
      <c r="BS23" s="21">
        <f>IF(B7L105C1=0,0,B7L216C33/B7L105C1)</f>
        <v>22.362631135290567</v>
      </c>
      <c r="BT23" s="16" t="s">
        <v>15351</v>
      </c>
      <c r="BU23" s="23">
        <f>B7L216C34</f>
        <v>22.362631135290567</v>
      </c>
      <c r="BV23" s="16" t="s">
        <v>15352</v>
      </c>
      <c r="BW23" s="17">
        <f>B7L216C35*B7L120C1</f>
        <v>313884.41759225668</v>
      </c>
      <c r="BX23" s="16" t="s">
        <v>15353</v>
      </c>
      <c r="BY23" s="17">
        <f>B7L216C36</f>
        <v>313884.41759225668</v>
      </c>
      <c r="BZ23" s="16" t="s">
        <v>15354</v>
      </c>
      <c r="CA23" s="17">
        <f>B7L216C37/24</f>
        <v>13078.517399677361</v>
      </c>
      <c r="CB23" s="16" t="s">
        <v>15355</v>
      </c>
      <c r="CC23" s="17">
        <f>B7L216C38</f>
        <v>13078.517399677361</v>
      </c>
      <c r="CD23" s="16" t="s">
        <v>15356</v>
      </c>
      <c r="CE23" s="26">
        <f>IF(B7L216C39=0,0,B7L216C33/B7L216C39)</f>
        <v>489.67925065864034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E89A1-513B-46F6-A12D-B52B7EADD6D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2.4500000000000001E-2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4.41E-2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4.41E-2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4.9000000000000002E-2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0.1764</v>
      </c>
      <c r="AP8" s="16" t="s">
        <v>15423</v>
      </c>
      <c r="AQ8" s="23">
        <f>B7L301C19*B7L121C1</f>
        <v>0.45863999999999999</v>
      </c>
      <c r="AR8" s="16" t="s">
        <v>15424</v>
      </c>
      <c r="AS8" s="23">
        <f>A1L301C17</f>
        <v>1.6333333333333335E-2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2.9400000000000003E-2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2.9400000000000003E-2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3.266666666666667E-2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0.11760000000000001</v>
      </c>
      <c r="BJ8" s="16" t="s">
        <v>15429</v>
      </c>
      <c r="BK8" s="23">
        <f>B7L301C29*B7L121C1</f>
        <v>0.30576000000000003</v>
      </c>
      <c r="BL8" s="16" t="s">
        <v>15430</v>
      </c>
      <c r="BM8" s="23">
        <f>A1L301C18</f>
        <v>1.225E-2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2.205E-2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2.205E-2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2.4500000000000001E-2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8.8200000000000001E-2</v>
      </c>
      <c r="CD8" s="16" t="s">
        <v>15435</v>
      </c>
      <c r="CE8" s="23">
        <f>B7L301C39*B7L121C1</f>
        <v>0.22932</v>
      </c>
      <c r="CF8" s="16" t="s">
        <v>15436</v>
      </c>
      <c r="CG8" s="23">
        <f>A1L301C19</f>
        <v>0.01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1.8000000000000002E-2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1.8000000000000002E-2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0.02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7.2000000000000008E-2</v>
      </c>
      <c r="CX8" s="16" t="s">
        <v>15441</v>
      </c>
      <c r="CY8" s="23">
        <f>B7L301C49*B7L121C1</f>
        <v>0.18720000000000003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39.643999999999998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71.359200000000001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71.359200000000001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79.287999999999997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285.43680000000001</v>
      </c>
      <c r="V9" s="16" t="s">
        <v>15450</v>
      </c>
      <c r="W9" s="17">
        <f>B7L302C9*B7L121C1</f>
        <v>742.13568000000009</v>
      </c>
      <c r="X9" s="16" t="s">
        <v>15451</v>
      </c>
      <c r="Y9" s="17">
        <f>A1L304C16</f>
        <v>35.848500000000001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64.527300000000011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64.527300000000011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71.697000000000003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258.10920000000004</v>
      </c>
      <c r="AP9" s="16" t="s">
        <v>15456</v>
      </c>
      <c r="AQ9" s="17">
        <f>B7L302C19*B7L121C1</f>
        <v>671.08392000000015</v>
      </c>
      <c r="AR9" s="16" t="s">
        <v>15457</v>
      </c>
      <c r="AS9" s="17">
        <f>A1L304C17</f>
        <v>34.256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61.660800000000002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61.660800000000002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68.512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246.64320000000001</v>
      </c>
      <c r="BJ9" s="16" t="s">
        <v>15462</v>
      </c>
      <c r="BK9" s="17">
        <f>B7L302C29*B7L121C1</f>
        <v>641.27232000000004</v>
      </c>
      <c r="BL9" s="16" t="s">
        <v>15463</v>
      </c>
      <c r="BM9" s="17">
        <f>A1L304C18</f>
        <v>32.960750000000004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59.329350000000012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59.329350000000012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65.921500000000009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237.31740000000005</v>
      </c>
      <c r="CD9" s="16" t="s">
        <v>15468</v>
      </c>
      <c r="CE9" s="17">
        <f>B7L302C39*B7L121C1</f>
        <v>617.02524000000017</v>
      </c>
      <c r="CF9" s="16" t="s">
        <v>15469</v>
      </c>
      <c r="CG9" s="17">
        <f>A1L304C19</f>
        <v>31.694800000000004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57.050640000000008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57.050640000000008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63.389600000000009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228.20256000000003</v>
      </c>
      <c r="CX9" s="16" t="s">
        <v>15474</v>
      </c>
      <c r="CY9" s="17">
        <f>B7L302C49*B7L121C1</f>
        <v>593.32665600000007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392.56600000000003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785.13200000000006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785.13200000000006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785.13200000000006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3140.5280000000002</v>
      </c>
      <c r="V10" s="16" t="s">
        <v>15483</v>
      </c>
      <c r="W10" s="17">
        <f>B7L303C9*B7L121C1</f>
        <v>8165.372800000001</v>
      </c>
      <c r="X10" s="16" t="s">
        <v>15484</v>
      </c>
      <c r="Y10" s="23">
        <f>A1L305C16</f>
        <v>342.87900000000002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685.75800000000004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685.75800000000004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685.75800000000004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2743.0320000000002</v>
      </c>
      <c r="AP10" s="16" t="s">
        <v>15489</v>
      </c>
      <c r="AQ10" s="17">
        <f>B7L303C19*B7L121C1</f>
        <v>7131.8832000000002</v>
      </c>
      <c r="AR10" s="16" t="s">
        <v>15490</v>
      </c>
      <c r="AS10" s="23">
        <f>A1L305C17</f>
        <v>327.38600000000002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654.77200000000005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654.77200000000005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654.77200000000005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2619.0880000000002</v>
      </c>
      <c r="BJ10" s="16" t="s">
        <v>15495</v>
      </c>
      <c r="BK10" s="17">
        <f>B7L303C29*B7L121C1</f>
        <v>6809.6288000000004</v>
      </c>
      <c r="BL10" s="16" t="s">
        <v>15496</v>
      </c>
      <c r="BM10" s="23">
        <f>A1L305C18</f>
        <v>357.178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714.35599999999999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714.35599999999999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714.35599999999999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2857.424</v>
      </c>
      <c r="CD10" s="16" t="s">
        <v>15501</v>
      </c>
      <c r="CE10" s="17">
        <f>B7L303C39*B7L121C1</f>
        <v>7429.3024000000005</v>
      </c>
      <c r="CF10" s="16" t="s">
        <v>15502</v>
      </c>
      <c r="CG10" s="23">
        <f>A1L305C19</f>
        <v>382.69479999999999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765.38959999999997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765.38959999999997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765.38959999999997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3061.5583999999999</v>
      </c>
      <c r="CX10" s="16" t="s">
        <v>15507</v>
      </c>
      <c r="CY10" s="17">
        <f>B7L303C49*B7L121C1</f>
        <v>7960.0518400000001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615.37200000000007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1230.7440000000001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1230.7440000000001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1230.7440000000001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4922.9760000000006</v>
      </c>
      <c r="V11" s="16" t="s">
        <v>15516</v>
      </c>
      <c r="W11" s="17">
        <f>B7L304C9*B7L121C1</f>
        <v>12799.737600000002</v>
      </c>
      <c r="X11" s="16" t="s">
        <v>15517</v>
      </c>
      <c r="Y11" s="17">
        <f>A1L308C16</f>
        <v>580.65200000000004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1161.3040000000001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1161.3040000000001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1161.3040000000001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4645.2160000000003</v>
      </c>
      <c r="AP11" s="16" t="s">
        <v>15522</v>
      </c>
      <c r="AQ11" s="17">
        <f>B7L304C19*B7L121C1</f>
        <v>12077.561600000001</v>
      </c>
      <c r="AR11" s="16" t="s">
        <v>15523</v>
      </c>
      <c r="AS11" s="17">
        <f>A1L308C17</f>
        <v>599.01266666666663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1198.0253333333333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1198.0253333333333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1198.0253333333333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4792.1013333333331</v>
      </c>
      <c r="BJ11" s="16" t="s">
        <v>15528</v>
      </c>
      <c r="BK11" s="17">
        <f>B7L304C29*B7L121C1</f>
        <v>12459.463466666666</v>
      </c>
      <c r="BL11" s="16" t="s">
        <v>15529</v>
      </c>
      <c r="BM11" s="17">
        <f>A1L308C18</f>
        <v>626.19024999999999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1252.3805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1252.3805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1252.3805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5009.5219999999999</v>
      </c>
      <c r="CD11" s="16" t="s">
        <v>15534</v>
      </c>
      <c r="CE11" s="17">
        <f>B7L304C39*B7L121C1</f>
        <v>13024.7572</v>
      </c>
      <c r="CF11" s="16" t="s">
        <v>15535</v>
      </c>
      <c r="CG11" s="17">
        <f>A1L308C19</f>
        <v>654.89660000000003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1309.7932000000001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1309.7932000000001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1309.7932000000001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5239.1728000000003</v>
      </c>
      <c r="CX11" s="16" t="s">
        <v>15540</v>
      </c>
      <c r="CY11" s="17">
        <f>B7L304C49*B7L121C1</f>
        <v>13621.84928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247.84299999999999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495.68599999999998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495.68599999999998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495.68599999999998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1982.7439999999999</v>
      </c>
      <c r="V12" s="16" t="s">
        <v>15549</v>
      </c>
      <c r="W12" s="17">
        <f>B7L305C9*B7L121C1</f>
        <v>5155.1343999999999</v>
      </c>
      <c r="X12" s="16" t="s">
        <v>15550</v>
      </c>
      <c r="Y12" s="23">
        <f>A1L309C16</f>
        <v>233.19150000000002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466.38300000000004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466.38300000000004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466.38300000000004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1865.5320000000002</v>
      </c>
      <c r="AP12" s="16" t="s">
        <v>15555</v>
      </c>
      <c r="AQ12" s="17">
        <f>B7L305C19*B7L121C1</f>
        <v>4850.3832000000002</v>
      </c>
      <c r="AR12" s="16" t="s">
        <v>15556</v>
      </c>
      <c r="AS12" s="23">
        <f>A1L309C17</f>
        <v>238.24633333333335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476.49266666666671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476.49266666666671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476.49266666666671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1905.9706666666668</v>
      </c>
      <c r="BJ12" s="16" t="s">
        <v>15561</v>
      </c>
      <c r="BK12" s="17">
        <f>B7L305C29*B7L121C1</f>
        <v>4955.5237333333343</v>
      </c>
      <c r="BL12" s="16" t="s">
        <v>15562</v>
      </c>
      <c r="BM12" s="23">
        <f>A1L309C18</f>
        <v>244.04000000000002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488.08000000000004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488.08000000000004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488.08000000000004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1952.3200000000002</v>
      </c>
      <c r="CD12" s="16" t="s">
        <v>15567</v>
      </c>
      <c r="CE12" s="17">
        <f>B7L305C39*B7L121C1</f>
        <v>5076.0320000000002</v>
      </c>
      <c r="CF12" s="16" t="s">
        <v>15568</v>
      </c>
      <c r="CG12" s="23">
        <f>A1L309C19</f>
        <v>249.75540000000001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499.51080000000002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499.51080000000002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499.51080000000002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1998.0432000000001</v>
      </c>
      <c r="CX12" s="16" t="s">
        <v>15573</v>
      </c>
      <c r="CY12" s="17">
        <f>B7L305C49*B7L121C1</f>
        <v>5194.9123200000004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2023.1229999999998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4046.2459999999996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4046.2459999999996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4046.2459999999996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16184.983999999999</v>
      </c>
      <c r="V13" s="16" t="s">
        <v>15582</v>
      </c>
      <c r="W13" s="17">
        <f>B7L306C9*B7L121C1</f>
        <v>42080.958399999996</v>
      </c>
      <c r="X13" s="16" t="s">
        <v>15583</v>
      </c>
      <c r="Y13" s="17">
        <f>A1L312C16</f>
        <v>1981.1709999999998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3962.3419999999996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3962.3419999999996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3962.3419999999996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15849.367999999999</v>
      </c>
      <c r="AP13" s="16" t="s">
        <v>15588</v>
      </c>
      <c r="AQ13" s="17">
        <f>B7L306C19*B7L121C1</f>
        <v>41208.356799999994</v>
      </c>
      <c r="AR13" s="16" t="s">
        <v>15589</v>
      </c>
      <c r="AS13" s="17">
        <f>A1L312C17</f>
        <v>1933.7553333333333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3867.5106666666666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3867.5106666666666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3867.5106666666666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15470.042666666666</v>
      </c>
      <c r="BJ13" s="16" t="s">
        <v>15594</v>
      </c>
      <c r="BK13" s="17">
        <f>B7L306C29*B7L121C1</f>
        <v>40222.110933333337</v>
      </c>
      <c r="BL13" s="16" t="s">
        <v>15595</v>
      </c>
      <c r="BM13" s="17">
        <f>A1L312C18</f>
        <v>1938.9259999999999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3877.8519999999999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3877.8519999999999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3877.8519999999999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15511.407999999999</v>
      </c>
      <c r="CD13" s="16" t="s">
        <v>15600</v>
      </c>
      <c r="CE13" s="17">
        <f>B7L306C39*B7L121C1</f>
        <v>40329.660799999998</v>
      </c>
      <c r="CF13" s="16" t="s">
        <v>15601</v>
      </c>
      <c r="CG13" s="17">
        <f>A1L312C19</f>
        <v>1980.7408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3961.4816000000001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3961.4816000000001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3961.4816000000001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15845.9264</v>
      </c>
      <c r="CX13" s="16" t="s">
        <v>15606</v>
      </c>
      <c r="CY13" s="17">
        <f>B7L306C49*B7L121C1</f>
        <v>41199.408640000001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216.298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432.596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432.596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432.596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1730.384</v>
      </c>
      <c r="V14" s="16" t="s">
        <v>15615</v>
      </c>
      <c r="W14" s="17">
        <f>B7L307C9*B7L121C1</f>
        <v>4498.9984000000004</v>
      </c>
      <c r="X14" s="16" t="s">
        <v>15616</v>
      </c>
      <c r="Y14" s="23">
        <f>A1L313C16</f>
        <v>218.27449999999999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436.54899999999998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436.54899999999998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436.54899999999998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1746.1959999999999</v>
      </c>
      <c r="AP14" s="16" t="s">
        <v>15621</v>
      </c>
      <c r="AQ14" s="17">
        <f>B7L307C19*B7L121C1</f>
        <v>4540.1095999999998</v>
      </c>
      <c r="AR14" s="16" t="s">
        <v>15622</v>
      </c>
      <c r="AS14" s="23">
        <f>A1L313C17</f>
        <v>231.07566666666665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462.1513333333333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462.1513333333333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462.1513333333333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1848.6053333333332</v>
      </c>
      <c r="BJ14" s="16" t="s">
        <v>15627</v>
      </c>
      <c r="BK14" s="17">
        <f>B7L307C29*B7L121C1</f>
        <v>4806.3738666666668</v>
      </c>
      <c r="BL14" s="16" t="s">
        <v>15628</v>
      </c>
      <c r="BM14" s="23">
        <f>A1L313C18</f>
        <v>243.23649999999998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486.47299999999996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486.47299999999996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486.47299999999996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1945.8919999999998</v>
      </c>
      <c r="CD14" s="16" t="s">
        <v>15633</v>
      </c>
      <c r="CE14" s="17">
        <f>B7L307C39*B7L121C1</f>
        <v>5059.3191999999999</v>
      </c>
      <c r="CF14" s="16" t="s">
        <v>15634</v>
      </c>
      <c r="CG14" s="23">
        <f>A1L313C19</f>
        <v>258.43019999999996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516.86039999999991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516.86039999999991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516.86039999999991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2067.4415999999997</v>
      </c>
      <c r="CX14" s="16" t="s">
        <v>15639</v>
      </c>
      <c r="CY14" s="17">
        <f>B7L307C49*B7L121C1</f>
        <v>5375.3481599999996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572.70600000000002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1145.412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1145.412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1145.412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4581.6480000000001</v>
      </c>
      <c r="V15" s="16" t="s">
        <v>15648</v>
      </c>
      <c r="W15" s="17">
        <f>B7L308C9*B7L121C1</f>
        <v>11912.284800000001</v>
      </c>
      <c r="X15" s="16" t="s">
        <v>15649</v>
      </c>
      <c r="Y15" s="23">
        <f>A1L314C16</f>
        <v>521.60450000000003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1043.2090000000001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1043.2090000000001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1043.2090000000001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4172.8360000000002</v>
      </c>
      <c r="AP15" s="16" t="s">
        <v>15654</v>
      </c>
      <c r="AQ15" s="17">
        <f>B7L308C19*B7L121C1</f>
        <v>10849.373600000001</v>
      </c>
      <c r="AR15" s="16" t="s">
        <v>15655</v>
      </c>
      <c r="AS15" s="23">
        <f>A1L314C17</f>
        <v>576.73400000000004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1153.4680000000001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1153.4680000000001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1153.4680000000001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4613.8720000000003</v>
      </c>
      <c r="BJ15" s="16" t="s">
        <v>15660</v>
      </c>
      <c r="BK15" s="17">
        <f>B7L308C29*B7L121C1</f>
        <v>11996.067200000001</v>
      </c>
      <c r="BL15" s="16" t="s">
        <v>15661</v>
      </c>
      <c r="BM15" s="23">
        <f>A1L314C18</f>
        <v>551.51750000000004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1103.0350000000001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1103.0350000000001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1103.0350000000001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4412.1400000000003</v>
      </c>
      <c r="CD15" s="16" t="s">
        <v>15666</v>
      </c>
      <c r="CE15" s="17">
        <f>B7L308C39*B7L121C1</f>
        <v>11471.564000000002</v>
      </c>
      <c r="CF15" s="16" t="s">
        <v>15667</v>
      </c>
      <c r="CG15" s="23">
        <f>A1L314C19</f>
        <v>538.31740000000002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1076.6348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1076.6348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1076.6348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4306.5392000000002</v>
      </c>
      <c r="CX15" s="16" t="s">
        <v>15672</v>
      </c>
      <c r="CY15" s="17">
        <f>B7L308C49*B7L121C1</f>
        <v>11197.001920000001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40.246000000000002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80.492000000000004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80.492000000000004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80.492000000000004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321.96800000000002</v>
      </c>
      <c r="V16" s="16" t="s">
        <v>15681</v>
      </c>
      <c r="W16" s="23">
        <f>B7L309C9*B7L121C1</f>
        <v>837.11680000000013</v>
      </c>
      <c r="X16" s="16" t="s">
        <v>15682</v>
      </c>
      <c r="Y16" s="23">
        <f>A1L316C16</f>
        <v>41.441500000000005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82.88300000000001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82.88300000000001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82.88300000000001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331.53200000000004</v>
      </c>
      <c r="AP16" s="16" t="s">
        <v>15687</v>
      </c>
      <c r="AQ16" s="23">
        <f>B7L309C19*B7L121C1</f>
        <v>861.98320000000012</v>
      </c>
      <c r="AR16" s="16" t="s">
        <v>15688</v>
      </c>
      <c r="AS16" s="23">
        <f>A1L316C17</f>
        <v>44.38033333333334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88.76066666666668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88.76066666666668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88.76066666666668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355.04266666666672</v>
      </c>
      <c r="BJ16" s="16" t="s">
        <v>15693</v>
      </c>
      <c r="BK16" s="23">
        <f>B7L309C29*B7L121C1</f>
        <v>923.11093333333349</v>
      </c>
      <c r="BL16" s="16" t="s">
        <v>15694</v>
      </c>
      <c r="BM16" s="23">
        <f>A1L316C18</f>
        <v>48.058250000000001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96.116500000000002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96.116500000000002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96.116500000000002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384.46600000000001</v>
      </c>
      <c r="CD16" s="16" t="s">
        <v>15699</v>
      </c>
      <c r="CE16" s="23">
        <f>B7L309C39*B7L121C1</f>
        <v>999.61160000000007</v>
      </c>
      <c r="CF16" s="16" t="s">
        <v>15700</v>
      </c>
      <c r="CG16" s="23">
        <f>A1L316C19</f>
        <v>50.759599999999999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101.5192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101.5192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101.5192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406.07679999999999</v>
      </c>
      <c r="CX16" s="16" t="s">
        <v>15705</v>
      </c>
      <c r="CY16" s="17">
        <f>B7L309C49*B7L121C1</f>
        <v>1055.7996800000001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20.116999999999997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40.233999999999995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40.233999999999995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40.233999999999995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160.93599999999998</v>
      </c>
      <c r="V17" s="16" t="s">
        <v>15714</v>
      </c>
      <c r="W17" s="23">
        <f>B7L310C9*B7L121C1</f>
        <v>418.43359999999996</v>
      </c>
      <c r="X17" s="16" t="s">
        <v>15715</v>
      </c>
      <c r="Y17" s="23">
        <f>A1L315C16</f>
        <v>18.942499999999999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37.884999999999998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37.884999999999998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37.884999999999998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151.54</v>
      </c>
      <c r="AP17" s="16" t="s">
        <v>15720</v>
      </c>
      <c r="AQ17" s="23">
        <f>B7L310C19*B7L121C1</f>
        <v>394.00400000000002</v>
      </c>
      <c r="AR17" s="16" t="s">
        <v>15721</v>
      </c>
      <c r="AS17" s="23">
        <f>A1L315C17</f>
        <v>19.924666666666667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39.849333333333334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39.849333333333334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39.849333333333334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159.39733333333334</v>
      </c>
      <c r="BJ17" s="16" t="s">
        <v>15726</v>
      </c>
      <c r="BK17" s="23">
        <f>B7L310C29*B7L121C1</f>
        <v>414.43306666666666</v>
      </c>
      <c r="BL17" s="16" t="s">
        <v>15727</v>
      </c>
      <c r="BM17" s="23">
        <f>A1L315C18</f>
        <v>21.934249999999999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43.868499999999997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43.868499999999997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43.868499999999997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175.47399999999999</v>
      </c>
      <c r="CD17" s="16" t="s">
        <v>15732</v>
      </c>
      <c r="CE17" s="23">
        <f>B7L310C39*B7L121C1</f>
        <v>456.23239999999998</v>
      </c>
      <c r="CF17" s="16" t="s">
        <v>15733</v>
      </c>
      <c r="CG17" s="23">
        <f>A1L315C19</f>
        <v>25.712599999999998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51.425199999999997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51.425199999999997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51.425199999999997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205.70079999999999</v>
      </c>
      <c r="CX17" s="16" t="s">
        <v>15738</v>
      </c>
      <c r="CY17" s="23">
        <f>B7L310C49*B7L121C1</f>
        <v>534.82208000000003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1096.3699999999999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1096.3699999999999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1096.3699999999999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2192.7399999999998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4385.4799999999996</v>
      </c>
      <c r="V18" s="16" t="s">
        <v>15747</v>
      </c>
      <c r="W18" s="17">
        <f>B7L311C9*B7L121C1</f>
        <v>11402.248</v>
      </c>
      <c r="X18" s="16" t="s">
        <v>15748</v>
      </c>
      <c r="Y18" s="17">
        <f>A1L317C16</f>
        <v>1141.7959999999998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1141.7959999999998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1141.7959999999998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2283.5919999999996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4567.1839999999993</v>
      </c>
      <c r="AP18" s="16" t="s">
        <v>15753</v>
      </c>
      <c r="AQ18" s="17">
        <f>B7L311C19*B7L121C1</f>
        <v>11874.678399999999</v>
      </c>
      <c r="AR18" s="16" t="s">
        <v>15754</v>
      </c>
      <c r="AS18" s="17">
        <f>A1L317C17</f>
        <v>1145.5183333333332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1145.5183333333332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1145.5183333333332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2291.0366666666664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4582.0733333333328</v>
      </c>
      <c r="BJ18" s="16" t="s">
        <v>15759</v>
      </c>
      <c r="BK18" s="17">
        <f>B7L311C29*B7L121C1</f>
        <v>11913.390666666666</v>
      </c>
      <c r="BL18" s="16" t="s">
        <v>15760</v>
      </c>
      <c r="BM18" s="17">
        <f>A1L317C18</f>
        <v>1092.97075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1092.97075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1092.97075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2185.9414999999999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4371.8829999999998</v>
      </c>
      <c r="CD18" s="16" t="s">
        <v>15765</v>
      </c>
      <c r="CE18" s="17">
        <f>B7L311C39*B7L121C1</f>
        <v>11366.8958</v>
      </c>
      <c r="CF18" s="16" t="s">
        <v>15766</v>
      </c>
      <c r="CG18" s="17">
        <f>A1L317C19</f>
        <v>1052.3306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1052.3306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1052.3306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2104.6612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4209.3224</v>
      </c>
      <c r="CX18" s="16" t="s">
        <v>15771</v>
      </c>
      <c r="CY18" s="17">
        <f>B7L311C49*B7L121C1</f>
        <v>10944.238240000001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447.49700000000001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894.99400000000003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894.99400000000003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894.99400000000003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3579.9760000000001</v>
      </c>
      <c r="V19" s="16" t="s">
        <v>15780</v>
      </c>
      <c r="W19" s="17">
        <f>B7L312C9*B7L121C1</f>
        <v>9307.9376000000011</v>
      </c>
      <c r="X19" s="16" t="s">
        <v>15781</v>
      </c>
      <c r="Y19" s="23">
        <f>A1L318C16</f>
        <v>434.13099999999997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868.26199999999994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868.26199999999994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868.26199999999994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3473.0479999999998</v>
      </c>
      <c r="AP19" s="16" t="s">
        <v>15786</v>
      </c>
      <c r="AQ19" s="17">
        <f>B7L312C19*B7L121C1</f>
        <v>9029.9247999999989</v>
      </c>
      <c r="AR19" s="16" t="s">
        <v>15787</v>
      </c>
      <c r="AS19" s="23">
        <f>A1L318C17</f>
        <v>457.36833333333334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914.73666666666668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914.73666666666668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914.73666666666668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3658.9466666666667</v>
      </c>
      <c r="BJ19" s="16" t="s">
        <v>15792</v>
      </c>
      <c r="BK19" s="17">
        <f>B7L312C29*B7L121C1</f>
        <v>9513.2613333333338</v>
      </c>
      <c r="BL19" s="16" t="s">
        <v>15793</v>
      </c>
      <c r="BM19" s="23">
        <f>A1L318C18</f>
        <v>466.06774999999999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932.13549999999998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932.13549999999998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932.13549999999998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3728.5419999999999</v>
      </c>
      <c r="CD19" s="16" t="s">
        <v>15798</v>
      </c>
      <c r="CE19" s="17">
        <f>B7L312C39*B7L121C1</f>
        <v>9694.2091999999993</v>
      </c>
      <c r="CF19" s="16" t="s">
        <v>15799</v>
      </c>
      <c r="CG19" s="23">
        <f>A1L318C19</f>
        <v>468.73220000000003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937.46440000000007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937.46440000000007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937.46440000000007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3749.8576000000003</v>
      </c>
      <c r="CX19" s="16" t="s">
        <v>15804</v>
      </c>
      <c r="CY19" s="17">
        <f>B7L312C49*B7L121C1</f>
        <v>9749.6297600000016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1.145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2.29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2.29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2.29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9.16</v>
      </c>
      <c r="V20" s="16" t="s">
        <v>15813</v>
      </c>
      <c r="W20" s="23">
        <f>B7L313C9*B7L121C1</f>
        <v>23.816000000000003</v>
      </c>
      <c r="X20" s="16" t="s">
        <v>15814</v>
      </c>
      <c r="Y20" s="23">
        <f>A1L319C16</f>
        <v>1.1995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2.399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2.399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2.399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9.5960000000000001</v>
      </c>
      <c r="AP20" s="16" t="s">
        <v>15819</v>
      </c>
      <c r="AQ20" s="23">
        <f>B7L313C19*B7L121C1</f>
        <v>24.9496</v>
      </c>
      <c r="AR20" s="16" t="s">
        <v>15820</v>
      </c>
      <c r="AS20" s="23">
        <f>A1L319C17</f>
        <v>1.167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2.3340000000000001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2.3340000000000001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2.3340000000000001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9.3360000000000003</v>
      </c>
      <c r="BJ20" s="16" t="s">
        <v>15825</v>
      </c>
      <c r="BK20" s="23">
        <f>B7L313C29*B7L121C1</f>
        <v>24.273600000000002</v>
      </c>
      <c r="BL20" s="16" t="s">
        <v>15826</v>
      </c>
      <c r="BM20" s="23">
        <f>A1L319C18</f>
        <v>1.1165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2.2330000000000001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2.2330000000000001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2.2330000000000001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8.9320000000000004</v>
      </c>
      <c r="CD20" s="16" t="s">
        <v>15831</v>
      </c>
      <c r="CE20" s="23">
        <f>B7L313C39*B7L121C1</f>
        <v>23.223200000000002</v>
      </c>
      <c r="CF20" s="16" t="s">
        <v>15832</v>
      </c>
      <c r="CG20" s="23">
        <f>A1L319C19</f>
        <v>1.0695999999999999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2.1391999999999998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2.1391999999999998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2.1391999999999998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8.5567999999999991</v>
      </c>
      <c r="CX20" s="16" t="s">
        <v>15837</v>
      </c>
      <c r="CY20" s="23">
        <f>B7L313C49*B7L121C1</f>
        <v>22.247679999999999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356.05100000000004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712.10200000000009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712.10200000000009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712.10200000000009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2848.4080000000004</v>
      </c>
      <c r="V21" s="16" t="s">
        <v>15846</v>
      </c>
      <c r="W21" s="17">
        <f>B7L314C9*B7L121C1</f>
        <v>7405.8608000000013</v>
      </c>
      <c r="X21" s="16" t="s">
        <v>15847</v>
      </c>
      <c r="Y21" s="23">
        <f>A1L320C16</f>
        <v>311.68050000000005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623.3610000000001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623.3610000000001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623.3610000000001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2493.4440000000004</v>
      </c>
      <c r="AP21" s="16" t="s">
        <v>15852</v>
      </c>
      <c r="AQ21" s="17">
        <f>B7L314C19*B7L121C1</f>
        <v>6482.9544000000014</v>
      </c>
      <c r="AR21" s="16" t="s">
        <v>15853</v>
      </c>
      <c r="AS21" s="23">
        <f>A1L320C17</f>
        <v>290.69900000000001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581.39800000000002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581.39800000000002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581.39800000000002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2325.5920000000001</v>
      </c>
      <c r="BJ21" s="16" t="s">
        <v>15858</v>
      </c>
      <c r="BK21" s="17">
        <f>B7L314C29*B7L121C1</f>
        <v>6046.5392000000002</v>
      </c>
      <c r="BL21" s="16" t="s">
        <v>15859</v>
      </c>
      <c r="BM21" s="23">
        <f>A1L320C18</f>
        <v>282.84250000000003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565.68500000000006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565.68500000000006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565.68500000000006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2262.7400000000002</v>
      </c>
      <c r="CD21" s="16" t="s">
        <v>15864</v>
      </c>
      <c r="CE21" s="17">
        <f>B7L314C39*B7L121C1</f>
        <v>5883.1240000000007</v>
      </c>
      <c r="CF21" s="16" t="s">
        <v>15865</v>
      </c>
      <c r="CG21" s="23">
        <f>A1L320C19</f>
        <v>280.35939999999999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560.71879999999999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560.71879999999999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560.71879999999999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2242.8751999999999</v>
      </c>
      <c r="CX21" s="16" t="s">
        <v>15870</v>
      </c>
      <c r="CY21" s="17">
        <f>B7L314C49*B7L121C1</f>
        <v>5831.47552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126.52800000000001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253.05600000000001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253.05600000000001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253.05600000000001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1012.224</v>
      </c>
      <c r="V22" s="16" t="s">
        <v>15879</v>
      </c>
      <c r="W22" s="17">
        <f>B7L315C9*B7L121C1</f>
        <v>2631.7824000000001</v>
      </c>
      <c r="X22" s="16" t="s">
        <v>15880</v>
      </c>
      <c r="Y22" s="17">
        <f>A1L323C16</f>
        <v>128.02199999999999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256.04399999999998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256.04399999999998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256.04399999999998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1024.1759999999999</v>
      </c>
      <c r="AP22" s="16" t="s">
        <v>15885</v>
      </c>
      <c r="AQ22" s="17">
        <f>B7L315C19*B7L121C1</f>
        <v>2662.8575999999998</v>
      </c>
      <c r="AR22" s="16" t="s">
        <v>15886</v>
      </c>
      <c r="AS22" s="17">
        <f>A1L323C17</f>
        <v>133.23099999999999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266.46199999999999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266.46199999999999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266.46199999999999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1065.848</v>
      </c>
      <c r="BJ22" s="16" t="s">
        <v>15891</v>
      </c>
      <c r="BK22" s="17">
        <f>B7L315C29*B7L121C1</f>
        <v>2771.2048</v>
      </c>
      <c r="BL22" s="16" t="s">
        <v>15892</v>
      </c>
      <c r="BM22" s="17">
        <f>A1L323C18</f>
        <v>232.84825000000001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465.69650000000001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465.69650000000001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465.69650000000001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1862.7860000000001</v>
      </c>
      <c r="CD22" s="16" t="s">
        <v>15897</v>
      </c>
      <c r="CE22" s="17">
        <f>B7L315C39*B7L121C1</f>
        <v>4843.2436000000007</v>
      </c>
      <c r="CF22" s="16" t="s">
        <v>15898</v>
      </c>
      <c r="CG22" s="17">
        <f>A1L323C19</f>
        <v>291.75540000000001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583.51080000000002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583.51080000000002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583.51080000000002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2334.0432000000001</v>
      </c>
      <c r="CX22" s="16" t="s">
        <v>15903</v>
      </c>
      <c r="CY22" s="17">
        <f>B7L315C49*B7L121C1</f>
        <v>6068.5123200000007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6195.5060000000012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11771.461400000002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11771.461400000002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12391.012000000002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47085.845600000008</v>
      </c>
      <c r="V23" s="16" t="s">
        <v>15913</v>
      </c>
      <c r="W23" s="17">
        <f>B7L316C9*B7L121C1</f>
        <v>122423.19856000002</v>
      </c>
      <c r="X23" s="16" t="s">
        <v>15914</v>
      </c>
      <c r="Y23" s="17">
        <f>A1L324C16</f>
        <v>5990.8585000000012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11382.631150000001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11382.631150000001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11981.717000000002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45530.524600000004</v>
      </c>
      <c r="AP23" s="16" t="s">
        <v>15919</v>
      </c>
      <c r="AQ23" s="17">
        <f>B7L316C19*B7L121C1</f>
        <v>118379.36396000002</v>
      </c>
      <c r="AR23" s="16" t="s">
        <v>15920</v>
      </c>
      <c r="AS23" s="17">
        <f>A1L324C17</f>
        <v>6032.7710000000006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11462.2649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11462.2649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12065.542000000001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45849.059600000001</v>
      </c>
      <c r="BJ23" s="16" t="s">
        <v>15925</v>
      </c>
      <c r="BK23" s="17">
        <f>B7L316C29*B7L121C1</f>
        <v>119207.55496000001</v>
      </c>
      <c r="BL23" s="16" t="s">
        <v>15926</v>
      </c>
      <c r="BM23" s="17">
        <f>A1L324C18</f>
        <v>6139.8995000000004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11665.80905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11665.80905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12279.799000000001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46663.236199999999</v>
      </c>
      <c r="CD23" s="16" t="s">
        <v>15931</v>
      </c>
      <c r="CE23" s="17">
        <f>B7L316C39*B7L121C1</f>
        <v>121324.41412</v>
      </c>
      <c r="CF23" s="16" t="s">
        <v>15932</v>
      </c>
      <c r="CG23" s="17">
        <f>A1L324C19</f>
        <v>6267.2594000000008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11907.792860000001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11907.792860000001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12534.518800000002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47631.171440000006</v>
      </c>
      <c r="CX23" s="16" t="s">
        <v>15937</v>
      </c>
      <c r="CY23" s="17">
        <f>B7L316C49*B7L121C1</f>
        <v>123841.04574400002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0EB2C-1958-46EB-9988-BBBD280846A4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0.25851903897770084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2.4500000000000001E-2</v>
      </c>
      <c r="Z8" s="16" t="s">
        <v>12616</v>
      </c>
      <c r="AA8" s="17">
        <f>A1L541C54</f>
        <v>0.25806951396296857</v>
      </c>
      <c r="AB8" s="16" t="s">
        <v>15994</v>
      </c>
      <c r="AC8" s="17">
        <f>B7L401C11*B7L401C12</f>
        <v>6.32270309209273E-3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1.6333333333333335E-2</v>
      </c>
      <c r="AT8" s="16" t="s">
        <v>13114</v>
      </c>
      <c r="AU8" s="17">
        <f>A1L541C63</f>
        <v>0.26107262570365014</v>
      </c>
      <c r="AV8" s="16" t="s">
        <v>16000</v>
      </c>
      <c r="AW8" s="17">
        <f>B7L401C21*B7L401C22</f>
        <v>4.2641862198262862E-3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1.225E-2</v>
      </c>
      <c r="BN8" s="16" t="s">
        <v>13612</v>
      </c>
      <c r="BO8" s="17">
        <f>A1L541C72</f>
        <v>0.26216760986861698</v>
      </c>
      <c r="BP8" s="16" t="s">
        <v>16006</v>
      </c>
      <c r="BQ8" s="17">
        <f>B7L401C31*B7L401C32</f>
        <v>3.2115532208905583E-3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0.01</v>
      </c>
      <c r="CH8" s="16" t="s">
        <v>14110</v>
      </c>
      <c r="CI8" s="17">
        <f>A1L541C81</f>
        <v>0.26274950359444793</v>
      </c>
      <c r="CJ8" s="16" t="s">
        <v>16012</v>
      </c>
      <c r="CK8" s="17">
        <f>B7L401C41*B7L401C42</f>
        <v>2.6274950359444793E-3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39.643999999999998</v>
      </c>
      <c r="F9" s="16" t="s">
        <v>12038</v>
      </c>
      <c r="G9" s="21">
        <f>A1L542C9</f>
        <v>0.85179309541829196</v>
      </c>
      <c r="H9" s="16" t="s">
        <v>16018</v>
      </c>
      <c r="I9" s="15">
        <f>B7L402C1*B7L402C2</f>
        <v>33.768485474762763</v>
      </c>
      <c r="J9" s="16" t="s">
        <v>16019</v>
      </c>
      <c r="K9" s="23">
        <f>B3L802C3</f>
        <v>1.824706734250543</v>
      </c>
      <c r="L9" s="16" t="s">
        <v>16020</v>
      </c>
      <c r="M9" s="17">
        <f>B7L402C3*B7L402C4</f>
        <v>61.617582851241259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30.80879142562063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169.44835284091346</v>
      </c>
      <c r="V9" s="16" t="s">
        <v>16025</v>
      </c>
      <c r="W9" s="17">
        <f>B7L402C9*B7L121C1</f>
        <v>440.56571738637501</v>
      </c>
      <c r="X9" s="16" t="s">
        <v>15451</v>
      </c>
      <c r="Y9" s="17">
        <f>A1L304C16</f>
        <v>35.848500000000001</v>
      </c>
      <c r="Z9" s="16" t="s">
        <v>12647</v>
      </c>
      <c r="AA9" s="23">
        <f>A1L542C54</f>
        <v>0.88614548699051354</v>
      </c>
      <c r="AB9" s="16" t="s">
        <v>16026</v>
      </c>
      <c r="AC9" s="17">
        <f>B7L402C11*B7L402C12</f>
        <v>31.766986490379427</v>
      </c>
      <c r="AD9" s="16" t="s">
        <v>16027</v>
      </c>
      <c r="AE9" s="23">
        <f>B3L802C9</f>
        <v>1.829961666076088</v>
      </c>
      <c r="AF9" s="16" t="s">
        <v>16028</v>
      </c>
      <c r="AG9" s="17">
        <f>B7L402C13*B7L402C14</f>
        <v>58.132367524151313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29.066183762075656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159.8640106914161</v>
      </c>
      <c r="AP9" s="16" t="s">
        <v>16031</v>
      </c>
      <c r="AQ9" s="17">
        <f>B7L402C19*B7L121C1</f>
        <v>415.64642779768189</v>
      </c>
      <c r="AR9" s="16" t="s">
        <v>15457</v>
      </c>
      <c r="AS9" s="17">
        <f>A1L304C17</f>
        <v>34.256</v>
      </c>
      <c r="AT9" s="16" t="s">
        <v>13145</v>
      </c>
      <c r="AU9" s="23">
        <f>A1L542C63</f>
        <v>0.89047072267728478</v>
      </c>
      <c r="AV9" s="16" t="s">
        <v>16032</v>
      </c>
      <c r="AW9" s="17">
        <f>B7L402C21*B7L402C22</f>
        <v>30.503965076033069</v>
      </c>
      <c r="AX9" s="16" t="s">
        <v>16033</v>
      </c>
      <c r="AY9" s="23">
        <f>B3L802C15</f>
        <v>1.8327992397454032</v>
      </c>
      <c r="AZ9" s="16" t="s">
        <v>16034</v>
      </c>
      <c r="BA9" s="17">
        <f>B7L402C23*B7L402C24</f>
        <v>55.90764400057374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27.95382200028687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153.74602100157779</v>
      </c>
      <c r="BJ9" s="16" t="s">
        <v>16037</v>
      </c>
      <c r="BK9" s="17">
        <f>B7L402C29*B7L121C1</f>
        <v>399.73965460410227</v>
      </c>
      <c r="BL9" s="16" t="s">
        <v>15463</v>
      </c>
      <c r="BM9" s="17">
        <f>A1L304C18</f>
        <v>32.960750000000004</v>
      </c>
      <c r="BN9" s="16" t="s">
        <v>13643</v>
      </c>
      <c r="BO9" s="23">
        <f>A1L542C72</f>
        <v>0.89122694747825926</v>
      </c>
      <c r="BP9" s="16" t="s">
        <v>16038</v>
      </c>
      <c r="BQ9" s="17">
        <f>B7L402C31*B7L402C32</f>
        <v>29.375508609094037</v>
      </c>
      <c r="BR9" s="16" t="s">
        <v>16039</v>
      </c>
      <c r="BS9" s="21">
        <f>B3L802C21</f>
        <v>1.8244190679654451</v>
      </c>
      <c r="BT9" s="16" t="s">
        <v>16040</v>
      </c>
      <c r="BU9" s="17">
        <f>B7L402C33*B7L402C34</f>
        <v>53.593238037614249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26.796619018807124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147.38140460343919</v>
      </c>
      <c r="CD9" s="16" t="s">
        <v>16043</v>
      </c>
      <c r="CE9" s="17">
        <f>B7L402C39*B7L121C1</f>
        <v>383.19165196894193</v>
      </c>
      <c r="CF9" s="16" t="s">
        <v>15469</v>
      </c>
      <c r="CG9" s="17">
        <f>A1L304C19</f>
        <v>31.694800000000004</v>
      </c>
      <c r="CH9" s="16" t="s">
        <v>14141</v>
      </c>
      <c r="CI9" s="23">
        <f>A1L542C81</f>
        <v>0.89080110188797468</v>
      </c>
      <c r="CJ9" s="16" t="s">
        <v>16044</v>
      </c>
      <c r="CK9" s="17">
        <f>B7L402C41*B7L402C42</f>
        <v>28.233762764118982</v>
      </c>
      <c r="CL9" s="16" t="s">
        <v>16045</v>
      </c>
      <c r="CM9" s="21">
        <f>B3L802C27</f>
        <v>1.8265460988402054</v>
      </c>
      <c r="CN9" s="16" t="s">
        <v>16046</v>
      </c>
      <c r="CO9" s="17">
        <f>B7L402C43*B7L402C44</f>
        <v>51.570269232381378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25.785134616190689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141.81824038904878</v>
      </c>
      <c r="CX9" s="16" t="s">
        <v>16049</v>
      </c>
      <c r="CY9" s="17">
        <f>B7L402C49*B7L121C1</f>
        <v>368.72742501152686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392.56600000000003</v>
      </c>
      <c r="F10" s="16" t="s">
        <v>12077</v>
      </c>
      <c r="G10" s="21">
        <f>A1L543C9</f>
        <v>0.83317766045786779</v>
      </c>
      <c r="H10" s="16" t="s">
        <v>16050</v>
      </c>
      <c r="I10" s="21">
        <f>B7L403C1*B7L403C2</f>
        <v>327.07722145530335</v>
      </c>
      <c r="J10" s="16" t="s">
        <v>16051</v>
      </c>
      <c r="K10" s="23">
        <f>B3L803C3</f>
        <v>1.791246289802594</v>
      </c>
      <c r="L10" s="16" t="s">
        <v>16052</v>
      </c>
      <c r="M10" s="23">
        <f>B7L403C3*B7L403C4</f>
        <v>585.87585941075349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292.93792970537675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1611.1586133795722</v>
      </c>
      <c r="V10" s="16" t="s">
        <v>16057</v>
      </c>
      <c r="W10" s="17">
        <f>B7L403C9*B7L121C1</f>
        <v>4189.0123947868879</v>
      </c>
      <c r="X10" s="16" t="s">
        <v>15484</v>
      </c>
      <c r="Y10" s="23">
        <f>A1L305C16</f>
        <v>342.87900000000002</v>
      </c>
      <c r="Z10" s="16" t="s">
        <v>12678</v>
      </c>
      <c r="AA10" s="23">
        <f>A1L543C54</f>
        <v>0.84959952830469299</v>
      </c>
      <c r="AB10" s="16" t="s">
        <v>16058</v>
      </c>
      <c r="AC10" s="23">
        <f>B7L403C11*B7L403C12</f>
        <v>291.30983666558484</v>
      </c>
      <c r="AD10" s="16" t="s">
        <v>16059</v>
      </c>
      <c r="AE10" s="23">
        <f>B3L803C9</f>
        <v>1.7967477463541339</v>
      </c>
      <c r="AF10" s="16" t="s">
        <v>16060</v>
      </c>
      <c r="AG10" s="23">
        <f>B7L403C13*B7L403C14</f>
        <v>523.41029251968041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261.70514625984021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1439.378304429121</v>
      </c>
      <c r="AP10" s="16" t="s">
        <v>16063</v>
      </c>
      <c r="AQ10" s="17">
        <f>B7L403C19*B7L121C1</f>
        <v>3742.3835915157147</v>
      </c>
      <c r="AR10" s="16" t="s">
        <v>15490</v>
      </c>
      <c r="AS10" s="23">
        <f>A1L305C17</f>
        <v>327.38600000000002</v>
      </c>
      <c r="AT10" s="16" t="s">
        <v>13176</v>
      </c>
      <c r="AU10" s="23">
        <f>A1L543C63</f>
        <v>0.87808422877302461</v>
      </c>
      <c r="AV10" s="16" t="s">
        <v>16064</v>
      </c>
      <c r="AW10" s="23">
        <f>B7L403C21*B7L403C22</f>
        <v>287.47248332108546</v>
      </c>
      <c r="AX10" s="16" t="s">
        <v>16065</v>
      </c>
      <c r="AY10" s="23">
        <f>B3L803C15</f>
        <v>1.7844192063585955</v>
      </c>
      <c r="AZ10" s="16" t="s">
        <v>16066</v>
      </c>
      <c r="BA10" s="23">
        <f>B7L403C23*B7L403C24</f>
        <v>512.97142053774587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256.48571026887294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1410.6714064788011</v>
      </c>
      <c r="BJ10" s="16" t="s">
        <v>16069</v>
      </c>
      <c r="BK10" s="17">
        <f>B7L403C29*B7L121C1</f>
        <v>3667.7456568448829</v>
      </c>
      <c r="BL10" s="16" t="s">
        <v>15496</v>
      </c>
      <c r="BM10" s="23">
        <f>A1L305C18</f>
        <v>357.178</v>
      </c>
      <c r="BN10" s="16" t="s">
        <v>13674</v>
      </c>
      <c r="BO10" s="23">
        <f>A1L543C72</f>
        <v>0.88620659283819148</v>
      </c>
      <c r="BP10" s="16" t="s">
        <v>16070</v>
      </c>
      <c r="BQ10" s="23">
        <f>B7L403C31*B7L403C32</f>
        <v>316.53349841675953</v>
      </c>
      <c r="BR10" s="16" t="s">
        <v>16071</v>
      </c>
      <c r="BS10" s="21">
        <f>B3L803C21</f>
        <v>1.7726334437825879</v>
      </c>
      <c r="BT10" s="16" t="s">
        <v>16072</v>
      </c>
      <c r="BU10" s="23">
        <f>B7L403C33*B7L403C34</f>
        <v>561.09786537105083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280.54893268552541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1543.0191297703898</v>
      </c>
      <c r="CD10" s="16" t="s">
        <v>16075</v>
      </c>
      <c r="CE10" s="17">
        <f>B7L403C39*B7L121C1</f>
        <v>4011.8497374030135</v>
      </c>
      <c r="CF10" s="16" t="s">
        <v>15502</v>
      </c>
      <c r="CG10" s="23">
        <f>A1L305C19</f>
        <v>382.69479999999999</v>
      </c>
      <c r="CH10" s="16" t="s">
        <v>14172</v>
      </c>
      <c r="CI10" s="23">
        <f>A1L543C81</f>
        <v>0.88472075969501518</v>
      </c>
      <c r="CJ10" s="16" t="s">
        <v>16076</v>
      </c>
      <c r="CK10" s="23">
        <f>B7L403C41*B7L403C42</f>
        <v>338.57803418733187</v>
      </c>
      <c r="CL10" s="16" t="s">
        <v>16077</v>
      </c>
      <c r="CM10" s="21">
        <f>B3L803C27</f>
        <v>1.76120457105636</v>
      </c>
      <c r="CN10" s="16" t="s">
        <v>16078</v>
      </c>
      <c r="CO10" s="23">
        <f>B7L403C43*B7L403C44</f>
        <v>596.30518147000544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298.15259073500272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1639.8392490425149</v>
      </c>
      <c r="CX10" s="16" t="s">
        <v>16081</v>
      </c>
      <c r="CY10" s="17">
        <f>B7L403C49*B7L121C1</f>
        <v>4263.5820475105393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615.37200000000007</v>
      </c>
      <c r="F11" s="16" t="s">
        <v>12116</v>
      </c>
      <c r="G11" s="21">
        <f>A1L544C9</f>
        <v>0.19274843370327344</v>
      </c>
      <c r="H11" s="16" t="s">
        <v>16082</v>
      </c>
      <c r="I11" s="15">
        <f>B7L404C1*B7L404C2</f>
        <v>118.6119891448508</v>
      </c>
      <c r="J11" s="16" t="s">
        <v>16083</v>
      </c>
      <c r="K11" s="23">
        <f>B3L804C3</f>
        <v>1.907760771807155</v>
      </c>
      <c r="L11" s="16" t="s">
        <v>16084</v>
      </c>
      <c r="M11" s="17">
        <f>B7L404C3*B7L404C4</f>
        <v>226.28329995656244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113.14164997828122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622.27907488054677</v>
      </c>
      <c r="V11" s="16" t="s">
        <v>16089</v>
      </c>
      <c r="W11" s="17">
        <f>B7L404C9*B7L121C1</f>
        <v>1617.9255946894216</v>
      </c>
      <c r="X11" s="16" t="s">
        <v>15517</v>
      </c>
      <c r="Y11" s="17">
        <f>A1L308C16</f>
        <v>580.65200000000004</v>
      </c>
      <c r="Z11" s="16" t="s">
        <v>12709</v>
      </c>
      <c r="AA11" s="23">
        <f>A1L544C54</f>
        <v>0.18623363632912374</v>
      </c>
      <c r="AB11" s="16" t="s">
        <v>16090</v>
      </c>
      <c r="AC11" s="17">
        <f>B7L404C11*B7L404C12</f>
        <v>108.13693340177836</v>
      </c>
      <c r="AD11" s="16" t="s">
        <v>16091</v>
      </c>
      <c r="AE11" s="23">
        <f>B3L804C9</f>
        <v>1.9319292414278924</v>
      </c>
      <c r="AF11" s="16" t="s">
        <v>16092</v>
      </c>
      <c r="AG11" s="17">
        <f>B7L404C13*B7L404C14</f>
        <v>208.91290371723619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104.4564518586181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574.51048522239955</v>
      </c>
      <c r="AP11" s="16" t="s">
        <v>16095</v>
      </c>
      <c r="AQ11" s="17">
        <f>B7L404C19*B7L121C1</f>
        <v>1493.727261578239</v>
      </c>
      <c r="AR11" s="16" t="s">
        <v>15523</v>
      </c>
      <c r="AS11" s="17">
        <f>A1L308C17</f>
        <v>599.01266666666663</v>
      </c>
      <c r="AT11" s="16" t="s">
        <v>13207</v>
      </c>
      <c r="AU11" s="23">
        <f>A1L544C63</f>
        <v>0.19444064329987262</v>
      </c>
      <c r="AV11" s="16" t="s">
        <v>16096</v>
      </c>
      <c r="AW11" s="17">
        <f>B7L404C21*B7L404C22</f>
        <v>116.47240825143882</v>
      </c>
      <c r="AX11" s="16" t="s">
        <v>16097</v>
      </c>
      <c r="AY11" s="23">
        <f>B3L804C15</f>
        <v>1.942303277559507</v>
      </c>
      <c r="AZ11" s="16" t="s">
        <v>16098</v>
      </c>
      <c r="BA11" s="17">
        <f>B7L404C23*B7L404C24</f>
        <v>226.22474029201859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113.1123701460093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622.11803580305116</v>
      </c>
      <c r="BJ11" s="16" t="s">
        <v>16101</v>
      </c>
      <c r="BK11" s="17">
        <f>B7L404C29*B7L121C1</f>
        <v>1617.5068930879331</v>
      </c>
      <c r="BL11" s="16" t="s">
        <v>15529</v>
      </c>
      <c r="BM11" s="17">
        <f>A1L308C18</f>
        <v>626.19024999999999</v>
      </c>
      <c r="BN11" s="16" t="s">
        <v>13705</v>
      </c>
      <c r="BO11" s="23">
        <f>A1L544C72</f>
        <v>0.19630375183963905</v>
      </c>
      <c r="BP11" s="16" t="s">
        <v>16102</v>
      </c>
      <c r="BQ11" s="17">
        <f>B7L404C31*B7L404C32</f>
        <v>122.92349544040154</v>
      </c>
      <c r="BR11" s="16" t="s">
        <v>16103</v>
      </c>
      <c r="BS11" s="21">
        <f>B3L804C21</f>
        <v>1.9410488281968581</v>
      </c>
      <c r="BT11" s="16" t="s">
        <v>16104</v>
      </c>
      <c r="BU11" s="17">
        <f>B7L404C33*B7L404C34</f>
        <v>238.60050678245324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119.30025339122662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656.15139365174639</v>
      </c>
      <c r="CD11" s="16" t="s">
        <v>16107</v>
      </c>
      <c r="CE11" s="17">
        <f>B7L404C39*B7L121C1</f>
        <v>1705.9936234945408</v>
      </c>
      <c r="CF11" s="16" t="s">
        <v>15535</v>
      </c>
      <c r="CG11" s="17">
        <f>A1L308C19</f>
        <v>654.89660000000003</v>
      </c>
      <c r="CH11" s="16" t="s">
        <v>14203</v>
      </c>
      <c r="CI11" s="23">
        <f>A1L544C81</f>
        <v>0.19196233764281642</v>
      </c>
      <c r="CJ11" s="16" t="s">
        <v>16108</v>
      </c>
      <c r="CK11" s="17">
        <f>B7L404C41*B7L404C42</f>
        <v>125.7154822503325</v>
      </c>
      <c r="CL11" s="16" t="s">
        <v>16109</v>
      </c>
      <c r="CM11" s="21">
        <f>B3L804C27</f>
        <v>1.9425175007885358</v>
      </c>
      <c r="CN11" s="16" t="s">
        <v>16110</v>
      </c>
      <c r="CO11" s="17">
        <f>B7L404C43*B7L404C44</f>
        <v>244.20452439134141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122.1022621956707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671.56244207618886</v>
      </c>
      <c r="CX11" s="16" t="s">
        <v>16113</v>
      </c>
      <c r="CY11" s="17">
        <f>B7L404C49*B7L121C1</f>
        <v>1746.0623493980911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247.84299999999999</v>
      </c>
      <c r="F12" s="16" t="s">
        <v>12155</v>
      </c>
      <c r="G12" s="21">
        <f>A1L545C9</f>
        <v>0.52846856705429646</v>
      </c>
      <c r="H12" s="16" t="s">
        <v>16114</v>
      </c>
      <c r="I12" s="21">
        <f>B7L405C1*B7L405C2</f>
        <v>130.97723506443799</v>
      </c>
      <c r="J12" s="16" t="s">
        <v>16115</v>
      </c>
      <c r="K12" s="23">
        <f>B3L805C3</f>
        <v>1.9009646559127615</v>
      </c>
      <c r="L12" s="16" t="s">
        <v>16116</v>
      </c>
      <c r="M12" s="23">
        <f>B7L405C3*B7L405C4</f>
        <v>248.98309458667424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124.49154729333712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684.70351011335413</v>
      </c>
      <c r="V12" s="16" t="s">
        <v>16121</v>
      </c>
      <c r="W12" s="17">
        <f>B7L405C9*B7L121C1</f>
        <v>1780.2291262947208</v>
      </c>
      <c r="X12" s="16" t="s">
        <v>15550</v>
      </c>
      <c r="Y12" s="23">
        <f>A1L309C16</f>
        <v>233.19150000000002</v>
      </c>
      <c r="Z12" s="16" t="s">
        <v>12740</v>
      </c>
      <c r="AA12" s="23">
        <f>A1L545C54</f>
        <v>0.5023792668451561</v>
      </c>
      <c r="AB12" s="16" t="s">
        <v>16122</v>
      </c>
      <c r="AC12" s="23">
        <f>B7L405C11*B7L405C12</f>
        <v>117.15057480452222</v>
      </c>
      <c r="AD12" s="16" t="s">
        <v>16123</v>
      </c>
      <c r="AE12" s="23">
        <f>B3L805C9</f>
        <v>1.9575057104662057</v>
      </c>
      <c r="AF12" s="16" t="s">
        <v>16124</v>
      </c>
      <c r="AG12" s="23">
        <f>B7L405C13*B7L405C14</f>
        <v>229.32291916425064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114.66145958212532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630.63802770168923</v>
      </c>
      <c r="AP12" s="16" t="s">
        <v>16127</v>
      </c>
      <c r="AQ12" s="17">
        <f>B7L405C19*B7L121C1</f>
        <v>1639.6588720243919</v>
      </c>
      <c r="AR12" s="16" t="s">
        <v>15556</v>
      </c>
      <c r="AS12" s="23">
        <f>A1L309C17</f>
        <v>238.24633333333335</v>
      </c>
      <c r="AT12" s="16" t="s">
        <v>13238</v>
      </c>
      <c r="AU12" s="23">
        <f>A1L545C63</f>
        <v>0.50249430237727477</v>
      </c>
      <c r="AV12" s="16" t="s">
        <v>16128</v>
      </c>
      <c r="AW12" s="23">
        <f>B7L405C21*B7L405C22</f>
        <v>119.717425062277</v>
      </c>
      <c r="AX12" s="16" t="s">
        <v>16129</v>
      </c>
      <c r="AY12" s="23">
        <f>B3L805C15</f>
        <v>1.9736890448328754</v>
      </c>
      <c r="AZ12" s="16" t="s">
        <v>16130</v>
      </c>
      <c r="BA12" s="23">
        <f>B7L405C23*B7L405C24</f>
        <v>236.28497032101683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118.14248516050841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649.78366838279624</v>
      </c>
      <c r="BJ12" s="16" t="s">
        <v>16133</v>
      </c>
      <c r="BK12" s="17">
        <f>B7L405C29*B7L121C1</f>
        <v>1689.4375377952704</v>
      </c>
      <c r="BL12" s="16" t="s">
        <v>15562</v>
      </c>
      <c r="BM12" s="23">
        <f>A1L309C18</f>
        <v>244.04000000000002</v>
      </c>
      <c r="BN12" s="16" t="s">
        <v>13736</v>
      </c>
      <c r="BO12" s="23">
        <f>A1L545C72</f>
        <v>0.5082136129839776</v>
      </c>
      <c r="BP12" s="16" t="s">
        <v>16134</v>
      </c>
      <c r="BQ12" s="23">
        <f>B7L405C31*B7L405C32</f>
        <v>124.0244501126099</v>
      </c>
      <c r="BR12" s="16" t="s">
        <v>16135</v>
      </c>
      <c r="BS12" s="21">
        <f>B3L805C21</f>
        <v>1.9590781246564615</v>
      </c>
      <c r="BT12" s="16" t="s">
        <v>16136</v>
      </c>
      <c r="BU12" s="23">
        <f>B7L405C33*B7L405C34</f>
        <v>242.97358713816067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121.48679356908033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668.17736462994185</v>
      </c>
      <c r="CD12" s="16" t="s">
        <v>16139</v>
      </c>
      <c r="CE12" s="17">
        <f>B7L405C39*B7L121C1</f>
        <v>1737.2611480378489</v>
      </c>
      <c r="CF12" s="16" t="s">
        <v>15568</v>
      </c>
      <c r="CG12" s="23">
        <f>A1L309C19</f>
        <v>249.75540000000001</v>
      </c>
      <c r="CH12" s="16" t="s">
        <v>14234</v>
      </c>
      <c r="CI12" s="23">
        <f>A1L545C81</f>
        <v>0.51000371784481957</v>
      </c>
      <c r="CJ12" s="16" t="s">
        <v>16140</v>
      </c>
      <c r="CK12" s="23">
        <f>B7L405C41*B7L405C42</f>
        <v>127.37618255182005</v>
      </c>
      <c r="CL12" s="16" t="s">
        <v>16141</v>
      </c>
      <c r="CM12" s="21">
        <f>B3L805C27</f>
        <v>1.9696123383613386</v>
      </c>
      <c r="CN12" s="16" t="s">
        <v>16142</v>
      </c>
      <c r="CO12" s="23">
        <f>B7L405C43*B7L405C44</f>
        <v>250.88170076743103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125.44085038371551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689.92467711043537</v>
      </c>
      <c r="CX12" s="16" t="s">
        <v>16145</v>
      </c>
      <c r="CY12" s="17">
        <f>B7L405C49*B7L121C1</f>
        <v>1793.8041604871321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2023.1229999999998</v>
      </c>
      <c r="F13" s="16" t="s">
        <v>12194</v>
      </c>
      <c r="G13" s="21">
        <f>A1L546C9</f>
        <v>0.32003306693796824</v>
      </c>
      <c r="H13" s="16" t="s">
        <v>16146</v>
      </c>
      <c r="I13" s="15">
        <f>B7L406C1*B7L406C2</f>
        <v>647.466258482743</v>
      </c>
      <c r="J13" s="16" t="s">
        <v>16147</v>
      </c>
      <c r="K13" s="23">
        <f>B3L806C3</f>
        <v>1.9769228108307557</v>
      </c>
      <c r="L13" s="16" t="s">
        <v>16148</v>
      </c>
      <c r="M13" s="17">
        <f>B7L406C3*B7L406C4</f>
        <v>1279.9908156377769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639.99540781888845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3519.9747430038865</v>
      </c>
      <c r="V13" s="16" t="s">
        <v>16153</v>
      </c>
      <c r="W13" s="17">
        <f>B7L406C9*B7L121C1</f>
        <v>9151.9343318101055</v>
      </c>
      <c r="X13" s="16" t="s">
        <v>15583</v>
      </c>
      <c r="Y13" s="17">
        <f>A1L312C16</f>
        <v>1981.1709999999998</v>
      </c>
      <c r="Z13" s="16" t="s">
        <v>12771</v>
      </c>
      <c r="AA13" s="23">
        <f>A1L546C54</f>
        <v>0.3243692259364192</v>
      </c>
      <c r="AB13" s="16" t="s">
        <v>16154</v>
      </c>
      <c r="AC13" s="17">
        <f>B7L406C11*B7L406C12</f>
        <v>642.63090371768146</v>
      </c>
      <c r="AD13" s="16" t="s">
        <v>16155</v>
      </c>
      <c r="AE13" s="23">
        <f>B3L806C9</f>
        <v>1.9796361441665806</v>
      </c>
      <c r="AF13" s="16" t="s">
        <v>16156</v>
      </c>
      <c r="AG13" s="17">
        <f>B7L406C13*B7L406C14</f>
        <v>1272.1753643579561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636.08768217897807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3498.4822519843792</v>
      </c>
      <c r="AP13" s="16" t="s">
        <v>16159</v>
      </c>
      <c r="AQ13" s="17">
        <f>B7L406C19*B7L121C1</f>
        <v>9096.0538551593854</v>
      </c>
      <c r="AR13" s="16" t="s">
        <v>15589</v>
      </c>
      <c r="AS13" s="17">
        <f>A1L312C17</f>
        <v>1933.7553333333333</v>
      </c>
      <c r="AT13" s="16" t="s">
        <v>13269</v>
      </c>
      <c r="AU13" s="23">
        <f>A1L546C63</f>
        <v>0.32145224440534276</v>
      </c>
      <c r="AV13" s="16" t="s">
        <v>16160</v>
      </c>
      <c r="AW13" s="17">
        <f>B7L406C21*B7L406C22</f>
        <v>621.60999203080166</v>
      </c>
      <c r="AX13" s="16" t="s">
        <v>16161</v>
      </c>
      <c r="AY13" s="23">
        <f>B3L806C15</f>
        <v>1.9912142860031055</v>
      </c>
      <c r="AZ13" s="16" t="s">
        <v>16162</v>
      </c>
      <c r="BA13" s="17">
        <f>B7L406C23*B7L406C24</f>
        <v>1237.7586964540087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618.87934822700436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3403.8364152485237</v>
      </c>
      <c r="BJ13" s="16" t="s">
        <v>16165</v>
      </c>
      <c r="BK13" s="17">
        <f>B7L406C29*B7L121C1</f>
        <v>8849.9746796461623</v>
      </c>
      <c r="BL13" s="16" t="s">
        <v>15595</v>
      </c>
      <c r="BM13" s="17">
        <f>A1L312C18</f>
        <v>1938.9259999999999</v>
      </c>
      <c r="BN13" s="16" t="s">
        <v>13767</v>
      </c>
      <c r="BO13" s="23">
        <f>A1L546C72</f>
        <v>0.32985653653260832</v>
      </c>
      <c r="BP13" s="16" t="s">
        <v>16166</v>
      </c>
      <c r="BQ13" s="17">
        <f>B7L406C31*B7L406C32</f>
        <v>639.56741495302413</v>
      </c>
      <c r="BR13" s="16" t="s">
        <v>16167</v>
      </c>
      <c r="BS13" s="21">
        <f>B3L806C21</f>
        <v>1.9950343098051251</v>
      </c>
      <c r="BT13" s="16" t="s">
        <v>16168</v>
      </c>
      <c r="BU13" s="17">
        <f>B7L406C33*B7L406C34</f>
        <v>1275.9589362646545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637.97946813232727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3508.8870747278002</v>
      </c>
      <c r="CD13" s="16" t="s">
        <v>16171</v>
      </c>
      <c r="CE13" s="17">
        <f>B7L406C39*B7L121C1</f>
        <v>9123.106394292281</v>
      </c>
      <c r="CF13" s="16" t="s">
        <v>15601</v>
      </c>
      <c r="CG13" s="17">
        <f>A1L312C19</f>
        <v>1980.7408</v>
      </c>
      <c r="CH13" s="16" t="s">
        <v>14265</v>
      </c>
      <c r="CI13" s="23">
        <f>A1L546C81</f>
        <v>0.33620945678651482</v>
      </c>
      <c r="CJ13" s="16" t="s">
        <v>16172</v>
      </c>
      <c r="CK13" s="17">
        <f>B7L406C41*B7L406C42</f>
        <v>665.94378840288675</v>
      </c>
      <c r="CL13" s="16" t="s">
        <v>16173</v>
      </c>
      <c r="CM13" s="21">
        <f>B3L806C27</f>
        <v>1.9997712828899812</v>
      </c>
      <c r="CN13" s="16" t="s">
        <v>16174</v>
      </c>
      <c r="CO13" s="17">
        <f>B7L406C43*B7L406C44</f>
        <v>1331.7352640670549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665.86763203352746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3662.271976184401</v>
      </c>
      <c r="CX13" s="16" t="s">
        <v>16177</v>
      </c>
      <c r="CY13" s="17">
        <f>B7L406C49*B7L121C1</f>
        <v>9521.907138079443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216.298</v>
      </c>
      <c r="F14" s="16" t="s">
        <v>12233</v>
      </c>
      <c r="G14" s="21">
        <f>A1L547C9</f>
        <v>8.3556667573962032E-2</v>
      </c>
      <c r="H14" s="16" t="s">
        <v>16178</v>
      </c>
      <c r="I14" s="21">
        <f>B7L407C1*B7L407C2</f>
        <v>18.07314008291284</v>
      </c>
      <c r="J14" s="16" t="s">
        <v>16179</v>
      </c>
      <c r="K14" s="23">
        <f>B3L807C3</f>
        <v>2.1305871879520755</v>
      </c>
      <c r="L14" s="16" t="s">
        <v>16180</v>
      </c>
      <c r="M14" s="23">
        <f>B7L407C3*B7L407C4</f>
        <v>38.506400706717208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19.253200353358604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105.89260194347233</v>
      </c>
      <c r="V14" s="16" t="s">
        <v>16185</v>
      </c>
      <c r="W14" s="23">
        <f>B7L407C9*B7L121C1</f>
        <v>275.32076505302808</v>
      </c>
      <c r="X14" s="16" t="s">
        <v>15616</v>
      </c>
      <c r="Y14" s="23">
        <f>A1L313C16</f>
        <v>218.27449999999999</v>
      </c>
      <c r="Z14" s="16" t="s">
        <v>12802</v>
      </c>
      <c r="AA14" s="23">
        <f>A1L547C54</f>
        <v>8.4193294563477364E-2</v>
      </c>
      <c r="AB14" s="16" t="s">
        <v>16186</v>
      </c>
      <c r="AC14" s="23">
        <f>B7L407C11*B7L407C12</f>
        <v>18.377249274195737</v>
      </c>
      <c r="AD14" s="16" t="s">
        <v>16187</v>
      </c>
      <c r="AE14" s="23">
        <f>B3L807C9</f>
        <v>2.1452465543352988</v>
      </c>
      <c r="AF14" s="16" t="s">
        <v>16188</v>
      </c>
      <c r="AG14" s="23">
        <f>B7L407C13*B7L407C14</f>
        <v>39.423730683629273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19.711865341814637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108.4152593799805</v>
      </c>
      <c r="AP14" s="16" t="s">
        <v>16191</v>
      </c>
      <c r="AQ14" s="23">
        <f>B7L407C19*B7L121C1</f>
        <v>281.87967438794931</v>
      </c>
      <c r="AR14" s="16" t="s">
        <v>15622</v>
      </c>
      <c r="AS14" s="23">
        <f>A1L313C17</f>
        <v>231.07566666666665</v>
      </c>
      <c r="AT14" s="16" t="s">
        <v>13300</v>
      </c>
      <c r="AU14" s="23">
        <f>A1L547C63</f>
        <v>8.3539512547598505E-2</v>
      </c>
      <c r="AV14" s="16" t="s">
        <v>16192</v>
      </c>
      <c r="AW14" s="23">
        <f>B7L407C21*B7L407C22</f>
        <v>19.303948554944689</v>
      </c>
      <c r="AX14" s="16" t="s">
        <v>16193</v>
      </c>
      <c r="AY14" s="23">
        <f>B3L807C15</f>
        <v>2.1444814372762107</v>
      </c>
      <c r="AZ14" s="16" t="s">
        <v>16194</v>
      </c>
      <c r="BA14" s="23">
        <f>B7L407C23*B7L407C24</f>
        <v>41.396959342213819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20.698479671106909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113.84163819108801</v>
      </c>
      <c r="BJ14" s="16" t="s">
        <v>16197</v>
      </c>
      <c r="BK14" s="23">
        <f>B7L407C29*B7L121C1</f>
        <v>295.98825929682886</v>
      </c>
      <c r="BL14" s="16" t="s">
        <v>15628</v>
      </c>
      <c r="BM14" s="23">
        <f>A1L313C18</f>
        <v>243.23649999999998</v>
      </c>
      <c r="BN14" s="16" t="s">
        <v>13798</v>
      </c>
      <c r="BO14" s="23">
        <f>A1L547C72</f>
        <v>9.095274085270974E-2</v>
      </c>
      <c r="BP14" s="16" t="s">
        <v>16198</v>
      </c>
      <c r="BQ14" s="23">
        <f>B7L407C31*B7L407C32</f>
        <v>22.12302635042013</v>
      </c>
      <c r="BR14" s="16" t="s">
        <v>16199</v>
      </c>
      <c r="BS14" s="21">
        <f>B3L807C21</f>
        <v>2.1370166947631737</v>
      </c>
      <c r="BT14" s="16" t="s">
        <v>16200</v>
      </c>
      <c r="BU14" s="23">
        <f>B7L407C33*B7L407C34</f>
        <v>47.27727664953342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23.63863832476671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130.01251078621689</v>
      </c>
      <c r="CD14" s="16" t="s">
        <v>16203</v>
      </c>
      <c r="CE14" s="23">
        <f>B7L407C39*B7L121C1</f>
        <v>338.03252804416394</v>
      </c>
      <c r="CF14" s="16" t="s">
        <v>15634</v>
      </c>
      <c r="CG14" s="23">
        <f>A1L313C19</f>
        <v>258.43019999999996</v>
      </c>
      <c r="CH14" s="16" t="s">
        <v>14296</v>
      </c>
      <c r="CI14" s="23">
        <f>A1L547C81</f>
        <v>9.4715328627778914E-2</v>
      </c>
      <c r="CJ14" s="16" t="s">
        <v>16204</v>
      </c>
      <c r="CK14" s="23">
        <f>B7L407C41*B7L407C42</f>
        <v>24.477301320342626</v>
      </c>
      <c r="CL14" s="16" t="s">
        <v>16205</v>
      </c>
      <c r="CM14" s="21">
        <f>B3L807C27</f>
        <v>2.1289736798855481</v>
      </c>
      <c r="CN14" s="16" t="s">
        <v>16206</v>
      </c>
      <c r="CO14" s="23">
        <f>B7L407C43*B7L407C44</f>
        <v>52.111530265637228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26.055765132818614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143.30670823050238</v>
      </c>
      <c r="CX14" s="16" t="s">
        <v>16209</v>
      </c>
      <c r="CY14" s="23">
        <f>B7L407C49*B7L121C1</f>
        <v>372.59744139930621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572.70600000000002</v>
      </c>
      <c r="F15" s="16" t="s">
        <v>12272</v>
      </c>
      <c r="G15" s="21">
        <f>A1L548C9</f>
        <v>0.37188180091328799</v>
      </c>
      <c r="H15" s="16" t="s">
        <v>16210</v>
      </c>
      <c r="I15" s="21">
        <f>B7L408C1*B7L408C2</f>
        <v>212.97893867384551</v>
      </c>
      <c r="J15" s="16" t="s">
        <v>16211</v>
      </c>
      <c r="K15" s="23">
        <f>B3L808C3</f>
        <v>2.0108338222652788</v>
      </c>
      <c r="L15" s="16" t="s">
        <v>16212</v>
      </c>
      <c r="M15" s="23">
        <f>B7L408C3*B7L408C4</f>
        <v>428.2652533155312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214.1326266577656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1177.7294466177109</v>
      </c>
      <c r="V15" s="16" t="s">
        <v>16217</v>
      </c>
      <c r="W15" s="17">
        <f>B7L408C9*B7L121C1</f>
        <v>3062.0965612060486</v>
      </c>
      <c r="X15" s="16" t="s">
        <v>15649</v>
      </c>
      <c r="Y15" s="23">
        <f>A1L314C16</f>
        <v>521.60450000000003</v>
      </c>
      <c r="Z15" s="16" t="s">
        <v>12833</v>
      </c>
      <c r="AA15" s="23">
        <f>A1L548C54</f>
        <v>0.37912960953469343</v>
      </c>
      <c r="AB15" s="16" t="s">
        <v>16218</v>
      </c>
      <c r="AC15" s="23">
        <f>B7L408C11*B7L408C12</f>
        <v>197.75571041653902</v>
      </c>
      <c r="AD15" s="16" t="s">
        <v>16219</v>
      </c>
      <c r="AE15" s="23">
        <f>B3L808C9</f>
        <v>2.013045068173168</v>
      </c>
      <c r="AF15" s="16" t="s">
        <v>16220</v>
      </c>
      <c r="AG15" s="23">
        <f>B7L408C13*B7L408C14</f>
        <v>398.09115755709507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199.04557877854754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1094.7506832820116</v>
      </c>
      <c r="AP15" s="16" t="s">
        <v>16223</v>
      </c>
      <c r="AQ15" s="17">
        <f>B7L408C19*B7L121C1</f>
        <v>2846.3517765332303</v>
      </c>
      <c r="AR15" s="16" t="s">
        <v>15655</v>
      </c>
      <c r="AS15" s="23">
        <f>A1L314C17</f>
        <v>576.73400000000004</v>
      </c>
      <c r="AT15" s="16" t="s">
        <v>13331</v>
      </c>
      <c r="AU15" s="23">
        <f>A1L548C63</f>
        <v>0.3616345815055424</v>
      </c>
      <c r="AV15" s="16" t="s">
        <v>16224</v>
      </c>
      <c r="AW15" s="23">
        <f>B7L408C21*B7L408C22</f>
        <v>208.56695873001749</v>
      </c>
      <c r="AX15" s="16" t="s">
        <v>16225</v>
      </c>
      <c r="AY15" s="23">
        <f>B3L808C15</f>
        <v>2.0154279850947776</v>
      </c>
      <c r="AZ15" s="16" t="s">
        <v>16226</v>
      </c>
      <c r="BA15" s="23">
        <f>B7L408C23*B7L408C24</f>
        <v>420.35168539058481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210.1758426952924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1155.9671348241081</v>
      </c>
      <c r="BJ15" s="16" t="s">
        <v>16229</v>
      </c>
      <c r="BK15" s="17">
        <f>B7L408C29*B7L121C1</f>
        <v>3005.5145505426813</v>
      </c>
      <c r="BL15" s="16" t="s">
        <v>15661</v>
      </c>
      <c r="BM15" s="23">
        <f>A1L314C18</f>
        <v>551.51750000000004</v>
      </c>
      <c r="BN15" s="16" t="s">
        <v>13829</v>
      </c>
      <c r="BO15" s="23">
        <f>A1L548C72</f>
        <v>0.34373406481982671</v>
      </c>
      <c r="BP15" s="16" t="s">
        <v>16230</v>
      </c>
      <c r="BQ15" s="23">
        <f>B7L408C31*B7L408C32</f>
        <v>189.57535209426879</v>
      </c>
      <c r="BR15" s="16" t="s">
        <v>16231</v>
      </c>
      <c r="BS15" s="21">
        <f>B3L808C21</f>
        <v>2.0140669219244218</v>
      </c>
      <c r="BT15" s="16" t="s">
        <v>16232</v>
      </c>
      <c r="BU15" s="23">
        <f>B7L408C33*B7L408C34</f>
        <v>381.81744586524246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190.90872293262123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1049.9979761294167</v>
      </c>
      <c r="CD15" s="16" t="s">
        <v>16235</v>
      </c>
      <c r="CE15" s="17">
        <f>B7L408C39*B7L121C1</f>
        <v>2729.9947379364835</v>
      </c>
      <c r="CF15" s="16" t="s">
        <v>15667</v>
      </c>
      <c r="CG15" s="23">
        <f>A1L314C19</f>
        <v>538.31740000000002</v>
      </c>
      <c r="CH15" s="16" t="s">
        <v>14327</v>
      </c>
      <c r="CI15" s="23">
        <f>A1L548C81</f>
        <v>0.34019771215134254</v>
      </c>
      <c r="CJ15" s="16" t="s">
        <v>16236</v>
      </c>
      <c r="CK15" s="23">
        <f>B7L408C41*B7L408C42</f>
        <v>183.13434789125913</v>
      </c>
      <c r="CL15" s="16" t="s">
        <v>16237</v>
      </c>
      <c r="CM15" s="21">
        <f>B3L808C27</f>
        <v>2.0140054245245613</v>
      </c>
      <c r="CN15" s="16" t="s">
        <v>16238</v>
      </c>
      <c r="CO15" s="23">
        <f>B7L408C43*B7L408C44</f>
        <v>368.83357006976405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184.41678503488203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1014.2923176918512</v>
      </c>
      <c r="CX15" s="16" t="s">
        <v>16241</v>
      </c>
      <c r="CY15" s="17">
        <f>B7L408C49*B7L121C1</f>
        <v>2637.1600259988131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40.246000000000002</v>
      </c>
      <c r="F16" s="16" t="s">
        <v>12311</v>
      </c>
      <c r="G16" s="21">
        <f>A1L549C9</f>
        <v>0.81730671914534725</v>
      </c>
      <c r="H16" s="16" t="s">
        <v>16242</v>
      </c>
      <c r="I16" s="21">
        <f>B7L409C1*B7L409C2</f>
        <v>32.893326218723644</v>
      </c>
      <c r="J16" s="16" t="s">
        <v>16243</v>
      </c>
      <c r="K16" s="23">
        <f>B3L809C3</f>
        <v>1.8878013343784052</v>
      </c>
      <c r="L16" s="16" t="s">
        <v>16244</v>
      </c>
      <c r="M16" s="23">
        <f>B7L409C3*B7L409C4</f>
        <v>62.096065127850679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31.048032563925339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170.76417910158938</v>
      </c>
      <c r="V16" s="16" t="s">
        <v>16249</v>
      </c>
      <c r="W16" s="23">
        <f>B7L409C9*B7L121C1</f>
        <v>443.98686566413238</v>
      </c>
      <c r="X16" s="16" t="s">
        <v>15682</v>
      </c>
      <c r="Y16" s="23">
        <f>A1L316C16</f>
        <v>41.441500000000005</v>
      </c>
      <c r="Z16" s="16" t="s">
        <v>12864</v>
      </c>
      <c r="AA16" s="23">
        <f>A1L549C54</f>
        <v>0.77723043865865094</v>
      </c>
      <c r="AB16" s="16" t="s">
        <v>16250</v>
      </c>
      <c r="AC16" s="23">
        <f>B7L409C11*B7L409C12</f>
        <v>32.209595223672487</v>
      </c>
      <c r="AD16" s="16" t="s">
        <v>16251</v>
      </c>
      <c r="AE16" s="23">
        <f>B3L809C9</f>
        <v>1.8768277663052033</v>
      </c>
      <c r="AF16" s="16" t="s">
        <v>16252</v>
      </c>
      <c r="AG16" s="23">
        <f>B7L409C13*B7L409C14</f>
        <v>60.451862657239978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30.225931328619989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166.24262230740993</v>
      </c>
      <c r="AP16" s="16" t="s">
        <v>16255</v>
      </c>
      <c r="AQ16" s="23">
        <f>B7L409C19*B7L121C1</f>
        <v>432.23081799926581</v>
      </c>
      <c r="AR16" s="16" t="s">
        <v>15688</v>
      </c>
      <c r="AS16" s="23">
        <f>A1L316C17</f>
        <v>44.38033333333334</v>
      </c>
      <c r="AT16" s="16" t="s">
        <v>13362</v>
      </c>
      <c r="AU16" s="23">
        <f>A1L549C63</f>
        <v>0.76795327164915339</v>
      </c>
      <c r="AV16" s="16" t="s">
        <v>16256</v>
      </c>
      <c r="AW16" s="23">
        <f>B7L409C21*B7L409C22</f>
        <v>34.082022180213315</v>
      </c>
      <c r="AX16" s="16" t="s">
        <v>16257</v>
      </c>
      <c r="AY16" s="23">
        <f>B3L809C15</f>
        <v>1.8825891896178639</v>
      </c>
      <c r="AZ16" s="16" t="s">
        <v>16258</v>
      </c>
      <c r="BA16" s="23">
        <f>B7L409C23*B7L409C24</f>
        <v>64.162446516785849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32.081223258392924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176.44672792116108</v>
      </c>
      <c r="BJ16" s="16" t="s">
        <v>16261</v>
      </c>
      <c r="BK16" s="23">
        <f>B7L409C29*B7L121C1</f>
        <v>458.76149259501881</v>
      </c>
      <c r="BL16" s="16" t="s">
        <v>15694</v>
      </c>
      <c r="BM16" s="23">
        <f>A1L316C18</f>
        <v>48.058250000000001</v>
      </c>
      <c r="BN16" s="16" t="s">
        <v>13860</v>
      </c>
      <c r="BO16" s="23">
        <f>A1L549C72</f>
        <v>0.75055733938966773</v>
      </c>
      <c r="BP16" s="16" t="s">
        <v>16262</v>
      </c>
      <c r="BQ16" s="23">
        <f>B7L409C31*B7L409C32</f>
        <v>36.070472255723502</v>
      </c>
      <c r="BR16" s="16" t="s">
        <v>16263</v>
      </c>
      <c r="BS16" s="21">
        <f>B3L809C21</f>
        <v>1.8647948447677405</v>
      </c>
      <c r="BT16" s="16" t="s">
        <v>16264</v>
      </c>
      <c r="BU16" s="23">
        <f>B7L409C33*B7L409C34</f>
        <v>67.264030710810999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33.6320153554055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184.97608445473026</v>
      </c>
      <c r="CD16" s="16" t="s">
        <v>16267</v>
      </c>
      <c r="CE16" s="23">
        <f>B7L409C39*B7L121C1</f>
        <v>480.93781958229869</v>
      </c>
      <c r="CF16" s="16" t="s">
        <v>15700</v>
      </c>
      <c r="CG16" s="23">
        <f>A1L316C19</f>
        <v>50.759599999999999</v>
      </c>
      <c r="CH16" s="16" t="s">
        <v>14358</v>
      </c>
      <c r="CI16" s="23">
        <f>A1L549C81</f>
        <v>0.73824060255477308</v>
      </c>
      <c r="CJ16" s="16" t="s">
        <v>16268</v>
      </c>
      <c r="CK16" s="23">
        <f>B7L409C41*B7L409C42</f>
        <v>37.472797689439261</v>
      </c>
      <c r="CL16" s="16" t="s">
        <v>16269</v>
      </c>
      <c r="CM16" s="21">
        <f>B3L809C27</f>
        <v>1.8425221780994598</v>
      </c>
      <c r="CN16" s="16" t="s">
        <v>16270</v>
      </c>
      <c r="CO16" s="23">
        <f>B7L409C43*B7L409C44</f>
        <v>69.044460818226028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34.522230409113014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189.87226725012158</v>
      </c>
      <c r="CX16" s="16" t="s">
        <v>16273</v>
      </c>
      <c r="CY16" s="23">
        <f>B7L409C49*B7L121C1</f>
        <v>493.66789485031615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20.116999999999997</v>
      </c>
      <c r="F17" s="16" t="s">
        <v>12350</v>
      </c>
      <c r="G17" s="21">
        <f>A1L550C9</f>
        <v>0.57844009811795849</v>
      </c>
      <c r="H17" s="16" t="s">
        <v>16274</v>
      </c>
      <c r="I17" s="21">
        <f>B7L410C1*B7L410C2</f>
        <v>11.63647945383897</v>
      </c>
      <c r="J17" s="16" t="s">
        <v>16275</v>
      </c>
      <c r="K17" s="23">
        <f>B3L810C3</f>
        <v>2.0161191749427045</v>
      </c>
      <c r="L17" s="16" t="s">
        <v>16276</v>
      </c>
      <c r="M17" s="23">
        <f>B7L410C3*B7L410C4</f>
        <v>23.460529355711557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11.730264677855779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64.516455728206779</v>
      </c>
      <c r="V17" s="16" t="s">
        <v>16281</v>
      </c>
      <c r="W17" s="23">
        <f>B7L410C9*B7L121C1</f>
        <v>167.74278489333764</v>
      </c>
      <c r="X17" s="16" t="s">
        <v>15715</v>
      </c>
      <c r="Y17" s="23">
        <f>A1L315C16</f>
        <v>18.942499999999999</v>
      </c>
      <c r="Z17" s="16" t="s">
        <v>12895</v>
      </c>
      <c r="AA17" s="23">
        <f>A1L550C54</f>
        <v>0.5196376577159495</v>
      </c>
      <c r="AB17" s="16" t="s">
        <v>16282</v>
      </c>
      <c r="AC17" s="23">
        <f>B7L410C11*B7L410C12</f>
        <v>9.8432363312843734</v>
      </c>
      <c r="AD17" s="16" t="s">
        <v>16283</v>
      </c>
      <c r="AE17" s="23">
        <f>B3L810C9</f>
        <v>2.0246784845324992</v>
      </c>
      <c r="AF17" s="16" t="s">
        <v>16284</v>
      </c>
      <c r="AG17" s="23">
        <f>B7L410C13*B7L410C14</f>
        <v>19.929388818120081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9.9646944090600407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54.805819249830222</v>
      </c>
      <c r="AP17" s="16" t="s">
        <v>16287</v>
      </c>
      <c r="AQ17" s="23">
        <f>B7L410C19*B7L121C1</f>
        <v>142.49513004955858</v>
      </c>
      <c r="AR17" s="16" t="s">
        <v>15721</v>
      </c>
      <c r="AS17" s="23">
        <f>A1L315C17</f>
        <v>19.924666666666667</v>
      </c>
      <c r="AT17" s="16" t="s">
        <v>13393</v>
      </c>
      <c r="AU17" s="23">
        <f>A1L550C63</f>
        <v>0.4644810687253742</v>
      </c>
      <c r="AV17" s="16" t="s">
        <v>16288</v>
      </c>
      <c r="AW17" s="23">
        <f>B7L410C21*B7L410C22</f>
        <v>9.2546304673301734</v>
      </c>
      <c r="AX17" s="16" t="s">
        <v>16289</v>
      </c>
      <c r="AY17" s="23">
        <f>B3L810C15</f>
        <v>1.9837587006960558</v>
      </c>
      <c r="AZ17" s="16" t="s">
        <v>16290</v>
      </c>
      <c r="BA17" s="23">
        <f>B7L410C23*B7L410C24</f>
        <v>18.358953711293037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9.1794768556465183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50.48712270605585</v>
      </c>
      <c r="BJ17" s="16" t="s">
        <v>16293</v>
      </c>
      <c r="BK17" s="23">
        <f>B7L410C29*B7L121C1</f>
        <v>131.2665190357452</v>
      </c>
      <c r="BL17" s="16" t="s">
        <v>15727</v>
      </c>
      <c r="BM17" s="23">
        <f>A1L315C18</f>
        <v>21.934249999999999</v>
      </c>
      <c r="BN17" s="16" t="s">
        <v>13891</v>
      </c>
      <c r="BO17" s="23">
        <f>A1L550C72</f>
        <v>0.42790951212864536</v>
      </c>
      <c r="BP17" s="16" t="s">
        <v>16294</v>
      </c>
      <c r="BQ17" s="23">
        <f>B7L410C31*B7L410C32</f>
        <v>9.3858742164077391</v>
      </c>
      <c r="BR17" s="16" t="s">
        <v>16295</v>
      </c>
      <c r="BS17" s="21">
        <f>B3L810C21</f>
        <v>1.9519291359847326</v>
      </c>
      <c r="BT17" s="16" t="s">
        <v>16296</v>
      </c>
      <c r="BU17" s="23">
        <f>B7L410C33*B7L410C34</f>
        <v>18.320561349694138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9.1602806748470691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50.381543711658878</v>
      </c>
      <c r="CD17" s="16" t="s">
        <v>16299</v>
      </c>
      <c r="CE17" s="23">
        <f>B7L410C39*B7L121C1</f>
        <v>130.99201365031308</v>
      </c>
      <c r="CF17" s="16" t="s">
        <v>15733</v>
      </c>
      <c r="CG17" s="23">
        <f>A1L315C19</f>
        <v>25.712599999999998</v>
      </c>
      <c r="CH17" s="16" t="s">
        <v>14389</v>
      </c>
      <c r="CI17" s="23">
        <f>A1L550C81</f>
        <v>0.40571485266395474</v>
      </c>
      <c r="CJ17" s="16" t="s">
        <v>16300</v>
      </c>
      <c r="CK17" s="23">
        <f>B7L410C41*B7L410C42</f>
        <v>10.431983720607201</v>
      </c>
      <c r="CL17" s="16" t="s">
        <v>16301</v>
      </c>
      <c r="CM17" s="21">
        <f>B3L810C27</f>
        <v>1.9282860369433568</v>
      </c>
      <c r="CN17" s="16" t="s">
        <v>16302</v>
      </c>
      <c r="CO17" s="23">
        <f>B7L410C43*B7L410C44</f>
        <v>20.115848546067273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10.057924273033636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55.318583501684998</v>
      </c>
      <c r="CX17" s="16" t="s">
        <v>16305</v>
      </c>
      <c r="CY17" s="23">
        <f>B7L410C49*B7L121C1</f>
        <v>143.828317104381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1096.3699999999999</v>
      </c>
      <c r="F18" s="16" t="s">
        <v>12389</v>
      </c>
      <c r="G18" s="21">
        <f>A1L551C9</f>
        <v>0.168440388832576</v>
      </c>
      <c r="H18" s="16" t="s">
        <v>16306</v>
      </c>
      <c r="I18" s="21">
        <f>B7L411C1*B7L411C2</f>
        <v>184.67298910437134</v>
      </c>
      <c r="J18" s="16" t="s">
        <v>16307</v>
      </c>
      <c r="K18" s="23">
        <f>B3L811C3</f>
        <v>1.12676732803188</v>
      </c>
      <c r="L18" s="16" t="s">
        <v>16308</v>
      </c>
      <c r="M18" s="23">
        <f>B7L411C3*B7L411C4</f>
        <v>208.08349049279298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104.04174524639649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572.22959885518071</v>
      </c>
      <c r="V18" s="16" t="s">
        <v>16313</v>
      </c>
      <c r="W18" s="17">
        <f>B7L411C9*B7L121C1</f>
        <v>1487.79695702347</v>
      </c>
      <c r="X18" s="16" t="s">
        <v>15748</v>
      </c>
      <c r="Y18" s="17">
        <f>A1L317C16</f>
        <v>1141.7959999999998</v>
      </c>
      <c r="Z18" s="16" t="s">
        <v>12926</v>
      </c>
      <c r="AA18" s="23">
        <f>A1L551C54</f>
        <v>0.16835726693788958</v>
      </c>
      <c r="AB18" s="16" t="s">
        <v>16314</v>
      </c>
      <c r="AC18" s="23">
        <f>B7L411C11*B7L411C12</f>
        <v>192.22965396061454</v>
      </c>
      <c r="AD18" s="16" t="s">
        <v>16315</v>
      </c>
      <c r="AE18" s="23">
        <f>B3L811C9</f>
        <v>1.1124182026779474</v>
      </c>
      <c r="AF18" s="16" t="s">
        <v>16316</v>
      </c>
      <c r="AG18" s="23">
        <f>B7L411C13*B7L411C14</f>
        <v>213.83976616027061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106.91988308013531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588.05935694074424</v>
      </c>
      <c r="AP18" s="16" t="s">
        <v>16319</v>
      </c>
      <c r="AQ18" s="17">
        <f>B7L411C19*B7L121C1</f>
        <v>1528.954328045935</v>
      </c>
      <c r="AR18" s="16" t="s">
        <v>15754</v>
      </c>
      <c r="AS18" s="17">
        <f>A1L317C17</f>
        <v>1145.5183333333332</v>
      </c>
      <c r="AT18" s="16" t="s">
        <v>13424</v>
      </c>
      <c r="AU18" s="23">
        <f>A1L551C63</f>
        <v>0.16787369579684405</v>
      </c>
      <c r="AV18" s="16" t="s">
        <v>16320</v>
      </c>
      <c r="AW18" s="23">
        <f>B7L411C21*B7L411C22</f>
        <v>192.30239621970779</v>
      </c>
      <c r="AX18" s="16" t="s">
        <v>16321</v>
      </c>
      <c r="AY18" s="23">
        <f>B3L811C15</f>
        <v>1.1106403286074755</v>
      </c>
      <c r="AZ18" s="16" t="s">
        <v>16322</v>
      </c>
      <c r="BA18" s="23">
        <f>B7L411C23*B7L411C24</f>
        <v>213.57879652946121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106.78939826473061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587.34169045601834</v>
      </c>
      <c r="BJ18" s="16" t="s">
        <v>16325</v>
      </c>
      <c r="BK18" s="17">
        <f>B7L411C29*B7L121C1</f>
        <v>1527.0883951856476</v>
      </c>
      <c r="BL18" s="16" t="s">
        <v>15760</v>
      </c>
      <c r="BM18" s="17">
        <f>A1L317C18</f>
        <v>1092.97075</v>
      </c>
      <c r="BN18" s="16" t="s">
        <v>13922</v>
      </c>
      <c r="BO18" s="23">
        <f>A1L551C72</f>
        <v>0.16660189773011247</v>
      </c>
      <c r="BP18" s="16" t="s">
        <v>16326</v>
      </c>
      <c r="BQ18" s="23">
        <f>B7L411C31*B7L411C32</f>
        <v>182.09100111350432</v>
      </c>
      <c r="BR18" s="16" t="s">
        <v>16327</v>
      </c>
      <c r="BS18" s="21">
        <f>B3L811C21</f>
        <v>1.1076142972032135</v>
      </c>
      <c r="BT18" s="16" t="s">
        <v>16328</v>
      </c>
      <c r="BU18" s="23">
        <f>B7L411C33*B7L411C34</f>
        <v>201.68659622536364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100.84329811268182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554.63813961975006</v>
      </c>
      <c r="CD18" s="16" t="s">
        <v>16331</v>
      </c>
      <c r="CE18" s="17">
        <f>B7L411C39*B7L121C1</f>
        <v>1442.0591630113502</v>
      </c>
      <c r="CF18" s="16" t="s">
        <v>15766</v>
      </c>
      <c r="CG18" s="17">
        <f>A1L317C19</f>
        <v>1052.3306</v>
      </c>
      <c r="CH18" s="16" t="s">
        <v>14420</v>
      </c>
      <c r="CI18" s="23">
        <f>A1L551C81</f>
        <v>0.16396906874358758</v>
      </c>
      <c r="CJ18" s="16" t="s">
        <v>16332</v>
      </c>
      <c r="CK18" s="23">
        <f>B7L411C41*B7L411C42</f>
        <v>172.54966849238076</v>
      </c>
      <c r="CL18" s="16" t="s">
        <v>16333</v>
      </c>
      <c r="CM18" s="21">
        <f>B3L811C27</f>
        <v>1.1067086048390733</v>
      </c>
      <c r="CN18" s="16" t="s">
        <v>16334</v>
      </c>
      <c r="CO18" s="23">
        <f>B7L411C43*B7L411C44</f>
        <v>190.96220288264732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95.481101441323659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525.14605792728014</v>
      </c>
      <c r="CX18" s="16" t="s">
        <v>16337</v>
      </c>
      <c r="CY18" s="17">
        <f>B7L411C49*B7L121C1</f>
        <v>1365.3797506109283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447.49700000000001</v>
      </c>
      <c r="F19" s="16" t="s">
        <v>12428</v>
      </c>
      <c r="G19" s="21">
        <f>A1L552C9</f>
        <v>0.35582220387366154</v>
      </c>
      <c r="H19" s="16" t="s">
        <v>16338</v>
      </c>
      <c r="I19" s="21">
        <f>B7L412C1*B7L412C2</f>
        <v>159.22936876685193</v>
      </c>
      <c r="J19" s="16" t="s">
        <v>16339</v>
      </c>
      <c r="K19" s="23">
        <f>B3L812C3</f>
        <v>1.3211252397298909</v>
      </c>
      <c r="L19" s="16" t="s">
        <v>16340</v>
      </c>
      <c r="M19" s="23">
        <f>B7L412C3*B7L412C4</f>
        <v>210.36193798414646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105.18096899207323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578.49532945640283</v>
      </c>
      <c r="V19" s="16" t="s">
        <v>16345</v>
      </c>
      <c r="W19" s="17">
        <f>B7L412C9*B7L121C1</f>
        <v>1504.0878565866474</v>
      </c>
      <c r="X19" s="16" t="s">
        <v>15781</v>
      </c>
      <c r="Y19" s="23">
        <f>A1L318C16</f>
        <v>434.13099999999997</v>
      </c>
      <c r="Z19" s="16" t="s">
        <v>12957</v>
      </c>
      <c r="AA19" s="23">
        <f>A1L552C54</f>
        <v>0.32709550146421157</v>
      </c>
      <c r="AB19" s="16" t="s">
        <v>16346</v>
      </c>
      <c r="AC19" s="23">
        <f>B7L412C11*B7L412C12</f>
        <v>142.00229714615963</v>
      </c>
      <c r="AD19" s="16" t="s">
        <v>16347</v>
      </c>
      <c r="AE19" s="23">
        <f>B3L812C9</f>
        <v>1.3546137168000509</v>
      </c>
      <c r="AF19" s="16" t="s">
        <v>16348</v>
      </c>
      <c r="AG19" s="23">
        <f>B7L412C13*B7L412C14</f>
        <v>192.35825953130455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96.179129765652277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528.98521371108757</v>
      </c>
      <c r="AP19" s="16" t="s">
        <v>16351</v>
      </c>
      <c r="AQ19" s="17">
        <f>B7L412C19*B7L121C1</f>
        <v>1375.3615556488278</v>
      </c>
      <c r="AR19" s="16" t="s">
        <v>15787</v>
      </c>
      <c r="AS19" s="23">
        <f>A1L318C17</f>
        <v>457.36833333333334</v>
      </c>
      <c r="AT19" s="16" t="s">
        <v>13455</v>
      </c>
      <c r="AU19" s="23">
        <f>A1L552C63</f>
        <v>0.32338152348946064</v>
      </c>
      <c r="AV19" s="16" t="s">
        <v>16352</v>
      </c>
      <c r="AW19" s="23">
        <f>B7L412C21*B7L412C22</f>
        <v>147.90446842916879</v>
      </c>
      <c r="AX19" s="16" t="s">
        <v>16353</v>
      </c>
      <c r="AY19" s="23">
        <f>B3L812C15</f>
        <v>1.3549981965712772</v>
      </c>
      <c r="AZ19" s="16" t="s">
        <v>16354</v>
      </c>
      <c r="BA19" s="23">
        <f>B7L412C23*B7L412C24</f>
        <v>200.4102879863571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100.20514399317855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551.12829196248208</v>
      </c>
      <c r="BJ19" s="16" t="s">
        <v>16357</v>
      </c>
      <c r="BK19" s="17">
        <f>B7L412C29*B7L121C1</f>
        <v>1432.9335591024535</v>
      </c>
      <c r="BL19" s="16" t="s">
        <v>15793</v>
      </c>
      <c r="BM19" s="23">
        <f>A1L318C18</f>
        <v>466.06774999999999</v>
      </c>
      <c r="BN19" s="16" t="s">
        <v>13953</v>
      </c>
      <c r="BO19" s="23">
        <f>A1L552C72</f>
        <v>0.33171301380632262</v>
      </c>
      <c r="BP19" s="16" t="s">
        <v>16358</v>
      </c>
      <c r="BQ19" s="23">
        <f>B7L412C31*B7L412C32</f>
        <v>154.60073799043172</v>
      </c>
      <c r="BR19" s="16" t="s">
        <v>16359</v>
      </c>
      <c r="BS19" s="21">
        <f>B3L812C21</f>
        <v>1.3482928438971724</v>
      </c>
      <c r="BT19" s="16" t="s">
        <v>16360</v>
      </c>
      <c r="BU19" s="23">
        <f>B7L412C33*B7L412C34</f>
        <v>208.44706869372081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104.2235343468604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573.22943890773217</v>
      </c>
      <c r="CD19" s="16" t="s">
        <v>16363</v>
      </c>
      <c r="CE19" s="17">
        <f>B7L412C39*B7L121C1</f>
        <v>1490.3965411601037</v>
      </c>
      <c r="CF19" s="16" t="s">
        <v>15799</v>
      </c>
      <c r="CG19" s="23">
        <f>A1L318C19</f>
        <v>468.73220000000003</v>
      </c>
      <c r="CH19" s="16" t="s">
        <v>14451</v>
      </c>
      <c r="CI19" s="23">
        <f>A1L552C81</f>
        <v>0.34933630932843174</v>
      </c>
      <c r="CJ19" s="16" t="s">
        <v>16364</v>
      </c>
      <c r="CK19" s="23">
        <f>B7L412C41*B7L412C42</f>
        <v>163.74517681139633</v>
      </c>
      <c r="CL19" s="16" t="s">
        <v>16365</v>
      </c>
      <c r="CM19" s="21">
        <f>B3L812C27</f>
        <v>1.3522357233422744</v>
      </c>
      <c r="CN19" s="16" t="s">
        <v>16366</v>
      </c>
      <c r="CO19" s="23">
        <f>B7L412C43*B7L412C44</f>
        <v>221.42207760936714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110.71103880468357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608.91071342575958</v>
      </c>
      <c r="CX19" s="16" t="s">
        <v>16369</v>
      </c>
      <c r="CY19" s="17">
        <f>B7L412C49*B7L121C1</f>
        <v>1583.167854906975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1.145</v>
      </c>
      <c r="F20" s="16" t="s">
        <v>12467</v>
      </c>
      <c r="G20" s="21">
        <f>A1L553C9</f>
        <v>1.0043509789702683</v>
      </c>
      <c r="H20" s="16" t="s">
        <v>16370</v>
      </c>
      <c r="I20" s="21">
        <f>B7L413C1*B7L413C2</f>
        <v>1.1499818709209573</v>
      </c>
      <c r="J20" s="16" t="s">
        <v>16371</v>
      </c>
      <c r="K20" s="23">
        <f>B3L813C3</f>
        <v>2.2784810126582276</v>
      </c>
      <c r="L20" s="16" t="s">
        <v>16372</v>
      </c>
      <c r="M20" s="23">
        <f>B7L413C3*B7L413C4</f>
        <v>2.6202118577945859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1.3101059288972929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7.2055826089351109</v>
      </c>
      <c r="V20" s="16" t="s">
        <v>16377</v>
      </c>
      <c r="W20" s="23">
        <f>B7L413C9*B7L121C1</f>
        <v>18.73451478323129</v>
      </c>
      <c r="X20" s="16" t="s">
        <v>15814</v>
      </c>
      <c r="Y20" s="23">
        <f>A1L319C16</f>
        <v>1.1995</v>
      </c>
      <c r="Z20" s="16" t="s">
        <v>12988</v>
      </c>
      <c r="AA20" s="23">
        <f>A1L553C54</f>
        <v>0.74747826086956526</v>
      </c>
      <c r="AB20" s="16" t="s">
        <v>16378</v>
      </c>
      <c r="AC20" s="23">
        <f>B7L413C11*B7L413C12</f>
        <v>0.89660017391304359</v>
      </c>
      <c r="AD20" s="16" t="s">
        <v>16379</v>
      </c>
      <c r="AE20" s="23">
        <f>B3L813C9</f>
        <v>2.3045602605863191</v>
      </c>
      <c r="AF20" s="16" t="s">
        <v>16380</v>
      </c>
      <c r="AG20" s="23">
        <f>B7L413C13*B7L413C14</f>
        <v>2.0662691304347827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1.0331345652173913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5.6822401086956527</v>
      </c>
      <c r="AP20" s="16" t="s">
        <v>16383</v>
      </c>
      <c r="AQ20" s="23">
        <f>B7L413C19*B7L121C1</f>
        <v>14.773824282608697</v>
      </c>
      <c r="AR20" s="16" t="s">
        <v>15820</v>
      </c>
      <c r="AS20" s="23">
        <f>A1L319C17</f>
        <v>1.167</v>
      </c>
      <c r="AT20" s="16" t="s">
        <v>13486</v>
      </c>
      <c r="AU20" s="23">
        <f>A1L553C63</f>
        <v>0.63900693357190785</v>
      </c>
      <c r="AV20" s="16" t="s">
        <v>16384</v>
      </c>
      <c r="AW20" s="23">
        <f>B7L413C21*B7L413C22</f>
        <v>0.74572109147841648</v>
      </c>
      <c r="AX20" s="16" t="s">
        <v>16385</v>
      </c>
      <c r="AY20" s="23">
        <f>B3L813C15</f>
        <v>2.3523316062176165</v>
      </c>
      <c r="AZ20" s="16" t="s">
        <v>16386</v>
      </c>
      <c r="BA20" s="23">
        <f>B7L413C23*B7L413C24</f>
        <v>1.7541832929077776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0.87709164645388882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4.8240040554963883</v>
      </c>
      <c r="BJ20" s="16" t="s">
        <v>16389</v>
      </c>
      <c r="BK20" s="23">
        <f>B7L413C29*B7L121C1</f>
        <v>12.542410544290609</v>
      </c>
      <c r="BL20" s="16" t="s">
        <v>15826</v>
      </c>
      <c r="BM20" s="23">
        <f>A1L319C18</f>
        <v>1.1165</v>
      </c>
      <c r="BN20" s="16" t="s">
        <v>13984</v>
      </c>
      <c r="BO20" s="23">
        <f>A1L553C72</f>
        <v>0.61728591931111476</v>
      </c>
      <c r="BP20" s="16" t="s">
        <v>16390</v>
      </c>
      <c r="BQ20" s="23">
        <f>B7L413C31*B7L413C32</f>
        <v>0.68919972891085968</v>
      </c>
      <c r="BR20" s="16" t="s">
        <v>16391</v>
      </c>
      <c r="BS20" s="21">
        <f>B3L813C21</f>
        <v>2.3482026851450843</v>
      </c>
      <c r="BT20" s="16" t="s">
        <v>16392</v>
      </c>
      <c r="BU20" s="23">
        <f>B7L413C33*B7L413C34</f>
        <v>1.618380654029745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0.80919032701487248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4.450546798581799</v>
      </c>
      <c r="CD20" s="16" t="s">
        <v>16395</v>
      </c>
      <c r="CE20" s="23">
        <f>B7L413C39*B7L121C1</f>
        <v>11.571421676312678</v>
      </c>
      <c r="CF20" s="16" t="s">
        <v>15832</v>
      </c>
      <c r="CG20" s="23">
        <f>A1L319C19</f>
        <v>1.0695999999999999</v>
      </c>
      <c r="CH20" s="16" t="s">
        <v>14482</v>
      </c>
      <c r="CI20" s="23">
        <f>A1L553C81</f>
        <v>0.58386714116251492</v>
      </c>
      <c r="CJ20" s="16" t="s">
        <v>16396</v>
      </c>
      <c r="CK20" s="23">
        <f>B7L413C41*B7L413C42</f>
        <v>0.62450429418742592</v>
      </c>
      <c r="CL20" s="16" t="s">
        <v>16397</v>
      </c>
      <c r="CM20" s="21">
        <f>B3L813C27</f>
        <v>2.3987115246957771</v>
      </c>
      <c r="CN20" s="16" t="s">
        <v>16398</v>
      </c>
      <c r="CO20" s="23">
        <f>B7L413C43*B7L413C44</f>
        <v>1.4980056476893806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0.7490028238446903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4.1195155311457965</v>
      </c>
      <c r="CX20" s="16" t="s">
        <v>16401</v>
      </c>
      <c r="CY20" s="23">
        <f>B7L413C49*B7L121C1</f>
        <v>10.710740380979072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356.05100000000004</v>
      </c>
      <c r="F21" s="16" t="s">
        <v>12506</v>
      </c>
      <c r="G21" s="21">
        <f>A1L554C9</f>
        <v>0.39140514317606151</v>
      </c>
      <c r="H21" s="16" t="s">
        <v>16402</v>
      </c>
      <c r="I21" s="21">
        <f>B7L414C1*B7L414C2</f>
        <v>139.3601926329799</v>
      </c>
      <c r="J21" s="16" t="s">
        <v>16403</v>
      </c>
      <c r="K21" s="23">
        <f>B3L814C3</f>
        <v>1.9689474521569164</v>
      </c>
      <c r="L21" s="16" t="s">
        <v>16404</v>
      </c>
      <c r="M21" s="23">
        <f>B7L414C3*B7L414C4</f>
        <v>274.39289621680285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137.19644810840143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754.58046459620789</v>
      </c>
      <c r="V21" s="16" t="s">
        <v>16409</v>
      </c>
      <c r="W21" s="17">
        <f>B7L414C9*B7L121C1</f>
        <v>1961.9092079501406</v>
      </c>
      <c r="X21" s="16" t="s">
        <v>15847</v>
      </c>
      <c r="Y21" s="23">
        <f>A1L320C16</f>
        <v>311.68050000000005</v>
      </c>
      <c r="Z21" s="16" t="s">
        <v>13019</v>
      </c>
      <c r="AA21" s="23">
        <f>A1L554C54</f>
        <v>0.38576668531533942</v>
      </c>
      <c r="AB21" s="16" t="s">
        <v>16410</v>
      </c>
      <c r="AC21" s="23">
        <f>B7L414C11*B7L414C12</f>
        <v>120.23595336242767</v>
      </c>
      <c r="AD21" s="16" t="s">
        <v>16411</v>
      </c>
      <c r="AE21" s="23">
        <f>B3L814C9</f>
        <v>1.9709267592121178</v>
      </c>
      <c r="AF21" s="16" t="s">
        <v>16412</v>
      </c>
      <c r="AG21" s="23">
        <f>B7L414C13*B7L414C14</f>
        <v>236.97625790138889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118.48812895069445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651.68470922881943</v>
      </c>
      <c r="AP21" s="16" t="s">
        <v>16415</v>
      </c>
      <c r="AQ21" s="17">
        <f>B7L414C19*B7L121C1</f>
        <v>1694.3802439949307</v>
      </c>
      <c r="AR21" s="16" t="s">
        <v>15853</v>
      </c>
      <c r="AS21" s="23">
        <f>A1L320C17</f>
        <v>290.69900000000001</v>
      </c>
      <c r="AT21" s="16" t="s">
        <v>13517</v>
      </c>
      <c r="AU21" s="23">
        <f>A1L554C63</f>
        <v>0.40911730789265377</v>
      </c>
      <c r="AV21" s="16" t="s">
        <v>16416</v>
      </c>
      <c r="AW21" s="23">
        <f>B7L414C21*B7L414C22</f>
        <v>118.92999228708656</v>
      </c>
      <c r="AX21" s="16" t="s">
        <v>16417</v>
      </c>
      <c r="AY21" s="23">
        <f>B3L814C15</f>
        <v>1.9682768101944168</v>
      </c>
      <c r="AZ21" s="16" t="s">
        <v>16418</v>
      </c>
      <c r="BA21" s="23">
        <f>B7L414C23*B7L414C24</f>
        <v>234.08714585527332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117.04357292763666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643.73965110200163</v>
      </c>
      <c r="BJ21" s="16" t="s">
        <v>16421</v>
      </c>
      <c r="BK21" s="17">
        <f>B7L414C29*B7L121C1</f>
        <v>1673.7230928652043</v>
      </c>
      <c r="BL21" s="16" t="s">
        <v>15859</v>
      </c>
      <c r="BM21" s="23">
        <f>A1L320C18</f>
        <v>282.84250000000003</v>
      </c>
      <c r="BN21" s="16" t="s">
        <v>14015</v>
      </c>
      <c r="BO21" s="23">
        <f>A1L554C72</f>
        <v>0.41675007217144466</v>
      </c>
      <c r="BP21" s="16" t="s">
        <v>16422</v>
      </c>
      <c r="BQ21" s="23">
        <f>B7L414C31*B7L414C32</f>
        <v>117.87463228815184</v>
      </c>
      <c r="BR21" s="16" t="s">
        <v>16423</v>
      </c>
      <c r="BS21" s="21">
        <f>B3L814C21</f>
        <v>1.963265353831408</v>
      </c>
      <c r="BT21" s="16" t="s">
        <v>16424</v>
      </c>
      <c r="BU21" s="23">
        <f>B7L414C33*B7L414C34</f>
        <v>231.41918166694555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115.70959083347277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636.40274958410021</v>
      </c>
      <c r="CD21" s="16" t="s">
        <v>16427</v>
      </c>
      <c r="CE21" s="17">
        <f>B7L414C39*B7L121C1</f>
        <v>1654.6471489186606</v>
      </c>
      <c r="CF21" s="16" t="s">
        <v>15865</v>
      </c>
      <c r="CG21" s="23">
        <f>A1L320C19</f>
        <v>280.35939999999999</v>
      </c>
      <c r="CH21" s="16" t="s">
        <v>14513</v>
      </c>
      <c r="CI21" s="23">
        <f>A1L554C81</f>
        <v>0.4222155935029766</v>
      </c>
      <c r="CJ21" s="16" t="s">
        <v>16428</v>
      </c>
      <c r="CK21" s="23">
        <f>B7L414C41*B7L414C42</f>
        <v>118.37211046513842</v>
      </c>
      <c r="CL21" s="16" t="s">
        <v>16429</v>
      </c>
      <c r="CM21" s="21">
        <f>B3L814C27</f>
        <v>1.9631223670099045</v>
      </c>
      <c r="CN21" s="16" t="s">
        <v>16430</v>
      </c>
      <c r="CO21" s="23">
        <f>B7L414C43*B7L414C44</f>
        <v>232.37893768428043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116.18946884214022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639.04207863177123</v>
      </c>
      <c r="CX21" s="16" t="s">
        <v>16433</v>
      </c>
      <c r="CY21" s="17">
        <f>B7L414C49*B7L121C1</f>
        <v>1661.5094044426053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126.52800000000001</v>
      </c>
      <c r="F22" s="16" t="s">
        <v>12545</v>
      </c>
      <c r="G22" s="21">
        <f>A1L555C9</f>
        <v>0.33288736155543452</v>
      </c>
      <c r="H22" s="16" t="s">
        <v>16434</v>
      </c>
      <c r="I22" s="15">
        <f>B7L415C1*B7L415C2</f>
        <v>42.119572082886023</v>
      </c>
      <c r="J22" s="16" t="s">
        <v>16435</v>
      </c>
      <c r="K22" s="23">
        <f>B3L815C3</f>
        <v>2.0337078651685392</v>
      </c>
      <c r="L22" s="16" t="s">
        <v>16436</v>
      </c>
      <c r="M22" s="17">
        <f>B7L415C3*B7L415C4</f>
        <v>85.65890502249853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42.829452511249265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235.56198881187095</v>
      </c>
      <c r="V22" s="16" t="s">
        <v>16441</v>
      </c>
      <c r="W22" s="17">
        <f>B7L415C9*B7L121C1</f>
        <v>612.46117091086444</v>
      </c>
      <c r="X22" s="16" t="s">
        <v>15880</v>
      </c>
      <c r="Y22" s="17">
        <f>A1L323C16</f>
        <v>128.02199999999999</v>
      </c>
      <c r="Z22" s="16" t="s">
        <v>13050</v>
      </c>
      <c r="AA22" s="23">
        <f>A1L555C54</f>
        <v>0.34036764787020563</v>
      </c>
      <c r="AB22" s="16" t="s">
        <v>16442</v>
      </c>
      <c r="AC22" s="17">
        <f>B7L415C11*B7L415C12</f>
        <v>43.57454701563946</v>
      </c>
      <c r="AD22" s="16" t="s">
        <v>16443</v>
      </c>
      <c r="AE22" s="23">
        <f>B3L815C9</f>
        <v>1.9550275774289352</v>
      </c>
      <c r="AF22" s="16" t="s">
        <v>16444</v>
      </c>
      <c r="AG22" s="17">
        <f>B7L415C13*B7L415C14</f>
        <v>85.189441089548851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42.594720544774425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234.27096299625933</v>
      </c>
      <c r="AP22" s="16" t="s">
        <v>16447</v>
      </c>
      <c r="AQ22" s="17">
        <f>B7L415C19*B7L121C1</f>
        <v>609.10450379027429</v>
      </c>
      <c r="AR22" s="16" t="s">
        <v>15886</v>
      </c>
      <c r="AS22" s="17">
        <f>A1L323C17</f>
        <v>133.23099999999999</v>
      </c>
      <c r="AT22" s="16" t="s">
        <v>13548</v>
      </c>
      <c r="AU22" s="23">
        <f>A1L555C63</f>
        <v>0.36544284438191293</v>
      </c>
      <c r="AV22" s="16" t="s">
        <v>16448</v>
      </c>
      <c r="AW22" s="17">
        <f>B7L415C21*B7L415C22</f>
        <v>48.688315599846639</v>
      </c>
      <c r="AX22" s="16" t="s">
        <v>16449</v>
      </c>
      <c r="AY22" s="23">
        <f>B3L815C15</f>
        <v>1.8892291985706993</v>
      </c>
      <c r="AZ22" s="16" t="s">
        <v>16450</v>
      </c>
      <c r="BA22" s="17">
        <f>B7L415C23*B7L415C24</f>
        <v>91.983387460455546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45.991693730227773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252.95431551625276</v>
      </c>
      <c r="BJ22" s="16" t="s">
        <v>16453</v>
      </c>
      <c r="BK22" s="17">
        <f>B7L415C29*B7L121C1</f>
        <v>657.68122034225723</v>
      </c>
      <c r="BL22" s="16" t="s">
        <v>15892</v>
      </c>
      <c r="BM22" s="17">
        <f>A1L323C18</f>
        <v>232.84825000000001</v>
      </c>
      <c r="BN22" s="16" t="s">
        <v>14046</v>
      </c>
      <c r="BO22" s="23">
        <f>A1L555C72</f>
        <v>0.37628395317781183</v>
      </c>
      <c r="BP22" s="16" t="s">
        <v>16454</v>
      </c>
      <c r="BQ22" s="17">
        <f>B7L415C31*B7L415C32</f>
        <v>87.617060000535432</v>
      </c>
      <c r="BR22" s="16" t="s">
        <v>16455</v>
      </c>
      <c r="BS22" s="21">
        <f>B3L815C21</f>
        <v>1.9657678332377126</v>
      </c>
      <c r="BT22" s="16" t="s">
        <v>16456</v>
      </c>
      <c r="BU22" s="17">
        <f>B7L415C33*B7L415C34</f>
        <v>172.23479819191121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86.117399095955605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473.64569502775583</v>
      </c>
      <c r="CD22" s="16" t="s">
        <v>16459</v>
      </c>
      <c r="CE22" s="17">
        <f>B7L415C39*B7L121C1</f>
        <v>1231.4788070721652</v>
      </c>
      <c r="CF22" s="16" t="s">
        <v>15898</v>
      </c>
      <c r="CG22" s="17">
        <f>A1L323C19</f>
        <v>291.75540000000001</v>
      </c>
      <c r="CH22" s="16" t="s">
        <v>14544</v>
      </c>
      <c r="CI22" s="23">
        <f>A1L555C81</f>
        <v>0.38431785582769162</v>
      </c>
      <c r="CJ22" s="16" t="s">
        <v>16460</v>
      </c>
      <c r="CK22" s="17">
        <f>B7L415C41*B7L415C42</f>
        <v>112.1268097541505</v>
      </c>
      <c r="CL22" s="16" t="s">
        <v>16461</v>
      </c>
      <c r="CM22" s="21">
        <f>B3L815C27</f>
        <v>2.015651634898497</v>
      </c>
      <c r="CN22" s="16" t="s">
        <v>16462</v>
      </c>
      <c r="CO22" s="17">
        <f>B7L415C43*B7L415C44</f>
        <v>226.00858739690619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113.0042936984531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621.52361534149202</v>
      </c>
      <c r="CX22" s="16" t="s">
        <v>16465</v>
      </c>
      <c r="CY22" s="17">
        <f>B7L415C49*B7L121C1</f>
        <v>1615.9613998878792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6195.5060000000012</v>
      </c>
      <c r="F23" s="16" t="s">
        <v>16466</v>
      </c>
      <c r="G23" s="21">
        <f>A1L556C9</f>
        <v>0.25851903897770084</v>
      </c>
      <c r="H23" s="16" t="s">
        <v>16467</v>
      </c>
      <c r="I23" s="15">
        <f>B7L416C1*B7L416C2</f>
        <v>1601.6562571005798</v>
      </c>
      <c r="J23" s="16" t="s">
        <v>16468</v>
      </c>
      <c r="K23" s="23">
        <f>B3L816C3</f>
        <v>1.7413312633505265</v>
      </c>
      <c r="L23" s="16" t="s">
        <v>16469</v>
      </c>
      <c r="M23" s="17">
        <f>B7L416C3*B7L416C4</f>
        <v>2789.0141136302282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1394.5070568151141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7669.7888124831279</v>
      </c>
      <c r="V23" s="16" t="s">
        <v>16474</v>
      </c>
      <c r="W23" s="17">
        <f>B7L416C9*B7L121C1</f>
        <v>19941.450912456134</v>
      </c>
      <c r="X23" s="16" t="s">
        <v>15914</v>
      </c>
      <c r="Y23" s="17">
        <f>A1L324C16</f>
        <v>5990.8585000000012</v>
      </c>
      <c r="Z23" s="16" t="s">
        <v>16475</v>
      </c>
      <c r="AA23" s="23">
        <f>A1L556C54</f>
        <v>0.25806951396296857</v>
      </c>
      <c r="AB23" s="16" t="s">
        <v>16476</v>
      </c>
      <c r="AC23" s="17">
        <f>B7L416C11*B7L416C12</f>
        <v>1546.0579413159192</v>
      </c>
      <c r="AD23" s="16" t="s">
        <v>16477</v>
      </c>
      <c r="AE23" s="23">
        <f>B3L816C9</f>
        <v>1.7301998613369367</v>
      </c>
      <c r="AF23" s="16" t="s">
        <v>16478</v>
      </c>
      <c r="AG23" s="17">
        <f>B7L416C13*B7L416C14</f>
        <v>2674.9892356836731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1337.4946178418365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7356.2203981301009</v>
      </c>
      <c r="AP23" s="16" t="s">
        <v>16481</v>
      </c>
      <c r="AQ23" s="17">
        <f>B7L416C19*B7L121C1</f>
        <v>19126.173035138261</v>
      </c>
      <c r="AR23" s="16" t="s">
        <v>15920</v>
      </c>
      <c r="AS23" s="17">
        <f>A1L324C17</f>
        <v>6032.7710000000006</v>
      </c>
      <c r="AT23" s="16" t="s">
        <v>16482</v>
      </c>
      <c r="AU23" s="23">
        <f>A1L556C63</f>
        <v>0.26107262570365014</v>
      </c>
      <c r="AV23" s="16" t="s">
        <v>16483</v>
      </c>
      <c r="AW23" s="17">
        <f>B7L416C21*B7L416C22</f>
        <v>1574.9913652388354</v>
      </c>
      <c r="AX23" s="16" t="s">
        <v>16484</v>
      </c>
      <c r="AY23" s="23">
        <f>B3L816C15</f>
        <v>1.7311619978371811</v>
      </c>
      <c r="AZ23" s="16" t="s">
        <v>16485</v>
      </c>
      <c r="BA23" s="17">
        <f>B7L416C23*B7L416C24</f>
        <v>2726.5651984231718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1363.2825992115859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7498.0542956637219</v>
      </c>
      <c r="BJ23" s="16" t="s">
        <v>16488</v>
      </c>
      <c r="BK23" s="17">
        <f>B7L416C29*B7L121C1</f>
        <v>19494.941168725676</v>
      </c>
      <c r="BL23" s="16" t="s">
        <v>15926</v>
      </c>
      <c r="BM23" s="17">
        <f>A1L324C18</f>
        <v>6139.8995000000004</v>
      </c>
      <c r="BN23" s="16" t="s">
        <v>16489</v>
      </c>
      <c r="BO23" s="23">
        <f>A1L556C72</f>
        <v>0.26216760986861698</v>
      </c>
      <c r="BP23" s="16" t="s">
        <v>16490</v>
      </c>
      <c r="BQ23" s="17">
        <f>B7L416C31*B7L416C32</f>
        <v>1609.6827767485165</v>
      </c>
      <c r="BR23" s="16" t="s">
        <v>16491</v>
      </c>
      <c r="BS23" s="21">
        <f>B3L816C21</f>
        <v>1.7340558763468925</v>
      </c>
      <c r="BT23" s="16" t="s">
        <v>16492</v>
      </c>
      <c r="BU23" s="17">
        <f>B7L416C33*B7L416C34</f>
        <v>2791.2798780751482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1395.6399390375741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7676.0196647066577</v>
      </c>
      <c r="CD23" s="16" t="s">
        <v>16495</v>
      </c>
      <c r="CE23" s="17">
        <f>B7L416C39*B7L121C1</f>
        <v>19957.65112823731</v>
      </c>
      <c r="CF23" s="16" t="s">
        <v>15932</v>
      </c>
      <c r="CG23" s="17">
        <f>A1L324C19</f>
        <v>6267.2594000000008</v>
      </c>
      <c r="CH23" s="16" t="s">
        <v>16496</v>
      </c>
      <c r="CI23" s="23">
        <f>A1L556C81</f>
        <v>0.26274950359444793</v>
      </c>
      <c r="CJ23" s="16" t="s">
        <v>16497</v>
      </c>
      <c r="CK23" s="17">
        <f>B7L416C41*B7L416C42</f>
        <v>1646.7192962476379</v>
      </c>
      <c r="CL23" s="16" t="s">
        <v>16498</v>
      </c>
      <c r="CM23" s="21">
        <f>B3L816C27</f>
        <v>1.735812343539072</v>
      </c>
      <c r="CN23" s="16" t="s">
        <v>16499</v>
      </c>
      <c r="CO23" s="17">
        <f>B7L416C43*B7L416C44</f>
        <v>2858.3956807706236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1429.1978403853118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7860.5881221192149</v>
      </c>
      <c r="CX23" s="16" t="s">
        <v>16502</v>
      </c>
      <c r="CY23" s="17">
        <f>B7L416C49*B7L121C1</f>
        <v>20437.529117509959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32B6C-ACB7-4FB1-A2DD-A298DDFC6C1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2.4500000000000001E-2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8.0017000000000011E-4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1.4403060000000001E-3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2.8806120000000003E-3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3.2006800000000005E-3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8.641836E-3</v>
      </c>
      <c r="AX8" s="16" t="s">
        <v>16564</v>
      </c>
      <c r="AY8" s="23">
        <f>B7L501C23*B7L121C1</f>
        <v>2.2468773600000002E-2</v>
      </c>
      <c r="AZ8" s="16" t="s">
        <v>15424</v>
      </c>
      <c r="BA8" s="23">
        <f>A1L301C17</f>
        <v>1.6333333333333335E-2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5.3344666666666678E-4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9.602040000000002E-4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1.9204080000000004E-3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2.1337866666666671E-3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5.7612240000000014E-3</v>
      </c>
      <c r="BV8" s="16" t="s">
        <v>16570</v>
      </c>
      <c r="BW8" s="23">
        <f>B7L501C35*B7L121C1</f>
        <v>1.4979182400000004E-2</v>
      </c>
      <c r="BX8" s="16" t="s">
        <v>15430</v>
      </c>
      <c r="BY8" s="23">
        <f>A1L301C18</f>
        <v>1.225E-2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4.0008500000000006E-4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7.2015300000000007E-4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1.4403060000000001E-3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1.6003400000000002E-3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4.320918E-3</v>
      </c>
      <c r="CT8" s="16" t="s">
        <v>16576</v>
      </c>
      <c r="CU8" s="23">
        <f>B7L501C47*B7L121C1</f>
        <v>1.1234386800000001E-2</v>
      </c>
      <c r="CV8" s="16" t="s">
        <v>15436</v>
      </c>
      <c r="CW8" s="23">
        <f>A1L301C19</f>
        <v>0.01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3.2660000000000002E-4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5.8788000000000004E-4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1.1757600000000001E-3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1.3064000000000001E-3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3.5272800000000003E-3</v>
      </c>
      <c r="DR8" s="16" t="s">
        <v>16582</v>
      </c>
      <c r="DS8" s="23">
        <f>B7L501C59*B7L121C1</f>
        <v>9.1709280000000018E-3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39.643999999999998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1.2947730399999999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2.3305914720000001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4.6611829440000001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5.1790921599999997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13.983548832</v>
      </c>
      <c r="Z9" s="16" t="s">
        <v>16591</v>
      </c>
      <c r="AA9" s="17">
        <f>B7L502C11*B7L121C1</f>
        <v>36.357226963199999</v>
      </c>
      <c r="AB9" s="16" t="s">
        <v>15451</v>
      </c>
      <c r="AC9" s="17">
        <f>A1L304C16</f>
        <v>35.848500000000001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1.1708120100000001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2.1074616180000003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4.2149232360000006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4.6832480400000005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12.644769708000002</v>
      </c>
      <c r="AX9" s="16" t="s">
        <v>16597</v>
      </c>
      <c r="AY9" s="17">
        <f>B7L502C23*B7L121C1</f>
        <v>32.876401240800007</v>
      </c>
      <c r="AZ9" s="16" t="s">
        <v>15457</v>
      </c>
      <c r="BA9" s="17">
        <f>A1L304C17</f>
        <v>34.256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1.11880096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2.0138417280000001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4.0276834560000001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4.4752038399999998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12.083050368</v>
      </c>
      <c r="BV9" s="16" t="s">
        <v>16603</v>
      </c>
      <c r="BW9" s="17">
        <f>B7L502C35*B7L121C1</f>
        <v>31.4159309568</v>
      </c>
      <c r="BX9" s="16" t="s">
        <v>15463</v>
      </c>
      <c r="BY9" s="17">
        <f>A1L304C18</f>
        <v>32.960750000000004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1.0764980950000003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1.9376965710000005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3.875393142000001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4.3059923800000011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11.626179426000004</v>
      </c>
      <c r="CT9" s="16" t="s">
        <v>16609</v>
      </c>
      <c r="CU9" s="17">
        <f>B7L502C47*B7L121C1</f>
        <v>30.228066507600012</v>
      </c>
      <c r="CV9" s="16" t="s">
        <v>15469</v>
      </c>
      <c r="CW9" s="17">
        <f>A1L304C19</f>
        <v>31.694800000000004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1.0351521680000002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1.8632739024000005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3.7265478048000009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4.1406086720000008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11.179643414400003</v>
      </c>
      <c r="DR9" s="16" t="s">
        <v>16615</v>
      </c>
      <c r="DS9" s="17">
        <f>B7L502C59*B7L121C1</f>
        <v>29.067072877440008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392.56600000000003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16.848932720000001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33.697865440000001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67.395730880000002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67.395730880000002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202.18719264000001</v>
      </c>
      <c r="Z10" s="16" t="s">
        <v>16624</v>
      </c>
      <c r="AA10" s="23">
        <f>B7L503C11*B7L121C1</f>
        <v>525.68670086400004</v>
      </c>
      <c r="AB10" s="16" t="s">
        <v>15484</v>
      </c>
      <c r="AC10" s="23">
        <f>A1L305C16</f>
        <v>342.87900000000002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14.71636668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29.43273336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58.865466720000001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58.865466720000001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176.59640016</v>
      </c>
      <c r="AX10" s="16" t="s">
        <v>16630</v>
      </c>
      <c r="AY10" s="23">
        <f>B7L503C23*B7L121C1</f>
        <v>459.15064041600004</v>
      </c>
      <c r="AZ10" s="16" t="s">
        <v>15490</v>
      </c>
      <c r="BA10" s="23">
        <f>A1L305C17</f>
        <v>327.38600000000002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14.05140712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28.102814240000001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56.205628480000001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56.205628480000001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168.61688544</v>
      </c>
      <c r="BV10" s="16" t="s">
        <v>16636</v>
      </c>
      <c r="BW10" s="23">
        <f>B7L503C35*B7L121C1</f>
        <v>438.40390214400003</v>
      </c>
      <c r="BX10" s="16" t="s">
        <v>15496</v>
      </c>
      <c r="BY10" s="23">
        <f>A1L305C18</f>
        <v>357.178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15.33007976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30.660159520000001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61.320319040000001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61.320319040000001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183.96095711999999</v>
      </c>
      <c r="CT10" s="16" t="s">
        <v>16642</v>
      </c>
      <c r="CU10" s="23">
        <f>B7L503C47*B7L121C1</f>
        <v>478.29848851200001</v>
      </c>
      <c r="CV10" s="16" t="s">
        <v>15502</v>
      </c>
      <c r="CW10" s="23">
        <f>A1L305C19</f>
        <v>382.69479999999999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16.425260815999998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32.850521631999996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65.701043263999992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65.701043263999992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197.10312979199998</v>
      </c>
      <c r="DR10" s="16" t="s">
        <v>16648</v>
      </c>
      <c r="DS10" s="23">
        <f>B7L503C59*B7L121C1</f>
        <v>512.46813745919997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615.37200000000007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26.411766240000002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52.823532480000004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105.64706496000001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105.64706496000001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316.94119488000001</v>
      </c>
      <c r="Z11" s="16" t="s">
        <v>16657</v>
      </c>
      <c r="AA11" s="17">
        <f>B7L504C11*B7L121C1</f>
        <v>824.0471066880001</v>
      </c>
      <c r="AB11" s="16" t="s">
        <v>15517</v>
      </c>
      <c r="AC11" s="17">
        <f>A1L308C16</f>
        <v>580.65200000000004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24.92158384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49.843167680000001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99.686335360000001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99.686335360000001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299.05900608000002</v>
      </c>
      <c r="AX11" s="16" t="s">
        <v>16663</v>
      </c>
      <c r="AY11" s="17">
        <f>B7L504C23*B7L121C1</f>
        <v>777.55341580800007</v>
      </c>
      <c r="AZ11" s="16" t="s">
        <v>15523</v>
      </c>
      <c r="BA11" s="17">
        <f>A1L308C17</f>
        <v>599.01266666666663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25.709623653333331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51.419247306666662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102.83849461333332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102.83849461333332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308.51548384</v>
      </c>
      <c r="BV11" s="16" t="s">
        <v>16669</v>
      </c>
      <c r="BW11" s="17">
        <f>B7L504C35*B7L121C1</f>
        <v>802.14025798400007</v>
      </c>
      <c r="BX11" s="16" t="s">
        <v>15529</v>
      </c>
      <c r="BY11" s="17">
        <f>A1L308C18</f>
        <v>626.19024999999999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26.876085530000001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53.752171060000002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107.50434212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107.50434212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322.51302636000003</v>
      </c>
      <c r="CT11" s="16" t="s">
        <v>16675</v>
      </c>
      <c r="CU11" s="17">
        <f>B7L504C47*B7L121C1</f>
        <v>838.53386853600011</v>
      </c>
      <c r="CV11" s="16" t="s">
        <v>15535</v>
      </c>
      <c r="CW11" s="17">
        <f>A1L308C19</f>
        <v>654.89660000000003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28.108162072000002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56.216324144000005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112.43264828800001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112.43264828800001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337.29794486400004</v>
      </c>
      <c r="DR11" s="16" t="s">
        <v>16681</v>
      </c>
      <c r="DS11" s="17">
        <f>B7L504C59*B7L121C1</f>
        <v>876.97465664640015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247.84299999999999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10.63742156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21.27484312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42.54968624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42.54968624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127.64905872</v>
      </c>
      <c r="Z12" s="16" t="s">
        <v>16690</v>
      </c>
      <c r="AA12" s="23">
        <f>B7L505C11*B7L121C1</f>
        <v>331.88755267200003</v>
      </c>
      <c r="AB12" s="16" t="s">
        <v>15550</v>
      </c>
      <c r="AC12" s="23">
        <f>A1L309C16</f>
        <v>233.19150000000002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10.00857918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20.01715836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40.03431672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40.03431672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120.10295016000001</v>
      </c>
      <c r="AX12" s="16" t="s">
        <v>16696</v>
      </c>
      <c r="AY12" s="23">
        <f>B7L505C23*B7L121C1</f>
        <v>312.26767041600004</v>
      </c>
      <c r="AZ12" s="16" t="s">
        <v>15556</v>
      </c>
      <c r="BA12" s="23">
        <f>A1L309C17</f>
        <v>238.24633333333335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10.225532626666668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20.451065253333336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40.902130506666673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40.902130506666673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122.70639152000001</v>
      </c>
      <c r="BV12" s="16" t="s">
        <v>16702</v>
      </c>
      <c r="BW12" s="23">
        <f>B7L505C35*B7L121C1</f>
        <v>319.03661795200003</v>
      </c>
      <c r="BX12" s="16" t="s">
        <v>15562</v>
      </c>
      <c r="BY12" s="23">
        <f>A1L309C18</f>
        <v>244.04000000000002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10.474196800000001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20.948393600000003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41.896787200000006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41.896787200000006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125.69036160000002</v>
      </c>
      <c r="CT12" s="16" t="s">
        <v>16708</v>
      </c>
      <c r="CU12" s="23">
        <f>B7L505C47*B7L121C1</f>
        <v>326.79494016000007</v>
      </c>
      <c r="CV12" s="16" t="s">
        <v>15568</v>
      </c>
      <c r="CW12" s="23">
        <f>A1L309C19</f>
        <v>249.75540000000001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10.719501768000001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21.439003536000001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42.878007072000003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42.878007072000003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128.63402121600001</v>
      </c>
      <c r="DR12" s="16" t="s">
        <v>16714</v>
      </c>
      <c r="DS12" s="23">
        <f>B7L505C59*B7L121C1</f>
        <v>334.44845516160001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2023.1229999999998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86.832439159999993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173.66487831999999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347.32975663999997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347.32975663999997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1041.98926992</v>
      </c>
      <c r="Z13" s="16" t="s">
        <v>16723</v>
      </c>
      <c r="AA13" s="17">
        <f>B7L506C11*B7L121C1</f>
        <v>2709.1721017919999</v>
      </c>
      <c r="AB13" s="16" t="s">
        <v>15583</v>
      </c>
      <c r="AC13" s="17">
        <f>A1L312C16</f>
        <v>1981.1709999999998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85.031859319999995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170.06371863999999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340.12743727999998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340.12743727999998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1020.3823118399999</v>
      </c>
      <c r="AX13" s="16" t="s">
        <v>16729</v>
      </c>
      <c r="AY13" s="17">
        <f>B7L506C23*B7L121C1</f>
        <v>2652.9940107839998</v>
      </c>
      <c r="AZ13" s="16" t="s">
        <v>15589</v>
      </c>
      <c r="BA13" s="17">
        <f>A1L312C17</f>
        <v>1933.7553333333333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82.996778906666663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165.99355781333333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331.98711562666665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331.98711562666665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995.96134687999995</v>
      </c>
      <c r="BV13" s="16" t="s">
        <v>16735</v>
      </c>
      <c r="BW13" s="17">
        <f>B7L506C35*B7L121C1</f>
        <v>2589.4995018879999</v>
      </c>
      <c r="BX13" s="16" t="s">
        <v>15595</v>
      </c>
      <c r="BY13" s="17">
        <f>A1L312C18</f>
        <v>1938.9259999999999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83.218703919999996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166.43740783999999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332.87481567999998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332.87481567999998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998.62444703999995</v>
      </c>
      <c r="CT13" s="16" t="s">
        <v>16741</v>
      </c>
      <c r="CU13" s="17">
        <f>B7L506C47*B7L121C1</f>
        <v>2596.4235623039999</v>
      </c>
      <c r="CV13" s="16" t="s">
        <v>15601</v>
      </c>
      <c r="CW13" s="17">
        <f>A1L312C19</f>
        <v>1980.7408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85.013395136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170.026790272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340.053580544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340.053580544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1020.1607416320001</v>
      </c>
      <c r="DR13" s="16" t="s">
        <v>16747</v>
      </c>
      <c r="DS13" s="17">
        <f>B7L506C59*B7L121C1</f>
        <v>2652.4179282432001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216.298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9.2835101600000005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18.567020320000001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37.134040640000002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37.134040640000002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111.40212192000001</v>
      </c>
      <c r="Z14" s="16" t="s">
        <v>16756</v>
      </c>
      <c r="AA14" s="23">
        <f>B7L507C11*B7L121C1</f>
        <v>289.64551699200007</v>
      </c>
      <c r="AB14" s="16" t="s">
        <v>15616</v>
      </c>
      <c r="AC14" s="23">
        <f>A1L313C16</f>
        <v>218.27449999999999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9.3683415399999994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18.736683079999999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37.473366159999998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37.473366159999998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112.42009847999999</v>
      </c>
      <c r="AX14" s="16" t="s">
        <v>16762</v>
      </c>
      <c r="AY14" s="23">
        <f>B7L507C23*B7L121C1</f>
        <v>292.29225604800001</v>
      </c>
      <c r="AZ14" s="16" t="s">
        <v>15622</v>
      </c>
      <c r="BA14" s="23">
        <f>A1L313C17</f>
        <v>231.07566666666665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9.9177676133333321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19.835535226666664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39.671070453333328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39.671070453333328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119.01321135999999</v>
      </c>
      <c r="BV14" s="16" t="s">
        <v>16768</v>
      </c>
      <c r="BW14" s="23">
        <f>B7L507C35*B7L121C1</f>
        <v>309.43434953599996</v>
      </c>
      <c r="BX14" s="16" t="s">
        <v>15628</v>
      </c>
      <c r="BY14" s="23">
        <f>A1L313C18</f>
        <v>243.23649999999998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10.43971058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20.87942116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41.758842319999999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41.758842319999999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125.27652696</v>
      </c>
      <c r="CT14" s="16" t="s">
        <v>16774</v>
      </c>
      <c r="CU14" s="23">
        <f>B7L507C47*B7L121C1</f>
        <v>325.71897009600002</v>
      </c>
      <c r="CV14" s="16" t="s">
        <v>15634</v>
      </c>
      <c r="CW14" s="23">
        <f>A1L313C19</f>
        <v>258.43019999999996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11.091824183999998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22.183648367999997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44.367296735999993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44.367296735999993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133.10189020799999</v>
      </c>
      <c r="DR14" s="16" t="s">
        <v>16780</v>
      </c>
      <c r="DS14" s="23">
        <f>B7L507C59*B7L121C1</f>
        <v>346.06491454079998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572.70600000000002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24.580541520000001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49.161083040000001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98.322166080000002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98.322166080000002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294.96649824000002</v>
      </c>
      <c r="Z15" s="16" t="s">
        <v>16789</v>
      </c>
      <c r="AA15" s="23">
        <f>B7L508C11*B7L121C1</f>
        <v>766.91289542400011</v>
      </c>
      <c r="AB15" s="16" t="s">
        <v>15649</v>
      </c>
      <c r="AC15" s="23">
        <f>A1L314C16</f>
        <v>521.60450000000003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22.38726514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44.77453028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89.549060560000001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89.549060560000001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268.64718168000002</v>
      </c>
      <c r="AX15" s="16" t="s">
        <v>16795</v>
      </c>
      <c r="AY15" s="23">
        <f>B7L508C23*B7L121C1</f>
        <v>698.48267236800007</v>
      </c>
      <c r="AZ15" s="16" t="s">
        <v>15655</v>
      </c>
      <c r="BA15" s="23">
        <f>A1L314C17</f>
        <v>576.73400000000004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24.75342328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49.50684656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99.013693119999999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99.013693119999999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297.04107936000003</v>
      </c>
      <c r="BV15" s="16" t="s">
        <v>16801</v>
      </c>
      <c r="BW15" s="23">
        <f>B7L508C35*B7L121C1</f>
        <v>772.30680633600014</v>
      </c>
      <c r="BX15" s="16" t="s">
        <v>15661</v>
      </c>
      <c r="BY15" s="23">
        <f>A1L314C18</f>
        <v>551.51750000000004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23.6711311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47.3422622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94.684524400000001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94.684524400000001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284.05357320000002</v>
      </c>
      <c r="CT15" s="16" t="s">
        <v>16807</v>
      </c>
      <c r="CU15" s="23">
        <f>B7L508C47*B7L121C1</f>
        <v>738.53929032000008</v>
      </c>
      <c r="CV15" s="16" t="s">
        <v>15667</v>
      </c>
      <c r="CW15" s="23">
        <f>A1L314C19</f>
        <v>538.31740000000002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23.104582808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46.209165616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92.418331232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92.418331232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277.25499369599999</v>
      </c>
      <c r="DR15" s="16" t="s">
        <v>16813</v>
      </c>
      <c r="DS15" s="23">
        <f>B7L508C59*B7L121C1</f>
        <v>720.86298360959995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40.246000000000002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1.72735832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3.45471664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6.90943328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6.90943328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20.728299839999998</v>
      </c>
      <c r="Z16" s="16" t="s">
        <v>16822</v>
      </c>
      <c r="AA16" s="23">
        <f>B7L509C11*B7L121C1</f>
        <v>53.893579583999994</v>
      </c>
      <c r="AB16" s="16" t="s">
        <v>15682</v>
      </c>
      <c r="AC16" s="23">
        <f>A1L316C16</f>
        <v>41.441500000000005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1.7786691800000003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3.5573383600000006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7.1146767200000012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7.1146767200000012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21.344030160000003</v>
      </c>
      <c r="AX16" s="16" t="s">
        <v>16828</v>
      </c>
      <c r="AY16" s="23">
        <f>B7L509C23*B7L121C1</f>
        <v>55.494478416000007</v>
      </c>
      <c r="AZ16" s="16" t="s">
        <v>15688</v>
      </c>
      <c r="BA16" s="23">
        <f>A1L316C17</f>
        <v>44.38033333333334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1.9048039066666669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3.8096078133333338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7.6192156266666675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7.6192156266666675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22.857646880000004</v>
      </c>
      <c r="BV16" s="16" t="s">
        <v>16834</v>
      </c>
      <c r="BW16" s="23">
        <f>B7L509C35*B7L121C1</f>
        <v>59.429881888000011</v>
      </c>
      <c r="BX16" s="16" t="s">
        <v>15694</v>
      </c>
      <c r="BY16" s="23">
        <f>A1L316C18</f>
        <v>48.058250000000001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2.0626600900000001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4.1253201800000001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8.2506403600000002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8.2506403600000002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24.751921080000002</v>
      </c>
      <c r="CT16" s="16" t="s">
        <v>16840</v>
      </c>
      <c r="CU16" s="23">
        <f>B7L509C47*B7L121C1</f>
        <v>64.354994808000015</v>
      </c>
      <c r="CV16" s="16" t="s">
        <v>15700</v>
      </c>
      <c r="CW16" s="23">
        <f>A1L316C19</f>
        <v>50.759599999999999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2.1786020320000001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4.3572040640000003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8.7144081280000005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8.7144081280000005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26.143224384</v>
      </c>
      <c r="DR16" s="16" t="s">
        <v>16846</v>
      </c>
      <c r="DS16" s="23">
        <f>B7L509C59*B7L121C1</f>
        <v>67.972383398399998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20.116999999999997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0.86342163999999988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1.7268432799999998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3.4536865599999995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3.4536865599999995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10.361059679999999</v>
      </c>
      <c r="Z17" s="16" t="s">
        <v>16855</v>
      </c>
      <c r="AA17" s="23">
        <f>B7L510C11*B7L121C1</f>
        <v>26.938755167999997</v>
      </c>
      <c r="AB17" s="16" t="s">
        <v>15715</v>
      </c>
      <c r="AC17" s="23">
        <f>A1L315C16</f>
        <v>18.942499999999999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0.8130120999999999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1.6260241999999998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3.2520483999999996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3.2520483999999996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9.7561451999999989</v>
      </c>
      <c r="AX17" s="16" t="s">
        <v>16861</v>
      </c>
      <c r="AY17" s="23">
        <f>B7L510C23*B7L121C1</f>
        <v>25.365977519999998</v>
      </c>
      <c r="AZ17" s="16" t="s">
        <v>15721</v>
      </c>
      <c r="BA17" s="23">
        <f>A1L315C17</f>
        <v>19.924666666666667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0.85516669333333339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1.7103333866666668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3.4206667733333336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3.4206667733333336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10.26200032</v>
      </c>
      <c r="BV17" s="16" t="s">
        <v>16867</v>
      </c>
      <c r="BW17" s="23">
        <f>B7L510C35*B7L121C1</f>
        <v>26.681200832000002</v>
      </c>
      <c r="BX17" s="16" t="s">
        <v>15727</v>
      </c>
      <c r="BY17" s="23">
        <f>A1L315C18</f>
        <v>21.934249999999999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0.94141800999999992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1.8828360199999998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3.7656720399999997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3.7656720399999997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11.297016119999999</v>
      </c>
      <c r="CT17" s="16" t="s">
        <v>16873</v>
      </c>
      <c r="CU17" s="23">
        <f>B7L510C47*B7L121C1</f>
        <v>29.372241911999996</v>
      </c>
      <c r="CV17" s="16" t="s">
        <v>15733</v>
      </c>
      <c r="CW17" s="23">
        <f>A1L315C19</f>
        <v>25.712599999999998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1.1035847919999999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2.2071695839999999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4.4143391679999997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4.4143391679999997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13.243017503999999</v>
      </c>
      <c r="DR17" s="16" t="s">
        <v>16879</v>
      </c>
      <c r="DS17" s="23">
        <f>B7L510C59*B7L121C1</f>
        <v>34.431845510400002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1096.3699999999999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35.807444199999999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35.807444199999999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71.614888399999998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143.2297768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214.84466520000001</v>
      </c>
      <c r="Z18" s="16" t="s">
        <v>16888</v>
      </c>
      <c r="AA18" s="23">
        <f>B7L511C11*B7L121C1</f>
        <v>558.59612952000009</v>
      </c>
      <c r="AB18" s="16" t="s">
        <v>15748</v>
      </c>
      <c r="AC18" s="17">
        <f>A1L317C16</f>
        <v>1141.7959999999998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37.291057359999996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37.291057359999996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74.582114719999993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149.16422943999999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223.74634415999998</v>
      </c>
      <c r="AX18" s="16" t="s">
        <v>16894</v>
      </c>
      <c r="AY18" s="23">
        <f>B7L511C23*B7L121C1</f>
        <v>581.74049481599991</v>
      </c>
      <c r="AZ18" s="16" t="s">
        <v>15754</v>
      </c>
      <c r="BA18" s="17">
        <f>A1L317C17</f>
        <v>1145.5183333333332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37.412628766666664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37.412628766666664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74.825257533333328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149.65051506666666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224.47577259999997</v>
      </c>
      <c r="BV18" s="16" t="s">
        <v>16900</v>
      </c>
      <c r="BW18" s="23">
        <f>B7L511C35*B7L121C1</f>
        <v>583.63700875999996</v>
      </c>
      <c r="BX18" s="16" t="s">
        <v>15760</v>
      </c>
      <c r="BY18" s="17">
        <f>A1L317C18</f>
        <v>1092.97075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35.696424694999997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35.696424694999997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71.392849389999995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142.78569877999999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214.17854817</v>
      </c>
      <c r="CT18" s="16" t="s">
        <v>16906</v>
      </c>
      <c r="CU18" s="23">
        <f>B7L511C47*B7L121C1</f>
        <v>556.86422524199997</v>
      </c>
      <c r="CV18" s="16" t="s">
        <v>15766</v>
      </c>
      <c r="CW18" s="17">
        <f>A1L317C19</f>
        <v>1052.3306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34.369117396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34.369117396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68.738234792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137.476469584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206.21470437599999</v>
      </c>
      <c r="DR18" s="16" t="s">
        <v>16912</v>
      </c>
      <c r="DS18" s="23">
        <f>B7L511C59*B7L121C1</f>
        <v>536.15823137760003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447.49700000000001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19.206571239999999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38.413142479999998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76.826284959999995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76.826284959999995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230.47885487999997</v>
      </c>
      <c r="Z19" s="16" t="s">
        <v>16921</v>
      </c>
      <c r="AA19" s="23">
        <f>B7L512C11*B7L121C1</f>
        <v>599.24502268799995</v>
      </c>
      <c r="AB19" s="16" t="s">
        <v>15781</v>
      </c>
      <c r="AC19" s="23">
        <f>A1L318C16</f>
        <v>434.13099999999997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18.632902519999998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37.265805039999996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74.531610079999993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74.531610079999993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223.59483023999996</v>
      </c>
      <c r="AX19" s="16" t="s">
        <v>16927</v>
      </c>
      <c r="AY19" s="23">
        <f>B7L512C23*B7L121C1</f>
        <v>581.34655862399995</v>
      </c>
      <c r="AZ19" s="16" t="s">
        <v>15787</v>
      </c>
      <c r="BA19" s="23">
        <f>A1L318C17</f>
        <v>457.36833333333334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19.630248866666665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39.260497733333331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78.520995466666662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78.520995466666662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235.5629864</v>
      </c>
      <c r="BV19" s="16" t="s">
        <v>16933</v>
      </c>
      <c r="BW19" s="23">
        <f>B7L512C35*B7L121C1</f>
        <v>612.46376464000002</v>
      </c>
      <c r="BX19" s="16" t="s">
        <v>15793</v>
      </c>
      <c r="BY19" s="23">
        <f>A1L318C18</f>
        <v>466.06774999999999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20.003627829999999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40.007255659999998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80.014511319999997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80.014511319999997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240.04353395999999</v>
      </c>
      <c r="CT19" s="16" t="s">
        <v>16939</v>
      </c>
      <c r="CU19" s="23">
        <f>B7L512C47*B7L121C1</f>
        <v>624.11318829599998</v>
      </c>
      <c r="CV19" s="16" t="s">
        <v>15799</v>
      </c>
      <c r="CW19" s="23">
        <f>A1L318C19</f>
        <v>468.73220000000003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20.117986024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40.235972048000001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80.471944096000001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80.471944096000001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241.41583228799999</v>
      </c>
      <c r="DR19" s="16" t="s">
        <v>16945</v>
      </c>
      <c r="DS19" s="23">
        <f>B7L512C59*B7L121C1</f>
        <v>627.68116394879996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1.145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4.9143400000000004E-2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9.8286800000000007E-2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0.19657360000000001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0.19657360000000001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0.58972080000000004</v>
      </c>
      <c r="Z20" s="16" t="s">
        <v>16954</v>
      </c>
      <c r="AA20" s="23">
        <f>B7L513C11*B7L121C1</f>
        <v>1.5332740800000002</v>
      </c>
      <c r="AB20" s="16" t="s">
        <v>15814</v>
      </c>
      <c r="AC20" s="23">
        <f>A1L319C16</f>
        <v>1.1995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5.148254E-2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0.10296508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0.20593016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0.20593016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0.61779048000000003</v>
      </c>
      <c r="AX20" s="16" t="s">
        <v>16960</v>
      </c>
      <c r="AY20" s="23">
        <f>B7L513C23*B7L121C1</f>
        <v>1.6062552480000001</v>
      </c>
      <c r="AZ20" s="16" t="s">
        <v>15820</v>
      </c>
      <c r="BA20" s="23">
        <f>A1L319C17</f>
        <v>1.167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5.0087640000000003E-2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0.10017528000000001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0.20035056000000001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0.20035056000000001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0.60105168000000009</v>
      </c>
      <c r="BV20" s="16" t="s">
        <v>16966</v>
      </c>
      <c r="BW20" s="23">
        <f>B7L513C35*B7L121C1</f>
        <v>1.5627343680000003</v>
      </c>
      <c r="BX20" s="16" t="s">
        <v>15826</v>
      </c>
      <c r="BY20" s="23">
        <f>A1L319C18</f>
        <v>1.1165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4.792018E-2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9.5840359999999999E-2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0.19168072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0.19168072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0.57504215999999997</v>
      </c>
      <c r="CT20" s="16" t="s">
        <v>16972</v>
      </c>
      <c r="CU20" s="23">
        <f>B7L513C47*B7L121C1</f>
        <v>1.4951096159999999</v>
      </c>
      <c r="CV20" s="16" t="s">
        <v>15832</v>
      </c>
      <c r="CW20" s="23">
        <f>A1L319C19</f>
        <v>1.0695999999999999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4.5907231999999992E-2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9.1814463999999985E-2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0.18362892799999997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0.18362892799999997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0.55088678399999991</v>
      </c>
      <c r="DR20" s="16" t="s">
        <v>16978</v>
      </c>
      <c r="DS20" s="23">
        <f>B7L513C59*B7L121C1</f>
        <v>1.4323056383999999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356.05100000000004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15.281708920000002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30.563417840000003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61.126835680000006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61.126835680000006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183.38050704000003</v>
      </c>
      <c r="Z21" s="16" t="s">
        <v>16987</v>
      </c>
      <c r="AA21" s="23">
        <f>B7L514C11*B7L121C1</f>
        <v>476.78931830400006</v>
      </c>
      <c r="AB21" s="16" t="s">
        <v>15847</v>
      </c>
      <c r="AC21" s="23">
        <f>A1L320C16</f>
        <v>311.68050000000005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13.377327060000002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26.754654120000005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53.50930824000001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53.50930824000001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160.52792472000004</v>
      </c>
      <c r="AX21" s="16" t="s">
        <v>16993</v>
      </c>
      <c r="AY21" s="23">
        <f>B7L514C23*B7L121C1</f>
        <v>417.3726042720001</v>
      </c>
      <c r="AZ21" s="16" t="s">
        <v>15853</v>
      </c>
      <c r="BA21" s="23">
        <f>A1L320C17</f>
        <v>290.69900000000001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12.476801080000001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24.953602160000003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49.907204320000005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49.907204320000005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149.72161296000002</v>
      </c>
      <c r="BV21" s="16" t="s">
        <v>16999</v>
      </c>
      <c r="BW21" s="23">
        <f>B7L514C35*B7L121C1</f>
        <v>389.27619369600006</v>
      </c>
      <c r="BX21" s="16" t="s">
        <v>15859</v>
      </c>
      <c r="BY21" s="23">
        <f>A1L320C18</f>
        <v>282.84250000000003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12.139600100000001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24.279200200000002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48.558400400000004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48.558400400000004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145.6752012</v>
      </c>
      <c r="CT21" s="16" t="s">
        <v>17005</v>
      </c>
      <c r="CU21" s="23">
        <f>B7L514C47*B7L121C1</f>
        <v>378.75552312000002</v>
      </c>
      <c r="CV21" s="16" t="s">
        <v>15865</v>
      </c>
      <c r="CW21" s="23">
        <f>A1L320C19</f>
        <v>280.35939999999999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12.033025448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24.066050896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48.132101792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48.132101792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144.39630537599999</v>
      </c>
      <c r="DR21" s="16" t="s">
        <v>17011</v>
      </c>
      <c r="DS21" s="23">
        <f>B7L514C59*B7L121C1</f>
        <v>375.43039397759998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126.52800000000001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5.4305817599999999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10.86116352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21.72232704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21.72232704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65.166981120000003</v>
      </c>
      <c r="Z22" s="16" t="s">
        <v>17020</v>
      </c>
      <c r="AA22" s="17">
        <f>B7L515C11*B7L121C1</f>
        <v>169.43415091200001</v>
      </c>
      <c r="AB22" s="16" t="s">
        <v>15880</v>
      </c>
      <c r="AC22" s="17">
        <f>A1L323C16</f>
        <v>128.02199999999999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5.4947042399999999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10.98940848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21.97881696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21.97881696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65.936450879999995</v>
      </c>
      <c r="AX22" s="16" t="s">
        <v>17026</v>
      </c>
      <c r="AY22" s="17">
        <f>B7L515C23*B7L121C1</f>
        <v>171.434772288</v>
      </c>
      <c r="AZ22" s="16" t="s">
        <v>15886</v>
      </c>
      <c r="BA22" s="17">
        <f>A1L323C17</f>
        <v>133.23099999999999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5.7182745199999996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11.436549039999999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22.873098079999998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22.873098079999998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68.619294239999988</v>
      </c>
      <c r="BV22" s="16" t="s">
        <v>17032</v>
      </c>
      <c r="BW22" s="17">
        <f>B7L515C35*B7L121C1</f>
        <v>178.41016502399998</v>
      </c>
      <c r="BX22" s="16" t="s">
        <v>15892</v>
      </c>
      <c r="BY22" s="17">
        <f>A1L323C18</f>
        <v>232.84825000000001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9.9938468900000004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19.987693780000001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39.975387560000001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39.975387560000001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119.92616268</v>
      </c>
      <c r="CT22" s="16" t="s">
        <v>17038</v>
      </c>
      <c r="CU22" s="17">
        <f>B7L515C47*B7L121C1</f>
        <v>311.80802296800005</v>
      </c>
      <c r="CV22" s="16" t="s">
        <v>15898</v>
      </c>
      <c r="CW22" s="17">
        <f>A1L323C19</f>
        <v>291.75540000000001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12.522141768000001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25.044283536000002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50.088567072000004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50.088567072000004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150.26570121600002</v>
      </c>
      <c r="DR22" s="16" t="s">
        <v>17044</v>
      </c>
      <c r="DS22" s="17">
        <f>B7L515C59*B7L121C1</f>
        <v>390.69082316160006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6195.5060000000012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202.34522596000005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384.45592932400007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768.91185864800013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809.3809038400002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2306.7355759440006</v>
      </c>
      <c r="Z23" s="16" t="s">
        <v>17054</v>
      </c>
      <c r="AA23" s="17">
        <f>B7L516C11*B7L121C1</f>
        <v>5997.5124974544015</v>
      </c>
      <c r="AB23" s="16" t="s">
        <v>15914</v>
      </c>
      <c r="AC23" s="17">
        <f>A1L324C16</f>
        <v>5990.8585000000012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195.66143861000006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371.75673335900012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743.51346671800025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782.64575444000025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2230.540400154001</v>
      </c>
      <c r="AX23" s="16" t="s">
        <v>17060</v>
      </c>
      <c r="AY23" s="17">
        <f>B7L516C23*B7L121C1</f>
        <v>5799.4050404004029</v>
      </c>
      <c r="AZ23" s="16" t="s">
        <v>15920</v>
      </c>
      <c r="BA23" s="17">
        <f>A1L324C17</f>
        <v>6032.7710000000006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197.03030086000004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374.35757163400007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748.71514326800013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788.12120344000016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2246.1454298040003</v>
      </c>
      <c r="BV23" s="16" t="s">
        <v>17066</v>
      </c>
      <c r="BW23" s="17">
        <f>B7L516C35*B7L121C1</f>
        <v>5839.978117490401</v>
      </c>
      <c r="BX23" s="16" t="s">
        <v>15926</v>
      </c>
      <c r="BY23" s="17">
        <f>A1L324C18</f>
        <v>6139.8995000000004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200.52911767000003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381.00532357300006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762.01064714600011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802.11647068000013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2286.0319414380001</v>
      </c>
      <c r="CT23" s="16" t="s">
        <v>17072</v>
      </c>
      <c r="CU23" s="17">
        <f>B7L516C47*B7L121C1</f>
        <v>5943.6830477388003</v>
      </c>
      <c r="CV23" s="16" t="s">
        <v>15932</v>
      </c>
      <c r="CW23" s="17">
        <f>A1L324C19</f>
        <v>6267.2594000000008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204.68869200400005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388.90851480760006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777.81702961520011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818.75476801600018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2333.4510888456002</v>
      </c>
      <c r="DR23" s="16" t="s">
        <v>17078</v>
      </c>
      <c r="DS23" s="17">
        <f>B7L516C59*B7L121C1</f>
        <v>6066.9728309985612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11C6D-1F1B-473B-9CE3-FCC2E9AB11D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2.4500000000000001E-2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1.379105E-3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2.4823890000000002E-3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3.7235835000000005E-3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2.7582100000000001E-3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1.3032542250000001E-2</v>
      </c>
      <c r="AX8" s="16" t="s">
        <v>17139</v>
      </c>
      <c r="AY8" s="23">
        <f>B7L601C23*B7L121C1</f>
        <v>3.3884609850000004E-2</v>
      </c>
      <c r="AZ8" s="16" t="s">
        <v>15424</v>
      </c>
      <c r="BA8" s="23">
        <f>A1L301C17</f>
        <v>1.6333333333333335E-2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9.1940333333333344E-4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1.6549260000000001E-3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2.4823890000000002E-3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1.8388066666666669E-3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8.6883615000000001E-3</v>
      </c>
      <c r="BV8" s="16" t="s">
        <v>17145</v>
      </c>
      <c r="BW8" s="23">
        <f>B7L601C35*B7L121C1</f>
        <v>2.2589739900000003E-2</v>
      </c>
      <c r="BX8" s="16" t="s">
        <v>15430</v>
      </c>
      <c r="BY8" s="23">
        <f>A1L301C18</f>
        <v>1.225E-2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6.8955250000000002E-4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1.2411945000000001E-3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1.8617917500000003E-3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1.379105E-3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6.5162711250000005E-3</v>
      </c>
      <c r="CT8" s="16" t="s">
        <v>17151</v>
      </c>
      <c r="CU8" s="23">
        <f>B7L601C47*B7L121C1</f>
        <v>1.6942304925000002E-2</v>
      </c>
      <c r="CV8" s="16" t="s">
        <v>15436</v>
      </c>
      <c r="CW8" s="23">
        <f>A1L301C19</f>
        <v>0.01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5.6289999999999997E-4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1.01322E-3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1.51983E-3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1.1257999999999999E-3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5.3194050000000001E-3</v>
      </c>
      <c r="DR8" s="16" t="s">
        <v>17157</v>
      </c>
      <c r="DS8" s="23">
        <f>B7L601C59*B7L121C1</f>
        <v>1.3830453000000001E-2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39.643999999999998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2.2315607599999998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4.0168093679999997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6.025214051999999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4.4631215199999996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21.088249181999998</v>
      </c>
      <c r="Z9" s="16" t="s">
        <v>17166</v>
      </c>
      <c r="AA9" s="17">
        <f>B7L602C11*B7L121C1</f>
        <v>54.829447873199996</v>
      </c>
      <c r="AB9" s="16" t="s">
        <v>15451</v>
      </c>
      <c r="AC9" s="17">
        <f>A1L304C16</f>
        <v>35.848500000000001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2.017912065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3.6322417169999999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5.4483625755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4.03582413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19.069269014250001</v>
      </c>
      <c r="AX9" s="16" t="s">
        <v>17172</v>
      </c>
      <c r="AY9" s="17">
        <f>B7L602C23*B7L121C1</f>
        <v>49.580099437050002</v>
      </c>
      <c r="AZ9" s="16" t="s">
        <v>15457</v>
      </c>
      <c r="BA9" s="17">
        <f>A1L304C17</f>
        <v>34.256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1.92827024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3.4708864319999999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5.2063296479999996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3.85654048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18.222153767999998</v>
      </c>
      <c r="BV9" s="16" t="s">
        <v>17178</v>
      </c>
      <c r="BW9" s="17">
        <f>B7L602C35*B7L121C1</f>
        <v>47.377599796799998</v>
      </c>
      <c r="BX9" s="16" t="s">
        <v>15463</v>
      </c>
      <c r="BY9" s="17">
        <f>A1L304C18</f>
        <v>32.960750000000004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1.8553606175000001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3.3396491115000004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5.0094736672500009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3.7107212350000003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17.533157835375004</v>
      </c>
      <c r="CT9" s="16" t="s">
        <v>17184</v>
      </c>
      <c r="CU9" s="17">
        <f>B7L602C47*B7L121C1</f>
        <v>45.586210371975014</v>
      </c>
      <c r="CV9" s="16" t="s">
        <v>15469</v>
      </c>
      <c r="CW9" s="17">
        <f>A1L304C19</f>
        <v>31.694800000000004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1.7841002920000002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3.2113805256000005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4.8170707884000006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3.5682005840000004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16.859747759400001</v>
      </c>
      <c r="DR9" s="16" t="s">
        <v>17190</v>
      </c>
      <c r="DS9" s="17">
        <f>B7L602C59*B7L121C1</f>
        <v>43.835344174440003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392.56600000000003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22.097540140000003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44.195080280000006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66.292620420000006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44.195080280000006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232.02417147000003</v>
      </c>
      <c r="Z10" s="16" t="s">
        <v>17199</v>
      </c>
      <c r="AA10" s="23">
        <f>B7L603C11*B7L121C1</f>
        <v>603.26284582200014</v>
      </c>
      <c r="AB10" s="16" t="s">
        <v>15484</v>
      </c>
      <c r="AC10" s="23">
        <f>A1L305C16</f>
        <v>342.87900000000002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19.300658909999999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38.601317819999998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57.901976730000001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38.601317819999998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202.656918555</v>
      </c>
      <c r="AX10" s="16" t="s">
        <v>17205</v>
      </c>
      <c r="AY10" s="23">
        <f>B7L603C23*B7L121C1</f>
        <v>526.90798824299998</v>
      </c>
      <c r="AZ10" s="16" t="s">
        <v>15490</v>
      </c>
      <c r="BA10" s="23">
        <f>A1L305C17</f>
        <v>327.38600000000002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18.428557940000001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36.857115880000002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55.28567382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36.857115880000002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193.49985837</v>
      </c>
      <c r="BV10" s="16" t="s">
        <v>17211</v>
      </c>
      <c r="BW10" s="23">
        <f>B7L603C35*B7L121C1</f>
        <v>503.099631762</v>
      </c>
      <c r="BX10" s="16" t="s">
        <v>15496</v>
      </c>
      <c r="BY10" s="23">
        <f>A1L305C18</f>
        <v>357.178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20.105549620000001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40.211099240000003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60.316648860000001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40.211099240000003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211.10827101000001</v>
      </c>
      <c r="CT10" s="16" t="s">
        <v>17217</v>
      </c>
      <c r="CU10" s="23">
        <f>B7L603C47*B7L121C1</f>
        <v>548.88150462600004</v>
      </c>
      <c r="CV10" s="16" t="s">
        <v>15502</v>
      </c>
      <c r="CW10" s="23">
        <f>A1L305C19</f>
        <v>382.69479999999999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21.541890291999998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43.083780583999996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64.625670875999987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43.083780583999996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226.18984806599997</v>
      </c>
      <c r="DR10" s="16" t="s">
        <v>17223</v>
      </c>
      <c r="DS10" s="23">
        <f>B7L603C59*B7L121C1</f>
        <v>588.09360497159992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615.37200000000007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34.639289880000007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69.278579760000014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103.91786964000002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69.278579760000014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363.71254374000006</v>
      </c>
      <c r="Z11" s="16" t="s">
        <v>17232</v>
      </c>
      <c r="AA11" s="17">
        <f>B7L604C11*B7L121C1</f>
        <v>945.65261372400016</v>
      </c>
      <c r="AB11" s="16" t="s">
        <v>15517</v>
      </c>
      <c r="AC11" s="17">
        <f>A1L308C16</f>
        <v>580.65200000000004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32.684901080000003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65.369802160000006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98.054703240000009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65.369802160000006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343.19146134000005</v>
      </c>
      <c r="AX11" s="16" t="s">
        <v>17238</v>
      </c>
      <c r="AY11" s="17">
        <f>B7L604C23*B7L121C1</f>
        <v>892.29779948400017</v>
      </c>
      <c r="AZ11" s="16" t="s">
        <v>15523</v>
      </c>
      <c r="BA11" s="17">
        <f>A1L308C17</f>
        <v>599.01266666666663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33.718423006666661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67.436846013333323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101.15526901999999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67.436846013333323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354.04344156999997</v>
      </c>
      <c r="BV11" s="16" t="s">
        <v>17244</v>
      </c>
      <c r="BW11" s="17">
        <f>B7L604C35*B7L121C1</f>
        <v>920.51294808199998</v>
      </c>
      <c r="BX11" s="16" t="s">
        <v>15529</v>
      </c>
      <c r="BY11" s="17">
        <f>A1L308C18</f>
        <v>626.19024999999999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35.248249172499996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70.496498344999992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105.74474751749999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70.496498344999992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370.10661631124998</v>
      </c>
      <c r="CT11" s="16" t="s">
        <v>17250</v>
      </c>
      <c r="CU11" s="17">
        <f>B7L604C47*B7L121C1</f>
        <v>962.27720240924998</v>
      </c>
      <c r="CV11" s="16" t="s">
        <v>15535</v>
      </c>
      <c r="CW11" s="17">
        <f>A1L308C19</f>
        <v>654.89660000000003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36.864129613999999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73.728259227999999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110.59238884199999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73.728259227999999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387.07336094699997</v>
      </c>
      <c r="DR11" s="16" t="s">
        <v>17256</v>
      </c>
      <c r="DS11" s="17">
        <f>B7L604C59*B7L121C1</f>
        <v>1006.3907384621999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247.84299999999999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13.951082469999999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27.902164939999999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41.853247409999994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27.902164939999999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146.48636593499998</v>
      </c>
      <c r="Z12" s="16" t="s">
        <v>17265</v>
      </c>
      <c r="AA12" s="23">
        <f>B7L605C11*B7L121C1</f>
        <v>380.86455143099994</v>
      </c>
      <c r="AB12" s="16" t="s">
        <v>15550</v>
      </c>
      <c r="AC12" s="23">
        <f>A1L309C16</f>
        <v>233.19150000000002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13.126349535000001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26.252699070000002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39.379048605000001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26.252699070000002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137.82667011750002</v>
      </c>
      <c r="AX12" s="16" t="s">
        <v>17271</v>
      </c>
      <c r="AY12" s="23">
        <f>B7L605C23*B7L121C1</f>
        <v>358.34934230550004</v>
      </c>
      <c r="AZ12" s="16" t="s">
        <v>15556</v>
      </c>
      <c r="BA12" s="23">
        <f>A1L309C17</f>
        <v>238.24633333333335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13.410886103333334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26.821772206666669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40.232658310000005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26.821772206666669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140.814304085</v>
      </c>
      <c r="BV12" s="16" t="s">
        <v>17277</v>
      </c>
      <c r="BW12" s="23">
        <f>B7L605C35*B7L121C1</f>
        <v>366.11719062100002</v>
      </c>
      <c r="BX12" s="16" t="s">
        <v>15562</v>
      </c>
      <c r="BY12" s="23">
        <f>A1L309C18</f>
        <v>244.04000000000002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13.737011600000001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27.474023200000001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41.2110348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27.474023200000001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144.2386218</v>
      </c>
      <c r="CT12" s="16" t="s">
        <v>17283</v>
      </c>
      <c r="CU12" s="23">
        <f>B7L605C47*B7L121C1</f>
        <v>375.02041668000004</v>
      </c>
      <c r="CV12" s="16" t="s">
        <v>15568</v>
      </c>
      <c r="CW12" s="23">
        <f>A1L309C19</f>
        <v>249.75540000000001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14.058731466000001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28.117462932000002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42.176194398000007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28.117462932000002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147.61668039300002</v>
      </c>
      <c r="DR12" s="16" t="s">
        <v>17289</v>
      </c>
      <c r="DS12" s="23">
        <f>B7L605C59*B7L121C1</f>
        <v>383.80336902180005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2023.1229999999998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113.88159366999999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227.76318733999997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341.64478100999997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227.76318733999997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1195.756733535</v>
      </c>
      <c r="Z13" s="16" t="s">
        <v>17298</v>
      </c>
      <c r="AA13" s="17">
        <f>B7L606C11*B7L121C1</f>
        <v>3108.9675071910001</v>
      </c>
      <c r="AB13" s="16" t="s">
        <v>15583</v>
      </c>
      <c r="AC13" s="17">
        <f>A1L312C16</f>
        <v>1981.1709999999998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111.52011558999999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223.04023117999998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334.56034676999997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223.04023117999998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1170.961213695</v>
      </c>
      <c r="AX13" s="16" t="s">
        <v>17304</v>
      </c>
      <c r="AY13" s="17">
        <f>B7L606C23*B7L121C1</f>
        <v>3044.4991556069999</v>
      </c>
      <c r="AZ13" s="16" t="s">
        <v>15589</v>
      </c>
      <c r="BA13" s="17">
        <f>A1L312C17</f>
        <v>1933.7553333333333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108.85108771333333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217.70217542666666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326.55326314000001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217.70217542666666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1142.93642099</v>
      </c>
      <c r="BV13" s="16" t="s">
        <v>17310</v>
      </c>
      <c r="BW13" s="17">
        <f>B7L606C35*B7L121C1</f>
        <v>2971.6346945740002</v>
      </c>
      <c r="BX13" s="16" t="s">
        <v>15595</v>
      </c>
      <c r="BY13" s="17">
        <f>A1L312C18</f>
        <v>1938.9259999999999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109.14214453999999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218.28428907999998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327.42643361999995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218.28428907999998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1145.9925176699999</v>
      </c>
      <c r="CT13" s="16" t="s">
        <v>17316</v>
      </c>
      <c r="CU13" s="17">
        <f>B7L606C47*B7L121C1</f>
        <v>2979.5805459419998</v>
      </c>
      <c r="CV13" s="16" t="s">
        <v>15601</v>
      </c>
      <c r="CW13" s="17">
        <f>A1L312C19</f>
        <v>1980.7408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111.495899632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222.99179926400001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334.48769889599998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222.99179926400001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1170.7069461359999</v>
      </c>
      <c r="DR13" s="16" t="s">
        <v>17322</v>
      </c>
      <c r="DS13" s="17">
        <f>B7L606C59*B7L121C1</f>
        <v>3043.8380599535999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216.298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12.175414419999999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24.350828839999998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36.526243260000001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24.350828839999998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127.84185140999999</v>
      </c>
      <c r="Z14" s="16" t="s">
        <v>17331</v>
      </c>
      <c r="AA14" s="23">
        <f>B7L607C11*B7L121C1</f>
        <v>332.38881366599998</v>
      </c>
      <c r="AB14" s="16" t="s">
        <v>15616</v>
      </c>
      <c r="AC14" s="23">
        <f>A1L313C16</f>
        <v>218.27449999999999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12.286671604999999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24.573343209999997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36.860014815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24.573343209999997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129.0100518525</v>
      </c>
      <c r="AX14" s="16" t="s">
        <v>17337</v>
      </c>
      <c r="AY14" s="23">
        <f>B7L607C23*B7L121C1</f>
        <v>335.4261348165</v>
      </c>
      <c r="AZ14" s="16" t="s">
        <v>15622</v>
      </c>
      <c r="BA14" s="23">
        <f>A1L313C17</f>
        <v>231.07566666666665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13.007249276666666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26.014498553333333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39.021747829999995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26.014498553333333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136.57611740499999</v>
      </c>
      <c r="BV14" s="16" t="s">
        <v>17343</v>
      </c>
      <c r="BW14" s="23">
        <f>B7L607C35*B7L121C1</f>
        <v>355.09790525299996</v>
      </c>
      <c r="BX14" s="16" t="s">
        <v>15628</v>
      </c>
      <c r="BY14" s="23">
        <f>A1L313C18</f>
        <v>243.23649999999998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13.691782584999999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27.383565169999997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41.075347754999996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27.383565169999997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143.76371714249998</v>
      </c>
      <c r="CT14" s="16" t="s">
        <v>17349</v>
      </c>
      <c r="CU14" s="23">
        <f>B7L607C47*B7L121C1</f>
        <v>373.78566457049999</v>
      </c>
      <c r="CV14" s="16" t="s">
        <v>15634</v>
      </c>
      <c r="CW14" s="23">
        <f>A1L313C19</f>
        <v>258.43019999999996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14.547035957999997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29.094071915999994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43.641107873999992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29.094071915999994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152.74387755899997</v>
      </c>
      <c r="DR14" s="16" t="s">
        <v>17355</v>
      </c>
      <c r="DS14" s="23">
        <f>B7L607C59*B7L121C1</f>
        <v>397.13408165339996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572.70600000000002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32.237620740000004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64.475241480000008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96.712862220000005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64.475241480000008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338.49501777000006</v>
      </c>
      <c r="Z15" s="16" t="s">
        <v>17364</v>
      </c>
      <c r="AA15" s="23">
        <f>B7L608C11*B7L121C1</f>
        <v>880.08704620200024</v>
      </c>
      <c r="AB15" s="16" t="s">
        <v>15649</v>
      </c>
      <c r="AC15" s="23">
        <f>A1L314C16</f>
        <v>521.60450000000003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29.361117305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58.722234610000001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88.083351915000009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58.722234610000001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308.29173170249999</v>
      </c>
      <c r="AX15" s="16" t="s">
        <v>17370</v>
      </c>
      <c r="AY15" s="23">
        <f>B7L608C23*B7L121C1</f>
        <v>801.55850242650001</v>
      </c>
      <c r="AZ15" s="16" t="s">
        <v>15655</v>
      </c>
      <c r="BA15" s="23">
        <f>A1L314C17</f>
        <v>576.73400000000004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32.464356860000002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64.928713720000005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97.39307058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64.928713720000005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340.87574703000001</v>
      </c>
      <c r="BV15" s="16" t="s">
        <v>17376</v>
      </c>
      <c r="BW15" s="23">
        <f>B7L608C35*B7L121C1</f>
        <v>886.27694227800009</v>
      </c>
      <c r="BX15" s="16" t="s">
        <v>15661</v>
      </c>
      <c r="BY15" s="23">
        <f>A1L314C18</f>
        <v>551.51750000000004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31.044920075000004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62.089840150000008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93.134760225000008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62.089840150000008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325.97166078750001</v>
      </c>
      <c r="CT15" s="16" t="s">
        <v>17382</v>
      </c>
      <c r="CU15" s="23">
        <f>B7L608C47*B7L121C1</f>
        <v>847.52631804750001</v>
      </c>
      <c r="CV15" s="16" t="s">
        <v>15667</v>
      </c>
      <c r="CW15" s="23">
        <f>A1L314C19</f>
        <v>538.31740000000002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30.301886446000001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60.603772892000002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90.905659338000007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60.603772892000002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318.16980768299999</v>
      </c>
      <c r="DR15" s="16" t="s">
        <v>17388</v>
      </c>
      <c r="DS15" s="23">
        <f>B7L608C59*B7L121C1</f>
        <v>827.24149997580002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40.246000000000002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2.2654473400000001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4.5308946800000003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6.7963420200000009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4.5308946800000003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23.787197070000001</v>
      </c>
      <c r="Z16" s="16" t="s">
        <v>17397</v>
      </c>
      <c r="AA16" s="23">
        <f>B7L609C11*B7L121C1</f>
        <v>61.846712382000007</v>
      </c>
      <c r="AB16" s="16" t="s">
        <v>15682</v>
      </c>
      <c r="AC16" s="23">
        <f>A1L316C16</f>
        <v>41.441500000000005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2.3327420350000003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4.6654840700000006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6.9982261050000005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4.6654840700000006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24.493791367500002</v>
      </c>
      <c r="AX16" s="16" t="s">
        <v>17403</v>
      </c>
      <c r="AY16" s="23">
        <f>B7L609C23*B7L121C1</f>
        <v>63.683857555500005</v>
      </c>
      <c r="AZ16" s="16" t="s">
        <v>15688</v>
      </c>
      <c r="BA16" s="23">
        <f>A1L316C17</f>
        <v>44.38033333333334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2.4981689633333337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4.9963379266666674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7.4945068900000011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4.9963379266666674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26.230774115000003</v>
      </c>
      <c r="BV16" s="16" t="s">
        <v>17409</v>
      </c>
      <c r="BW16" s="23">
        <f>B7L609C35*B7L121C1</f>
        <v>68.200012699000013</v>
      </c>
      <c r="BX16" s="16" t="s">
        <v>15694</v>
      </c>
      <c r="BY16" s="23">
        <f>A1L316C18</f>
        <v>48.058250000000001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2.7051988924999999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5.4103977849999998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8.1155966774999992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5.4103977849999998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28.40458837125</v>
      </c>
      <c r="CT16" s="16" t="s">
        <v>17415</v>
      </c>
      <c r="CU16" s="23">
        <f>B7L609C47*B7L121C1</f>
        <v>73.851929765250006</v>
      </c>
      <c r="CV16" s="16" t="s">
        <v>15700</v>
      </c>
      <c r="CW16" s="23">
        <f>A1L316C19</f>
        <v>50.759599999999999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2.857257884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5.7145157680000001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8.571773652000001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5.7145157680000001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30.001207782000002</v>
      </c>
      <c r="DR16" s="16" t="s">
        <v>17421</v>
      </c>
      <c r="DS16" s="23">
        <f>B7L609C59*B7L121C1</f>
        <v>78.0031402332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20.116999999999997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1.1323859299999999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2.2647718599999997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3.3971577899999996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2.2647718599999997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11.890052264999998</v>
      </c>
      <c r="Z17" s="16" t="s">
        <v>17430</v>
      </c>
      <c r="AA17" s="23">
        <f>B7L610C11*B7L121C1</f>
        <v>30.914135888999994</v>
      </c>
      <c r="AB17" s="16" t="s">
        <v>15715</v>
      </c>
      <c r="AC17" s="23">
        <f>A1L315C16</f>
        <v>18.942499999999999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1.066273325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2.1325466500000001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3.1988199750000001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2.1325466500000001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11.195869912500001</v>
      </c>
      <c r="AX17" s="16" t="s">
        <v>17436</v>
      </c>
      <c r="AY17" s="23">
        <f>B7L610C23*B7L121C1</f>
        <v>29.109261772500002</v>
      </c>
      <c r="AZ17" s="16" t="s">
        <v>15721</v>
      </c>
      <c r="BA17" s="23">
        <f>A1L315C17</f>
        <v>19.924666666666667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1.1215594866666667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2.2431189733333334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3.3646784600000004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2.2431189733333334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11.776374610000001</v>
      </c>
      <c r="BV17" s="16" t="s">
        <v>17442</v>
      </c>
      <c r="BW17" s="23">
        <f>B7L610C35*B7L121C1</f>
        <v>30.618573986000005</v>
      </c>
      <c r="BX17" s="16" t="s">
        <v>15727</v>
      </c>
      <c r="BY17" s="23">
        <f>A1L315C18</f>
        <v>21.934249999999999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1.2346789324999998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2.4693578649999997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3.7040367974999997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2.4693578649999997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12.964128791249998</v>
      </c>
      <c r="CT17" s="16" t="s">
        <v>17448</v>
      </c>
      <c r="CU17" s="23">
        <f>B7L610C47*B7L121C1</f>
        <v>33.706734857249998</v>
      </c>
      <c r="CV17" s="16" t="s">
        <v>15733</v>
      </c>
      <c r="CW17" s="23">
        <f>A1L315C19</f>
        <v>25.712599999999998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1.447362254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2.8947245079999999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4.3420867620000001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2.8947245079999999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15.197303667</v>
      </c>
      <c r="DR17" s="16" t="s">
        <v>17454</v>
      </c>
      <c r="DS17" s="23">
        <f>B7L610C59*B7L121C1</f>
        <v>39.512989534200003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1096.3699999999999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61.714667299999995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61.714667299999995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92.572000949999989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123.42933459999999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324.00200332499998</v>
      </c>
      <c r="Z18" s="16" t="s">
        <v>17463</v>
      </c>
      <c r="AA18" s="23">
        <f>B7L611C11*B7L121C1</f>
        <v>842.40520864500002</v>
      </c>
      <c r="AB18" s="16" t="s">
        <v>15748</v>
      </c>
      <c r="AC18" s="17">
        <f>A1L317C16</f>
        <v>1141.7959999999998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64.27169683999999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64.27169683999999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96.407545259999978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128.54339367999998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337.42640840999996</v>
      </c>
      <c r="AX18" s="16" t="s">
        <v>17469</v>
      </c>
      <c r="AY18" s="23">
        <f>B7L611C23*B7L121C1</f>
        <v>877.30866186599997</v>
      </c>
      <c r="AZ18" s="16" t="s">
        <v>15754</v>
      </c>
      <c r="BA18" s="17">
        <f>A1L317C17</f>
        <v>1145.5183333333332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64.481226983333329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64.481226983333329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96.721840474999993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128.96245396666666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338.52644166249996</v>
      </c>
      <c r="BV18" s="16" t="s">
        <v>17475</v>
      </c>
      <c r="BW18" s="23">
        <f>B7L611C35*B7L121C1</f>
        <v>880.16874832249994</v>
      </c>
      <c r="BX18" s="16" t="s">
        <v>15760</v>
      </c>
      <c r="BY18" s="17">
        <f>A1L317C18</f>
        <v>1092.97075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61.523323517499996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61.523323517499996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92.284985276249998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123.04664703499999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322.99744846687497</v>
      </c>
      <c r="CT18" s="16" t="s">
        <v>17481</v>
      </c>
      <c r="CU18" s="23">
        <f>B7L611C47*B7L121C1</f>
        <v>839.7933660138749</v>
      </c>
      <c r="CV18" s="16" t="s">
        <v>15766</v>
      </c>
      <c r="CW18" s="17">
        <f>A1L317C19</f>
        <v>1052.3306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59.235689473999997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59.235689473999997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88.853534210999996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118.47137894799999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310.98736973849998</v>
      </c>
      <c r="DR18" s="16" t="s">
        <v>17487</v>
      </c>
      <c r="DS18" s="23">
        <f>B7L611C59*B7L121C1</f>
        <v>808.56716132010001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447.49700000000001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25.189606130000001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50.379212260000003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75.568818390000004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50.379212260000003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264.49086436499999</v>
      </c>
      <c r="Z19" s="16" t="s">
        <v>17496</v>
      </c>
      <c r="AA19" s="23">
        <f>B7L612C11*B7L121C1</f>
        <v>687.67624734900005</v>
      </c>
      <c r="AB19" s="16" t="s">
        <v>15781</v>
      </c>
      <c r="AC19" s="23">
        <f>A1L318C16</f>
        <v>434.13099999999997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24.437233989999999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48.874467979999999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73.311701970000001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48.874467979999999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256.59095689499998</v>
      </c>
      <c r="AX19" s="16" t="s">
        <v>17502</v>
      </c>
      <c r="AY19" s="23">
        <f>B7L612C23*B7L121C1</f>
        <v>667.13648792699996</v>
      </c>
      <c r="AZ19" s="16" t="s">
        <v>15787</v>
      </c>
      <c r="BA19" s="23">
        <f>A1L318C17</f>
        <v>457.36833333333334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25.745263483333332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51.490526966666664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77.235790449999996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51.490526966666664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270.325266575</v>
      </c>
      <c r="BV19" s="16" t="s">
        <v>17508</v>
      </c>
      <c r="BW19" s="23">
        <f>B7L612C35*B7L121C1</f>
        <v>702.845693095</v>
      </c>
      <c r="BX19" s="16" t="s">
        <v>15793</v>
      </c>
      <c r="BY19" s="23">
        <f>A1L318C18</f>
        <v>466.06774999999999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26.234953647499999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52.469907294999999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78.704860942500005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52.469907294999999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275.46701329874998</v>
      </c>
      <c r="CT19" s="16" t="s">
        <v>17514</v>
      </c>
      <c r="CU19" s="23">
        <f>B7L612C47*B7L121C1</f>
        <v>716.21423457674996</v>
      </c>
      <c r="CV19" s="16" t="s">
        <v>15799</v>
      </c>
      <c r="CW19" s="23">
        <f>A1L318C19</f>
        <v>468.73220000000003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26.384935538000001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52.769871076000001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79.154806613999995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52.769871076000001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277.04182314899998</v>
      </c>
      <c r="DR19" s="16" t="s">
        <v>17520</v>
      </c>
      <c r="DS19" s="23">
        <f>B7L612C59*B7L121C1</f>
        <v>720.30874018739996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1.145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6.4452049999999997E-2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0.12890409999999999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0.19335615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0.12890409999999999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0.67674652499999999</v>
      </c>
      <c r="Z20" s="16" t="s">
        <v>17529</v>
      </c>
      <c r="AA20" s="23">
        <f>B7L613C11*B7L121C1</f>
        <v>1.759540965</v>
      </c>
      <c r="AB20" s="16" t="s">
        <v>15814</v>
      </c>
      <c r="AC20" s="23">
        <f>A1L319C16</f>
        <v>1.1995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6.7519855000000004E-2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0.13503971000000001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0.202559565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0.13503971000000001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0.70895847750000007</v>
      </c>
      <c r="AX20" s="16" t="s">
        <v>17535</v>
      </c>
      <c r="AY20" s="23">
        <f>B7L613C23*B7L121C1</f>
        <v>1.8432920415000003</v>
      </c>
      <c r="AZ20" s="16" t="s">
        <v>15820</v>
      </c>
      <c r="BA20" s="23">
        <f>A1L319C17</f>
        <v>1.167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6.5690430000000008E-2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0.13138086000000002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0.19707129000000001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0.13138086000000002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0.68974951500000004</v>
      </c>
      <c r="BV20" s="16" t="s">
        <v>17541</v>
      </c>
      <c r="BW20" s="23">
        <f>B7L613C35*B7L121C1</f>
        <v>1.7933487390000002</v>
      </c>
      <c r="BX20" s="16" t="s">
        <v>15826</v>
      </c>
      <c r="BY20" s="23">
        <f>A1L319C18</f>
        <v>1.1165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6.2847785000000003E-2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0.12569557000000001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0.18854335500000002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0.12569557000000001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0.6599017425</v>
      </c>
      <c r="CT20" s="16" t="s">
        <v>17547</v>
      </c>
      <c r="CU20" s="23">
        <f>B7L613C47*B7L121C1</f>
        <v>1.7157445305000001</v>
      </c>
      <c r="CV20" s="16" t="s">
        <v>15832</v>
      </c>
      <c r="CW20" s="23">
        <f>A1L319C19</f>
        <v>1.0695999999999999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6.0207783999999993E-2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0.12041556799999999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0.18062335199999999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0.12041556799999999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0.63218173199999994</v>
      </c>
      <c r="DR20" s="16" t="s">
        <v>17553</v>
      </c>
      <c r="DS20" s="23">
        <f>B7L613C59*B7L121C1</f>
        <v>1.6436725031999999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356.05100000000004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20.042110790000002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40.084221580000005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60.126332370000007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40.084221580000005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210.44216329500003</v>
      </c>
      <c r="Z21" s="16" t="s">
        <v>17562</v>
      </c>
      <c r="AA21" s="23">
        <f>B7L614C11*B7L121C1</f>
        <v>547.14962456700005</v>
      </c>
      <c r="AB21" s="16" t="s">
        <v>15847</v>
      </c>
      <c r="AC21" s="23">
        <f>A1L320C16</f>
        <v>311.68050000000005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17.544495345000001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35.088990690000003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52.633486035000004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35.088990690000003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184.2172011225</v>
      </c>
      <c r="AX21" s="16" t="s">
        <v>17568</v>
      </c>
      <c r="AY21" s="23">
        <f>B7L614C23*B7L121C1</f>
        <v>478.9647229185</v>
      </c>
      <c r="AZ21" s="16" t="s">
        <v>15853</v>
      </c>
      <c r="BA21" s="23">
        <f>A1L320C17</f>
        <v>290.69900000000001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16.363446710000002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32.726893420000003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49.090340130000001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32.726893420000003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171.81619045500003</v>
      </c>
      <c r="BV21" s="16" t="s">
        <v>17574</v>
      </c>
      <c r="BW21" s="23">
        <f>B7L614C35*B7L121C1</f>
        <v>446.72209518300008</v>
      </c>
      <c r="BX21" s="16" t="s">
        <v>15859</v>
      </c>
      <c r="BY21" s="23">
        <f>A1L320C18</f>
        <v>282.84250000000003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15.921204325000001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31.842408650000003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47.763612975000001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31.842408650000003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167.1726454125</v>
      </c>
      <c r="CT21" s="16" t="s">
        <v>17580</v>
      </c>
      <c r="CU21" s="23">
        <f>B7L614C47*B7L121C1</f>
        <v>434.6488780725</v>
      </c>
      <c r="CV21" s="16" t="s">
        <v>15865</v>
      </c>
      <c r="CW21" s="23">
        <f>A1L320C19</f>
        <v>280.35939999999999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15.781430625999999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31.562861251999998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47.344291877999993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31.562861251999998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165.70502157299998</v>
      </c>
      <c r="DR21" s="16" t="s">
        <v>17586</v>
      </c>
      <c r="DS21" s="23">
        <f>B7L614C59*B7L121C1</f>
        <v>430.83305608979998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126.52800000000001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7.1222611200000001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14.24452224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21.366783359999999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14.24452224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74.783741759999998</v>
      </c>
      <c r="Z22" s="16" t="s">
        <v>17595</v>
      </c>
      <c r="AA22" s="17">
        <f>B7L615C11*B7L121C1</f>
        <v>194.43772857600001</v>
      </c>
      <c r="AB22" s="16" t="s">
        <v>15880</v>
      </c>
      <c r="AC22" s="17">
        <f>A1L323C16</f>
        <v>128.02199999999999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7.2063583799999993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14.412716759999999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21.61907514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14.412716759999999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75.666762989999995</v>
      </c>
      <c r="AX22" s="16" t="s">
        <v>17601</v>
      </c>
      <c r="AY22" s="17">
        <f>B7L615C23*B7L121C1</f>
        <v>196.73358377399998</v>
      </c>
      <c r="AZ22" s="16" t="s">
        <v>15886</v>
      </c>
      <c r="BA22" s="17">
        <f>A1L323C17</f>
        <v>133.23099999999999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7.4995729899999999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14.99914598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22.498718969999999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14.99914598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78.745516394999996</v>
      </c>
      <c r="BV22" s="16" t="s">
        <v>17607</v>
      </c>
      <c r="BW22" s="17">
        <f>B7L615C35*B7L121C1</f>
        <v>204.73834262700001</v>
      </c>
      <c r="BX22" s="16" t="s">
        <v>15892</v>
      </c>
      <c r="BY22" s="17">
        <f>A1L323C18</f>
        <v>232.84825000000001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13.107027992500001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26.214055985000002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39.321083977500003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26.214055985000002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137.62379392125001</v>
      </c>
      <c r="CT22" s="16" t="s">
        <v>17613</v>
      </c>
      <c r="CU22" s="17">
        <f>B7L615C47*B7L121C1</f>
        <v>357.82186419525004</v>
      </c>
      <c r="CV22" s="16" t="s">
        <v>15898</v>
      </c>
      <c r="CW22" s="17">
        <f>A1L323C19</f>
        <v>291.75540000000001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16.422911466000002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32.845822932000004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49.268734398000007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32.845822932000004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172.44057039300003</v>
      </c>
      <c r="DR22" s="16" t="s">
        <v>17619</v>
      </c>
      <c r="DS22" s="17">
        <f>B7L615C59*B7L121C1</f>
        <v>448.34548302180008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6195.5060000000012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348.74503274000006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662.61556220600005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993.92334330900007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697.49006548000011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3478.7317015815001</v>
      </c>
      <c r="Z23" s="16" t="s">
        <v>17629</v>
      </c>
      <c r="AA23" s="17">
        <f>B7L616C11*B7L121C1</f>
        <v>9044.7024241119016</v>
      </c>
      <c r="AB23" s="16" t="s">
        <v>15914</v>
      </c>
      <c r="AC23" s="17">
        <f>A1L324C16</f>
        <v>5990.8585000000012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337.22542496500006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640.72830743350005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961.09246115025007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674.45084993000012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3363.823614025875</v>
      </c>
      <c r="AX23" s="16" t="s">
        <v>17635</v>
      </c>
      <c r="AY23" s="17">
        <f>B7L616C23*B7L121C1</f>
        <v>8745.9413964672749</v>
      </c>
      <c r="AZ23" s="16" t="s">
        <v>15920</v>
      </c>
      <c r="BA23" s="17">
        <f>A1L324C17</f>
        <v>6032.7710000000006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339.58467959000001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645.210891221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967.81633683149994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679.16935918000001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3387.3571789102498</v>
      </c>
      <c r="BV23" s="16" t="s">
        <v>17641</v>
      </c>
      <c r="BW23" s="17">
        <f>B7L616C35*B7L121C1</f>
        <v>8807.1286651666505</v>
      </c>
      <c r="BX23" s="16" t="s">
        <v>15926</v>
      </c>
      <c r="BY23" s="17">
        <f>A1L324C18</f>
        <v>6139.8995000000004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345.61494285500004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656.66839142449999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985.00258713674998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691.22988571000008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3447.509054978625</v>
      </c>
      <c r="CT23" s="16" t="s">
        <v>17647</v>
      </c>
      <c r="CU23" s="17">
        <f>B7L616C47*B7L121C1</f>
        <v>8963.5235429444256</v>
      </c>
      <c r="CV23" s="16" t="s">
        <v>15932</v>
      </c>
      <c r="CW23" s="17">
        <f>A1L324C19</f>
        <v>6267.2594000000008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352.78403162600006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670.28966008940006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1005.4344901341001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705.56806325200012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3519.0207154693503</v>
      </c>
      <c r="DR23" s="16" t="s">
        <v>17653</v>
      </c>
      <c r="DS23" s="17">
        <f>B7L616C59*B7L121C1</f>
        <v>9149.453860220312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2780D-DCD4-46F4-9389-EA5FD4FB81CA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62998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314.99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157.495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314.99</v>
      </c>
      <c r="R9" s="16" t="s">
        <v>17723</v>
      </c>
      <c r="S9" s="23">
        <f>B7L702C7*B7L121C1</f>
        <v>818.97400000000005</v>
      </c>
      <c r="T9" s="16" t="s">
        <v>14765</v>
      </c>
      <c r="U9" s="17">
        <f>A1L202C18</f>
        <v>56807.5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284.03750000000002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142.01875000000001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284.03750000000002</v>
      </c>
      <c r="AH9" s="16" t="s">
        <v>17727</v>
      </c>
      <c r="AI9" s="23">
        <f>B7L702C15*B7L121C1</f>
        <v>738.49750000000006</v>
      </c>
      <c r="AJ9" s="16" t="s">
        <v>14773</v>
      </c>
      <c r="AK9" s="17">
        <f>A1L202C21</f>
        <v>55287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276.435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138.2175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276.435</v>
      </c>
      <c r="AX9" s="16" t="s">
        <v>17731</v>
      </c>
      <c r="AY9" s="23">
        <f>B7L702C23*B7L121C1</f>
        <v>718.73099999999999</v>
      </c>
      <c r="AZ9" s="16" t="s">
        <v>14781</v>
      </c>
      <c r="BA9" s="17">
        <f>A1L202C24</f>
        <v>53800.75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269.00375000000003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134.50187500000001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269.00375000000003</v>
      </c>
      <c r="BN9" s="16" t="s">
        <v>17735</v>
      </c>
      <c r="BO9" s="23">
        <f>B7L702C31*B7L121C1</f>
        <v>699.40975000000014</v>
      </c>
      <c r="BP9" s="16" t="s">
        <v>14789</v>
      </c>
      <c r="BQ9" s="17">
        <f>A1L202C27</f>
        <v>51750.8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258.75400000000002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129.37700000000001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258.75400000000002</v>
      </c>
      <c r="CD9" s="16" t="s">
        <v>17739</v>
      </c>
      <c r="CE9" s="23">
        <f>B7L702C39*B7L121C1</f>
        <v>672.76040000000012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532276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2661.38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1330.69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2661.38</v>
      </c>
      <c r="R10" s="16" t="s">
        <v>17745</v>
      </c>
      <c r="S10" s="17">
        <f>B7L703C7*B7L121C1</f>
        <v>6919.5880000000006</v>
      </c>
      <c r="T10" s="16" t="s">
        <v>14805</v>
      </c>
      <c r="U10" s="17">
        <f>A1L203C18</f>
        <v>528485.5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2642.4274999999998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1321.2137499999999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2642.4274999999998</v>
      </c>
      <c r="AH10" s="16" t="s">
        <v>17749</v>
      </c>
      <c r="AI10" s="17">
        <f>B7L703C15*B7L121C1</f>
        <v>6870.3114999999998</v>
      </c>
      <c r="AJ10" s="16" t="s">
        <v>14813</v>
      </c>
      <c r="AK10" s="17">
        <f>A1L203C21</f>
        <v>543002.33333333337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2715.0116666666668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1357.5058333333334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2715.0116666666668</v>
      </c>
      <c r="AX10" s="16" t="s">
        <v>17753</v>
      </c>
      <c r="AY10" s="17">
        <f>B7L703C23*B7L121C1</f>
        <v>7059.0303333333341</v>
      </c>
      <c r="AZ10" s="16" t="s">
        <v>14821</v>
      </c>
      <c r="BA10" s="17">
        <f>A1L203C24</f>
        <v>563330.5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2816.6525000000001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1408.3262500000001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2816.6525000000001</v>
      </c>
      <c r="BN10" s="16" t="s">
        <v>17757</v>
      </c>
      <c r="BO10" s="17">
        <f>B7L703C31*B7L121C1</f>
        <v>7323.2965000000004</v>
      </c>
      <c r="BP10" s="16" t="s">
        <v>14829</v>
      </c>
      <c r="BQ10" s="17">
        <f>A1L203C27</f>
        <v>577541.6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2887.7080000000001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1443.854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2887.7080000000001</v>
      </c>
      <c r="CD10" s="16" t="s">
        <v>17761</v>
      </c>
      <c r="CE10" s="17">
        <f>B7L703C39*B7L121C1</f>
        <v>7508.0408000000007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571878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2859.39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1429.6949999999999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2859.39</v>
      </c>
      <c r="R11" s="16" t="s">
        <v>17767</v>
      </c>
      <c r="S11" s="17">
        <f>B7L704C7*B7L121C1</f>
        <v>7434.4139999999998</v>
      </c>
      <c r="T11" s="16" t="s">
        <v>14845</v>
      </c>
      <c r="U11" s="17">
        <f>A1L204C18</f>
        <v>564956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2824.78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1412.39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2824.78</v>
      </c>
      <c r="AH11" s="16" t="s">
        <v>17771</v>
      </c>
      <c r="AI11" s="17">
        <f>B7L704C15*B7L121C1</f>
        <v>7344.4280000000008</v>
      </c>
      <c r="AJ11" s="16" t="s">
        <v>14853</v>
      </c>
      <c r="AK11" s="17">
        <f>A1L204C21</f>
        <v>592251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2961.2550000000001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1480.6275000000001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2961.2550000000001</v>
      </c>
      <c r="AX11" s="16" t="s">
        <v>17775</v>
      </c>
      <c r="AY11" s="17">
        <f>B7L704C23*B7L121C1</f>
        <v>7699.2630000000008</v>
      </c>
      <c r="AZ11" s="16" t="s">
        <v>14861</v>
      </c>
      <c r="BA11" s="17">
        <f>A1L204C24</f>
        <v>633100.25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3165.5012499999998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1582.7506249999999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3165.5012499999998</v>
      </c>
      <c r="BN11" s="16" t="s">
        <v>17779</v>
      </c>
      <c r="BO11" s="17">
        <f>B7L704C31*B7L121C1</f>
        <v>8230.303249999999</v>
      </c>
      <c r="BP11" s="16" t="s">
        <v>14869</v>
      </c>
      <c r="BQ11" s="17">
        <f>A1L204C27</f>
        <v>660204.19999999995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3301.0209999999997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1650.5104999999999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3301.0209999999997</v>
      </c>
      <c r="CD11" s="16" t="s">
        <v>17783</v>
      </c>
      <c r="CE11" s="17">
        <f>B7L704C39*B7L121C1</f>
        <v>8582.6545999999998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285542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1427.71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713.85500000000002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1427.71</v>
      </c>
      <c r="R12" s="16" t="s">
        <v>17789</v>
      </c>
      <c r="S12" s="17">
        <f>B7L705C7*B7L121C1</f>
        <v>3712.0460000000003</v>
      </c>
      <c r="T12" s="16" t="s">
        <v>14885</v>
      </c>
      <c r="U12" s="17">
        <f>A1L205C18</f>
        <v>278947.5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1394.7375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697.36874999999998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1394.7375</v>
      </c>
      <c r="AH12" s="16" t="s">
        <v>17793</v>
      </c>
      <c r="AI12" s="17">
        <f>B7L705C15*B7L121C1</f>
        <v>3626.3175000000001</v>
      </c>
      <c r="AJ12" s="16" t="s">
        <v>14893</v>
      </c>
      <c r="AK12" s="17">
        <f>A1L205C21</f>
        <v>286503.33333333337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1432.5166666666669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716.25833333333344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1432.5166666666669</v>
      </c>
      <c r="AX12" s="16" t="s">
        <v>17797</v>
      </c>
      <c r="AY12" s="17">
        <f>B7L705C23*B7L121C1</f>
        <v>3724.543333333334</v>
      </c>
      <c r="AZ12" s="16" t="s">
        <v>14901</v>
      </c>
      <c r="BA12" s="17">
        <f>A1L205C24</f>
        <v>289587.5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1447.9375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723.96875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1447.9375</v>
      </c>
      <c r="BN12" s="16" t="s">
        <v>17801</v>
      </c>
      <c r="BO12" s="17">
        <f>B7L705C31*B7L121C1</f>
        <v>3764.6375000000003</v>
      </c>
      <c r="BP12" s="16" t="s">
        <v>14909</v>
      </c>
      <c r="BQ12" s="17">
        <f>A1L205C27</f>
        <v>290558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1452.79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726.39499999999998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1452.79</v>
      </c>
      <c r="CD12" s="16" t="s">
        <v>17805</v>
      </c>
      <c r="CE12" s="17">
        <f>B7L705C39*B7L121C1</f>
        <v>3777.2539999999999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2743186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13715.93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6857.9650000000001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13715.93</v>
      </c>
      <c r="R13" s="16" t="s">
        <v>17811</v>
      </c>
      <c r="S13" s="17">
        <f>B7L706C7*B7L121C1</f>
        <v>35661.418000000005</v>
      </c>
      <c r="T13" s="16" t="s">
        <v>14925</v>
      </c>
      <c r="U13" s="17">
        <f>A1L206C18</f>
        <v>2699465.5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13497.327499999999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6748.6637499999997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13497.327499999999</v>
      </c>
      <c r="AH13" s="16" t="s">
        <v>17815</v>
      </c>
      <c r="AI13" s="17">
        <f>B7L706C15*B7L121C1</f>
        <v>35093.051500000001</v>
      </c>
      <c r="AJ13" s="16" t="s">
        <v>14933</v>
      </c>
      <c r="AK13" s="17">
        <f>A1L206C21</f>
        <v>2626406.333333333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13132.031666666666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6566.0158333333329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13132.031666666666</v>
      </c>
      <c r="AX13" s="16" t="s">
        <v>17819</v>
      </c>
      <c r="AY13" s="17">
        <f>B7L706C23*B7L121C1</f>
        <v>34143.282333333329</v>
      </c>
      <c r="AZ13" s="16" t="s">
        <v>14941</v>
      </c>
      <c r="BA13" s="17">
        <f>A1L206C24</f>
        <v>2655457.5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13277.2875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6638.6437500000002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13277.2875</v>
      </c>
      <c r="BN13" s="16" t="s">
        <v>17823</v>
      </c>
      <c r="BO13" s="17">
        <f>B7L706C31*B7L121C1</f>
        <v>34520.947500000002</v>
      </c>
      <c r="BP13" s="16" t="s">
        <v>14949</v>
      </c>
      <c r="BQ13" s="17">
        <f>A1L206C27</f>
        <v>2647509.5999999996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13237.547999999999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6618.7739999999994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13237.547999999999</v>
      </c>
      <c r="CD13" s="16" t="s">
        <v>17827</v>
      </c>
      <c r="CE13" s="17">
        <f>B7L706C39*B7L121C1</f>
        <v>34417.624799999998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114877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574.38499999999999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287.1925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574.38499999999999</v>
      </c>
      <c r="R14" s="16" t="s">
        <v>17833</v>
      </c>
      <c r="S14" s="17">
        <f>B7L707C7*B7L121C1</f>
        <v>1493.4010000000001</v>
      </c>
      <c r="T14" s="16" t="s">
        <v>14965</v>
      </c>
      <c r="U14" s="17">
        <f>A1L207C18</f>
        <v>112611.5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563.0575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281.52875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563.0575</v>
      </c>
      <c r="AH14" s="16" t="s">
        <v>17837</v>
      </c>
      <c r="AI14" s="17">
        <f>B7L707C15*B7L121C1</f>
        <v>1463.9495000000002</v>
      </c>
      <c r="AJ14" s="16" t="s">
        <v>14973</v>
      </c>
      <c r="AK14" s="17">
        <f>A1L207C21</f>
        <v>125172.66666666666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625.86333333333323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312.93166666666662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625.86333333333323</v>
      </c>
      <c r="AX14" s="16" t="s">
        <v>17841</v>
      </c>
      <c r="AY14" s="17">
        <f>B7L707C23*B7L121C1</f>
        <v>1627.2446666666665</v>
      </c>
      <c r="AZ14" s="16" t="s">
        <v>14981</v>
      </c>
      <c r="BA14" s="17">
        <f>A1L207C24</f>
        <v>147366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736.83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368.41500000000002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736.83</v>
      </c>
      <c r="BN14" s="16" t="s">
        <v>17845</v>
      </c>
      <c r="BO14" s="17">
        <f>B7L707C31*B7L121C1</f>
        <v>1915.7580000000003</v>
      </c>
      <c r="BP14" s="16" t="s">
        <v>14989</v>
      </c>
      <c r="BQ14" s="17">
        <f>A1L207C27</f>
        <v>158038.39999999999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790.19200000000001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395.096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790.19200000000001</v>
      </c>
      <c r="CD14" s="16" t="s">
        <v>17849</v>
      </c>
      <c r="CE14" s="17">
        <f>B7L707C39*B7L121C1</f>
        <v>2054.4992000000002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294744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1473.72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736.86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1473.72</v>
      </c>
      <c r="R15" s="16" t="s">
        <v>17855</v>
      </c>
      <c r="S15" s="17">
        <f>B7L708C7*B7L121C1</f>
        <v>3831.672</v>
      </c>
      <c r="T15" s="16" t="s">
        <v>15005</v>
      </c>
      <c r="U15" s="17">
        <f>A1L208C18</f>
        <v>269742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1348.71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674.35500000000002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1348.71</v>
      </c>
      <c r="AH15" s="16" t="s">
        <v>17859</v>
      </c>
      <c r="AI15" s="17">
        <f>B7L708C15*B7L121C1</f>
        <v>3506.6460000000002</v>
      </c>
      <c r="AJ15" s="16" t="s">
        <v>15013</v>
      </c>
      <c r="AK15" s="17">
        <f>A1L208C21</f>
        <v>310997.33333333337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1554.9866666666669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777.49333333333345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1554.9866666666669</v>
      </c>
      <c r="AX15" s="16" t="s">
        <v>17863</v>
      </c>
      <c r="AY15" s="17">
        <f>B7L708C23*B7L121C1</f>
        <v>4042.965333333334</v>
      </c>
      <c r="AZ15" s="16" t="s">
        <v>15021</v>
      </c>
      <c r="BA15" s="17">
        <f>A1L208C24</f>
        <v>344807.25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1724.0362500000001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862.01812500000005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1724.0362500000001</v>
      </c>
      <c r="BN15" s="16" t="s">
        <v>17867</v>
      </c>
      <c r="BO15" s="17">
        <f>B7L708C31*B7L121C1</f>
        <v>4482.4942500000006</v>
      </c>
      <c r="BP15" s="16" t="s">
        <v>15029</v>
      </c>
      <c r="BQ15" s="17">
        <f>A1L208C27</f>
        <v>355535.6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1777.6779999999999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888.83899999999994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1777.6779999999999</v>
      </c>
      <c r="CD15" s="16" t="s">
        <v>17871</v>
      </c>
      <c r="CE15" s="17">
        <f>B7L708C39*B7L121C1</f>
        <v>4621.9628000000002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98749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493.745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246.8725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493.745</v>
      </c>
      <c r="R16" s="16" t="s">
        <v>17877</v>
      </c>
      <c r="S16" s="17">
        <f>B7L709C7*B7L121C1</f>
        <v>1283.7370000000001</v>
      </c>
      <c r="T16" s="16" t="s">
        <v>15045</v>
      </c>
      <c r="U16" s="17">
        <f>A1L209C18</f>
        <v>101336.5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506.6825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253.34125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506.6825</v>
      </c>
      <c r="AH16" s="16" t="s">
        <v>17881</v>
      </c>
      <c r="AI16" s="17">
        <f>B7L709C15*B7L121C1</f>
        <v>1317.3745000000001</v>
      </c>
      <c r="AJ16" s="16" t="s">
        <v>15053</v>
      </c>
      <c r="AK16" s="17">
        <f>A1L209C21</f>
        <v>110780.33333333333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553.90166666666664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276.95083333333332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553.90166666666664</v>
      </c>
      <c r="AX16" s="16" t="s">
        <v>17885</v>
      </c>
      <c r="AY16" s="17">
        <f>B7L709C23*B7L121C1</f>
        <v>1440.1443333333334</v>
      </c>
      <c r="AZ16" s="16" t="s">
        <v>15061</v>
      </c>
      <c r="BA16" s="17">
        <f>A1L209C24</f>
        <v>120745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603.72500000000002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301.86250000000001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603.72500000000002</v>
      </c>
      <c r="BN16" s="16" t="s">
        <v>17889</v>
      </c>
      <c r="BO16" s="17">
        <f>B7L709C31*B7L121C1</f>
        <v>1569.6850000000002</v>
      </c>
      <c r="BP16" s="16" t="s">
        <v>15069</v>
      </c>
      <c r="BQ16" s="17">
        <f>A1L209C27</f>
        <v>124534.6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622.673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311.3365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622.673</v>
      </c>
      <c r="CD16" s="16" t="s">
        <v>17893</v>
      </c>
      <c r="CE16" s="17">
        <f>B7L709C39*B7L121C1</f>
        <v>1618.9498000000001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52782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263.91000000000003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131.95500000000001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263.91000000000003</v>
      </c>
      <c r="R17" s="16" t="s">
        <v>17899</v>
      </c>
      <c r="S17" s="23">
        <f>B7L710C7*B7L121C1</f>
        <v>686.16600000000005</v>
      </c>
      <c r="T17" s="16" t="s">
        <v>15085</v>
      </c>
      <c r="U17" s="17">
        <f>A1L210C18</f>
        <v>49512.5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247.5625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123.78125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247.5625</v>
      </c>
      <c r="AH17" s="16" t="s">
        <v>17903</v>
      </c>
      <c r="AI17" s="23">
        <f>B7L710C15*B7L121C1</f>
        <v>643.66250000000002</v>
      </c>
      <c r="AJ17" s="16" t="s">
        <v>15093</v>
      </c>
      <c r="AK17" s="17">
        <f>A1L210C21</f>
        <v>50730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253.65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126.825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253.65</v>
      </c>
      <c r="AX17" s="16" t="s">
        <v>17907</v>
      </c>
      <c r="AY17" s="23">
        <f>B7L710C23*B7L121C1</f>
        <v>659.49</v>
      </c>
      <c r="AZ17" s="16" t="s">
        <v>15101</v>
      </c>
      <c r="BA17" s="17">
        <f>A1L210C24</f>
        <v>54208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271.04000000000002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135.52000000000001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271.04000000000002</v>
      </c>
      <c r="BN17" s="16" t="s">
        <v>17911</v>
      </c>
      <c r="BO17" s="23">
        <f>B7L710C31*B7L121C1</f>
        <v>704.70400000000006</v>
      </c>
      <c r="BP17" s="16" t="s">
        <v>15109</v>
      </c>
      <c r="BQ17" s="17">
        <f>A1L210C27</f>
        <v>58396.600000000006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291.983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145.9915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291.983</v>
      </c>
      <c r="CD17" s="16" t="s">
        <v>17915</v>
      </c>
      <c r="CE17" s="23">
        <f>B7L710C39*B7L121C1</f>
        <v>759.1558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884447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4422.2349999999997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2211.1174999999998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4422.2349999999997</v>
      </c>
      <c r="R18" s="16" t="s">
        <v>17921</v>
      </c>
      <c r="S18" s="17">
        <f>B7L711C7*B7L121C1</f>
        <v>11497.811</v>
      </c>
      <c r="T18" s="16" t="s">
        <v>15125</v>
      </c>
      <c r="U18" s="17">
        <f>A1L211C18</f>
        <v>942458.5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4712.2924999999996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2356.1462499999998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4712.2924999999996</v>
      </c>
      <c r="AH18" s="16" t="s">
        <v>17925</v>
      </c>
      <c r="AI18" s="17">
        <f>B7L711C15*B7L121C1</f>
        <v>12251.960499999999</v>
      </c>
      <c r="AJ18" s="16" t="s">
        <v>15133</v>
      </c>
      <c r="AK18" s="17">
        <f>A1L211C21</f>
        <v>958071.66666666663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4790.3583333333336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2395.1791666666668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4790.3583333333336</v>
      </c>
      <c r="AX18" s="16" t="s">
        <v>17929</v>
      </c>
      <c r="AY18" s="17">
        <f>B7L711C23*B7L121C1</f>
        <v>12454.931666666667</v>
      </c>
      <c r="AZ18" s="16" t="s">
        <v>15141</v>
      </c>
      <c r="BA18" s="17">
        <f>A1L211C24</f>
        <v>953741.75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4768.7087499999998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2384.3543749999999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4768.7087499999998</v>
      </c>
      <c r="BN18" s="16" t="s">
        <v>17933</v>
      </c>
      <c r="BO18" s="17">
        <f>B7L711C31*B7L121C1</f>
        <v>12398.642749999999</v>
      </c>
      <c r="BP18" s="16" t="s">
        <v>15149</v>
      </c>
      <c r="BQ18" s="17">
        <f>A1L211C27</f>
        <v>957394.8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4786.9740000000002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2393.4870000000001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4786.9740000000002</v>
      </c>
      <c r="CD18" s="16" t="s">
        <v>17937</v>
      </c>
      <c r="CE18" s="17">
        <f>B7L711C39*B7L121C1</f>
        <v>12446.1324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163949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819.745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409.8725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819.745</v>
      </c>
      <c r="R19" s="16" t="s">
        <v>17943</v>
      </c>
      <c r="S19" s="17">
        <f>B7L712C7*B7L121C1</f>
        <v>2131.337</v>
      </c>
      <c r="T19" s="16" t="s">
        <v>15165</v>
      </c>
      <c r="U19" s="17">
        <f>A1L212C18</f>
        <v>169939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849.69500000000005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424.84750000000003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849.69500000000005</v>
      </c>
      <c r="AH19" s="16" t="s">
        <v>17947</v>
      </c>
      <c r="AI19" s="17">
        <f>B7L712C15*B7L121C1</f>
        <v>2209.2070000000003</v>
      </c>
      <c r="AJ19" s="16" t="s">
        <v>15173</v>
      </c>
      <c r="AK19" s="17">
        <f>A1L212C21</f>
        <v>184079.66666666669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920.39833333333343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460.19916666666671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920.39833333333343</v>
      </c>
      <c r="AX19" s="16" t="s">
        <v>17951</v>
      </c>
      <c r="AY19" s="17">
        <f>B7L712C23*B7L121C1</f>
        <v>2393.0356666666671</v>
      </c>
      <c r="AZ19" s="16" t="s">
        <v>15181</v>
      </c>
      <c r="BA19" s="17">
        <f>A1L212C24</f>
        <v>187950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939.75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469.875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939.75</v>
      </c>
      <c r="BN19" s="16" t="s">
        <v>17955</v>
      </c>
      <c r="BO19" s="17">
        <f>B7L712C31*B7L121C1</f>
        <v>2443.35</v>
      </c>
      <c r="BP19" s="16" t="s">
        <v>15189</v>
      </c>
      <c r="BQ19" s="17">
        <f>A1L212C27</f>
        <v>182798.2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913.9910000000001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456.99550000000005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913.9910000000001</v>
      </c>
      <c r="CD19" s="16" t="s">
        <v>17959</v>
      </c>
      <c r="CE19" s="17">
        <f>B7L712C39*B7L121C1</f>
        <v>2376.3766000000005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1440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7.2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3.6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7.2</v>
      </c>
      <c r="R20" s="16" t="s">
        <v>17965</v>
      </c>
      <c r="S20" s="23">
        <f>B7L713C7*B7L121C1</f>
        <v>18.720000000000002</v>
      </c>
      <c r="T20" s="16" t="s">
        <v>15205</v>
      </c>
      <c r="U20" s="17">
        <f>A1L213C18</f>
        <v>1415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7.0750000000000002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3.5375000000000001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7.0750000000000002</v>
      </c>
      <c r="AH20" s="16" t="s">
        <v>17969</v>
      </c>
      <c r="AI20" s="23">
        <f>B7L713C15*B7L121C1</f>
        <v>18.395</v>
      </c>
      <c r="AJ20" s="16" t="s">
        <v>15213</v>
      </c>
      <c r="AK20" s="17">
        <f>A1L213C21</f>
        <v>1362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6.81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3.4049999999999998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6.81</v>
      </c>
      <c r="AX20" s="16" t="s">
        <v>17973</v>
      </c>
      <c r="AY20" s="23">
        <f>B7L713C23*B7L121C1</f>
        <v>17.706</v>
      </c>
      <c r="AZ20" s="16" t="s">
        <v>15221</v>
      </c>
      <c r="BA20" s="17">
        <f>A1L213C24</f>
        <v>1355.5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6.7774999999999999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3.3887499999999999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6.7774999999999999</v>
      </c>
      <c r="BN20" s="16" t="s">
        <v>17977</v>
      </c>
      <c r="BO20" s="23">
        <f>B7L713C31*B7L121C1</f>
        <v>17.621500000000001</v>
      </c>
      <c r="BP20" s="16" t="s">
        <v>15229</v>
      </c>
      <c r="BQ20" s="17">
        <f>A1L213C27</f>
        <v>1340.4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6.7020000000000008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3.3510000000000004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6.7020000000000008</v>
      </c>
      <c r="CD20" s="16" t="s">
        <v>17981</v>
      </c>
      <c r="CE20" s="23">
        <f>B7L713C39*B7L121C1</f>
        <v>17.425200000000004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346519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1732.595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866.29750000000001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1732.595</v>
      </c>
      <c r="R21" s="16" t="s">
        <v>17987</v>
      </c>
      <c r="S21" s="17">
        <f>B7L714C7*B7L121C1</f>
        <v>4504.7470000000003</v>
      </c>
      <c r="T21" s="16" t="s">
        <v>15245</v>
      </c>
      <c r="U21" s="17">
        <f>A1L214C18</f>
        <v>334857.5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1674.2874999999999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837.14374999999995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1674.2874999999999</v>
      </c>
      <c r="AH21" s="16" t="s">
        <v>17991</v>
      </c>
      <c r="AI21" s="17">
        <f>B7L714C15*B7L121C1</f>
        <v>4353.1475</v>
      </c>
      <c r="AJ21" s="16" t="s">
        <v>15253</v>
      </c>
      <c r="AK21" s="17">
        <f>A1L214C21</f>
        <v>336927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1684.635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842.3175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1684.635</v>
      </c>
      <c r="AX21" s="16" t="s">
        <v>17995</v>
      </c>
      <c r="AY21" s="17">
        <f>B7L714C23*B7L121C1</f>
        <v>4380.0510000000004</v>
      </c>
      <c r="AZ21" s="16" t="s">
        <v>15261</v>
      </c>
      <c r="BA21" s="17">
        <f>A1L214C24</f>
        <v>335925.5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1679.6275000000001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839.81375000000003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1679.6275000000001</v>
      </c>
      <c r="BN21" s="16" t="s">
        <v>17999</v>
      </c>
      <c r="BO21" s="17">
        <f>B7L714C31*B7L121C1</f>
        <v>4367.0315000000001</v>
      </c>
      <c r="BP21" s="16" t="s">
        <v>15269</v>
      </c>
      <c r="BQ21" s="17">
        <f>A1L214C27</f>
        <v>336073.2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1680.366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840.18299999999999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1680.366</v>
      </c>
      <c r="CD21" s="16" t="s">
        <v>18003</v>
      </c>
      <c r="CE21" s="17">
        <f>B7L714C39*B7L121C1</f>
        <v>4368.9516000000003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2172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10.86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5.43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10.86</v>
      </c>
      <c r="R22" s="16" t="s">
        <v>18009</v>
      </c>
      <c r="S22" s="23">
        <f>B7L715C7*B7L121C1</f>
        <v>28.236000000000001</v>
      </c>
      <c r="T22" s="16" t="s">
        <v>15285</v>
      </c>
      <c r="U22" s="17">
        <f>A1L215C18</f>
        <v>2304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11.52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5.76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11.52</v>
      </c>
      <c r="AH22" s="16" t="s">
        <v>18013</v>
      </c>
      <c r="AI22" s="23">
        <f>B7L715C15*B7L121C1</f>
        <v>29.951999999999998</v>
      </c>
      <c r="AJ22" s="16" t="s">
        <v>15293</v>
      </c>
      <c r="AK22" s="17">
        <f>A1L215C21</f>
        <v>2467.333333333333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12.336666666666666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6.168333333333333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12.336666666666666</v>
      </c>
      <c r="AX22" s="16" t="s">
        <v>18017</v>
      </c>
      <c r="AY22" s="23">
        <f>B7L715C23*B7L121C1</f>
        <v>32.075333333333333</v>
      </c>
      <c r="AZ22" s="16" t="s">
        <v>15301</v>
      </c>
      <c r="BA22" s="17">
        <f>A1L215C24</f>
        <v>2569.75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12.848750000000001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6.4243750000000004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12.848750000000001</v>
      </c>
      <c r="BN22" s="16" t="s">
        <v>18021</v>
      </c>
      <c r="BO22" s="23">
        <f>B7L715C31*B7L121C1</f>
        <v>33.406750000000002</v>
      </c>
      <c r="BP22" s="16" t="s">
        <v>15309</v>
      </c>
      <c r="BQ22" s="17">
        <f>A1L215C27</f>
        <v>2601.3999999999996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13.006999999999998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6.5034999999999989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13.006999999999998</v>
      </c>
      <c r="CD22" s="16" t="s">
        <v>18025</v>
      </c>
      <c r="CE22" s="23">
        <f>B7L715C39*B7L121C1</f>
        <v>33.818199999999997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6155559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30777.794999999998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15388.897499999999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30777.794999999998</v>
      </c>
      <c r="R23" s="16" t="s">
        <v>18032</v>
      </c>
      <c r="S23" s="17">
        <f>B7L716C7*B7L121C1</f>
        <v>80022.266999999993</v>
      </c>
      <c r="T23" s="16" t="s">
        <v>15325</v>
      </c>
      <c r="U23" s="17">
        <f>A1L216C18</f>
        <v>6112838.5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30564.192500000001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15282.096250000001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30564.192500000001</v>
      </c>
      <c r="AH23" s="16" t="s">
        <v>18036</v>
      </c>
      <c r="AI23" s="17">
        <f>B7L716C15*B7L121C1</f>
        <v>79466.900500000003</v>
      </c>
      <c r="AJ23" s="16" t="s">
        <v>15333</v>
      </c>
      <c r="AK23" s="17">
        <f>A1L216C21</f>
        <v>6184039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30920.195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15460.0975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30920.195</v>
      </c>
      <c r="AX23" s="16" t="s">
        <v>18040</v>
      </c>
      <c r="AY23" s="17">
        <f>B7L716C23*B7L121C1</f>
        <v>80392.506999999998</v>
      </c>
      <c r="AZ23" s="16" t="s">
        <v>15341</v>
      </c>
      <c r="BA23" s="17">
        <f>A1L216C24</f>
        <v>6343946.75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31719.733749999999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15859.866875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31719.733749999999</v>
      </c>
      <c r="BN23" s="16" t="s">
        <v>18044</v>
      </c>
      <c r="BO23" s="17">
        <f>B7L716C31*B7L121C1</f>
        <v>82471.307750000007</v>
      </c>
      <c r="BP23" s="16" t="s">
        <v>15349</v>
      </c>
      <c r="BQ23" s="17">
        <f>A1L216C27</f>
        <v>6404278.5999999996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32021.392999999996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16010.696499999998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32021.392999999996</v>
      </c>
      <c r="CD23" s="16" t="s">
        <v>18048</v>
      </c>
      <c r="CE23" s="17">
        <f>B7L716C39*B7L121C1</f>
        <v>83255.621799999994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25174-5A07-43E2-A8B9-82DCB5046D8E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0.1056630855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0.1056630855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0.19807437825000002</v>
      </c>
      <c r="AF8" s="16" t="s">
        <v>18110</v>
      </c>
      <c r="AG8" s="17">
        <f>B7L301C20+B7L401C20+B7L501C24+B7L601C24+B7L701C16</f>
        <v>0.51499338345000001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0.51499338345000001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7.0442057000000002E-2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7.0442057000000002E-2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0.13204958550000001</v>
      </c>
      <c r="AX8" s="16" t="s">
        <v>18119</v>
      </c>
      <c r="AY8" s="17">
        <f>B7L301C30+B7L401C30+B7L501C36+B7L601C36+B7L701C24</f>
        <v>0.34332892230000006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0.34332892230000006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5.2831542750000002E-2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5.2831542750000002E-2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9.9037189125000008E-2</v>
      </c>
      <c r="BP8" s="16" t="s">
        <v>18128</v>
      </c>
      <c r="BQ8" s="17">
        <f>B7L301C40+B7L401C40+B7L501C48+B7L601C48+B7L701C32</f>
        <v>0.257496691725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0.257496691725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4.3127790000000006E-2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4.3127790000000006E-2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8.0846685000000001E-2</v>
      </c>
      <c r="CH8" s="16" t="s">
        <v>18137</v>
      </c>
      <c r="CI8" s="17">
        <f>B7L301C50+B7L401C50+B7L501C60+B7L601C60+B7L701C40</f>
        <v>0.21020138100000002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0.21020138100000002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359.27960210162064</v>
      </c>
      <c r="F9" s="16" t="s">
        <v>18142</v>
      </c>
      <c r="G9" s="23">
        <f>B7L202C7</f>
        <v>133.05128271335153</v>
      </c>
      <c r="H9" s="16" t="s">
        <v>18143</v>
      </c>
      <c r="I9" s="17">
        <f>B7L802C1+B7L802C2</f>
        <v>492.33088481497214</v>
      </c>
      <c r="J9" s="16" t="s">
        <v>18144</v>
      </c>
      <c r="K9" s="17">
        <f>IF(B7L802C3=0,0,B7L802C2/B7L802C3)</f>
        <v>0.27024768670231786</v>
      </c>
      <c r="L9" s="16" t="s">
        <v>18145</v>
      </c>
      <c r="M9" s="17">
        <f>B7L302C9+B7L402C9+B7L502C11+B7L602C11+B7L702C7</f>
        <v>804.94695085491344</v>
      </c>
      <c r="N9" s="16" t="s">
        <v>18146</v>
      </c>
      <c r="O9" s="17">
        <f>B7L302C10+B7L402C10+B7L502C12+B7L602C12+B7L702C8</f>
        <v>2092.8620722227752</v>
      </c>
      <c r="P9" s="16" t="s">
        <v>18147</v>
      </c>
      <c r="Q9" s="17">
        <f>B7L202C1</f>
        <v>62998</v>
      </c>
      <c r="R9" s="16" t="s">
        <v>18148</v>
      </c>
      <c r="S9" s="17">
        <f>B7L802C6+B7L802C7</f>
        <v>65090.862072222779</v>
      </c>
      <c r="T9" s="16" t="s">
        <v>18149</v>
      </c>
      <c r="U9" s="17">
        <f>IF(B7L802C8=0,0,B7L802C7/B7L802C8)</f>
        <v>0.96784706784340013</v>
      </c>
      <c r="V9" s="16" t="s">
        <v>18150</v>
      </c>
      <c r="W9" s="17">
        <f>B7L302C15+B7L302C17+B7L402C17+B7L502C19+B7L502C21+B7L602C19+B7L602C21+B7L702C13</f>
        <v>325.69159174357571</v>
      </c>
      <c r="X9" s="16" t="s">
        <v>18151</v>
      </c>
      <c r="Y9" s="23">
        <f>B7L202C15</f>
        <v>114.24080124222979</v>
      </c>
      <c r="Z9" s="16" t="s">
        <v>18152</v>
      </c>
      <c r="AA9" s="17">
        <f>B7L802C10+B7L802C11</f>
        <v>439.93239298580551</v>
      </c>
      <c r="AB9" s="16" t="s">
        <v>18153</v>
      </c>
      <c r="AC9" s="17">
        <f>IF(B7L802C12=0,0,B7L802C11/B7L802C12)</f>
        <v>0.2596780847777122</v>
      </c>
      <c r="AD9" s="16" t="s">
        <v>18154</v>
      </c>
      <c r="AE9" s="17">
        <f>B7L302C19+B7L402C19+B7L502C23+B7L602C23+B7L702C15</f>
        <v>733.72474941366613</v>
      </c>
      <c r="AF9" s="16" t="s">
        <v>18155</v>
      </c>
      <c r="AG9" s="17">
        <f>B7L302C20+B7L402C20+B7L502C24+B7L602C24+B7L702C16</f>
        <v>1907.6843484755323</v>
      </c>
      <c r="AH9" s="16" t="s">
        <v>18156</v>
      </c>
      <c r="AI9" s="17">
        <f>B7L202C9</f>
        <v>56807.5</v>
      </c>
      <c r="AJ9" s="16" t="s">
        <v>18157</v>
      </c>
      <c r="AK9" s="17">
        <f>B7L802C15+B7L802C16</f>
        <v>58715.18434847553</v>
      </c>
      <c r="AL9" s="16" t="s">
        <v>18158</v>
      </c>
      <c r="AM9" s="17">
        <f>IF(B7L802C17=0,0,B7L802C16/B7L802C17)</f>
        <v>0.96750952296848136</v>
      </c>
      <c r="AN9" s="16" t="s">
        <v>18159</v>
      </c>
      <c r="AO9" s="17">
        <f>B7L302C25+B7L302C27+B7L402C27+B7L502C31+B7L502C33+B7L602C31+B7L602C33+B7L702C21</f>
        <v>313.90987942428688</v>
      </c>
      <c r="AP9" s="16" t="s">
        <v>18160</v>
      </c>
      <c r="AQ9" s="23">
        <f>B7L202C23</f>
        <v>114.33474640767814</v>
      </c>
      <c r="AR9" s="16" t="s">
        <v>18161</v>
      </c>
      <c r="AS9" s="17">
        <f>B7L802C19+B7L802C20</f>
        <v>428.24462583196504</v>
      </c>
      <c r="AT9" s="16" t="s">
        <v>18162</v>
      </c>
      <c r="AU9" s="17">
        <f>IF(B7L802C21=0,0,B7L802C20/B7L802C21)</f>
        <v>0.2669846613616137</v>
      </c>
      <c r="AV9" s="16" t="s">
        <v>18163</v>
      </c>
      <c r="AW9" s="17">
        <f>B7L302C29+B7L402C29+B7L502C35+B7L602C35+B7L702C23</f>
        <v>707.12942513757775</v>
      </c>
      <c r="AX9" s="16" t="s">
        <v>18164</v>
      </c>
      <c r="AY9" s="17">
        <f>B7L302C30+B7L402C30+B7L502C36+B7L602C36+B7L702C24</f>
        <v>1838.5365053577023</v>
      </c>
      <c r="AZ9" s="16" t="s">
        <v>18165</v>
      </c>
      <c r="BA9" s="17">
        <f>B7L202C17</f>
        <v>55287</v>
      </c>
      <c r="BB9" s="16" t="s">
        <v>18166</v>
      </c>
      <c r="BC9" s="17">
        <f>B7L802C24+B7L802C25</f>
        <v>57125.536505357704</v>
      </c>
      <c r="BD9" s="16" t="s">
        <v>18167</v>
      </c>
      <c r="BE9" s="17">
        <f>IF(B7L802C26=0,0,B7L802C25/B7L802C26)</f>
        <v>0.96781585578307394</v>
      </c>
      <c r="BF9" s="16" t="s">
        <v>18168</v>
      </c>
      <c r="BG9" s="17">
        <f>B7L302C35+B7L302C37+B7L402C37+B7L502C43+B7L502C45+B7L602C43+B7L602C45+B7L702C29</f>
        <v>303.45092444305715</v>
      </c>
      <c r="BH9" s="16" t="s">
        <v>18169</v>
      </c>
      <c r="BI9" s="23">
        <f>B7L202C31</f>
        <v>111.23194827172443</v>
      </c>
      <c r="BJ9" s="16" t="s">
        <v>18170</v>
      </c>
      <c r="BK9" s="17">
        <f>B7L802C28+B7L802C29</f>
        <v>414.68287271478158</v>
      </c>
      <c r="BL9" s="16" t="s">
        <v>18171</v>
      </c>
      <c r="BM9" s="17">
        <f>IF(B7L802C30=0,0,B7L802C29/B7L802C30)</f>
        <v>0.26823376510230179</v>
      </c>
      <c r="BN9" s="16" t="s">
        <v>18172</v>
      </c>
      <c r="BO9" s="17">
        <f>B7L302C39+B7L402C39+B7L502C47+B7L602C47+B7L702C31</f>
        <v>682.86189186481431</v>
      </c>
      <c r="BP9" s="16" t="s">
        <v>18173</v>
      </c>
      <c r="BQ9" s="17">
        <f>B7L302C40+B7L402C40+B7L502C48+B7L602C48+B7L702C32</f>
        <v>1775.4409188485174</v>
      </c>
      <c r="BR9" s="16" t="s">
        <v>18174</v>
      </c>
      <c r="BS9" s="17">
        <f>B7L202C25</f>
        <v>53800.75</v>
      </c>
      <c r="BT9" s="16" t="s">
        <v>18175</v>
      </c>
      <c r="BU9" s="17">
        <f>B7L802C33+B7L802C34</f>
        <v>55576.190918848515</v>
      </c>
      <c r="BV9" s="16" t="s">
        <v>18176</v>
      </c>
      <c r="BW9" s="17">
        <f>IF(B7L802C35=0,0,B7L802C34/B7L802C35)</f>
        <v>0.96805392939863433</v>
      </c>
      <c r="BX9" s="16" t="s">
        <v>18177</v>
      </c>
      <c r="BY9" s="17">
        <f>B7L302C45+B7L302C47+B7L402C47+B7L502C55+B7L502C57+B7L602C55+B7L602C57+B7L702C37</f>
        <v>291.85480246539078</v>
      </c>
      <c r="BZ9" s="16" t="s">
        <v>18178</v>
      </c>
      <c r="CA9" s="23">
        <f>B7L202C39</f>
        <v>105.68305667514578</v>
      </c>
      <c r="CB9" s="16" t="s">
        <v>18179</v>
      </c>
      <c r="CC9" s="17">
        <f>B7L802C37+B7L802C38</f>
        <v>397.53785914053657</v>
      </c>
      <c r="CD9" s="16" t="s">
        <v>18180</v>
      </c>
      <c r="CE9" s="17">
        <f>IF(B7L802C39=0,0,B7L802C38/B7L802C39)</f>
        <v>0.26584400515621071</v>
      </c>
      <c r="CF9" s="16" t="s">
        <v>18181</v>
      </c>
      <c r="CG9" s="17">
        <f>B7L302C49+B7L402C49+B7L502C59+B7L602C59+B7L702C39</f>
        <v>656.81419156284892</v>
      </c>
      <c r="CH9" s="16" t="s">
        <v>18182</v>
      </c>
      <c r="CI9" s="17">
        <f>B7L302C50+B7L402C50+B7L502C60+B7L602C60+B7L702C40</f>
        <v>1707.7168980634069</v>
      </c>
      <c r="CJ9" s="16" t="s">
        <v>18183</v>
      </c>
      <c r="CK9" s="17">
        <f>B7L202C33</f>
        <v>51750.8</v>
      </c>
      <c r="CL9" s="16" t="s">
        <v>18184</v>
      </c>
      <c r="CM9" s="17">
        <f>B7L802C42+B7L802C43</f>
        <v>53458.516898063412</v>
      </c>
      <c r="CN9" s="16" t="s">
        <v>18185</v>
      </c>
      <c r="CO9" s="17">
        <f>IF(B7L802C44=0,0,B7L802C43/B7L802C44)</f>
        <v>0.96805528852736888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3439.1710921653771</v>
      </c>
      <c r="F10" s="16" t="s">
        <v>18187</v>
      </c>
      <c r="G10" s="17">
        <f>B7L203C7</f>
        <v>1124.1627441749247</v>
      </c>
      <c r="H10" s="16" t="s">
        <v>18188</v>
      </c>
      <c r="I10" s="17">
        <f>B7L803C1+B7L803C2</f>
        <v>4563.3338363403018</v>
      </c>
      <c r="J10" s="16" t="s">
        <v>18189</v>
      </c>
      <c r="K10" s="23">
        <f>IF(B7L803C3=0,0,B7L803C2/B7L803C3)</f>
        <v>0.24634681232887395</v>
      </c>
      <c r="L10" s="16" t="s">
        <v>18190</v>
      </c>
      <c r="M10" s="17">
        <f>B7L303C9+B7L403C9+B7L503C11+B7L603C11+B7L703C7</f>
        <v>7847.2779774895716</v>
      </c>
      <c r="N10" s="16" t="s">
        <v>18191</v>
      </c>
      <c r="O10" s="17">
        <f>B7L303C10+B7L403C10+B7L503C12+B7L603C12+B7L703C8</f>
        <v>20402.922741472892</v>
      </c>
      <c r="P10" s="16" t="s">
        <v>18192</v>
      </c>
      <c r="Q10" s="17">
        <f>B7L203C1</f>
        <v>532276</v>
      </c>
      <c r="R10" s="16" t="s">
        <v>18193</v>
      </c>
      <c r="S10" s="17">
        <f>B7L803C6+B7L803C7</f>
        <v>552678.92274147284</v>
      </c>
      <c r="T10" s="16" t="s">
        <v>18194</v>
      </c>
      <c r="U10" s="23">
        <f>IF(B7L803C8=0,0,B7L803C7/B7L803C8)</f>
        <v>0.96308358813419648</v>
      </c>
      <c r="V10" s="16" t="s">
        <v>18195</v>
      </c>
      <c r="W10" s="17">
        <f>B7L303C15+B7L303C17+B7L403C17+B7L503C19+B7L503C21+B7L603C19+B7L603C21+B7L703C13</f>
        <v>3168.6691242498405</v>
      </c>
      <c r="X10" s="16" t="s">
        <v>18196</v>
      </c>
      <c r="Y10" s="17">
        <f>B7L203C15</f>
        <v>1062.7928876451249</v>
      </c>
      <c r="Z10" s="16" t="s">
        <v>18197</v>
      </c>
      <c r="AA10" s="17">
        <f>B7L803C10+B7L803C11</f>
        <v>4231.4620118949651</v>
      </c>
      <c r="AB10" s="16" t="s">
        <v>18198</v>
      </c>
      <c r="AC10" s="23">
        <f>IF(B7L803C12=0,0,B7L803C11/B7L803C12)</f>
        <v>0.25116446387974944</v>
      </c>
      <c r="AD10" s="16" t="s">
        <v>18199</v>
      </c>
      <c r="AE10" s="17">
        <f>B7L303C19+B7L403C19+B7L503C23+B7L603C23+B7L703C15</f>
        <v>7204.0911231441205</v>
      </c>
      <c r="AF10" s="16" t="s">
        <v>18200</v>
      </c>
      <c r="AG10" s="17">
        <f>B7L303C20+B7L403C20+B7L503C24+B7L603C24+B7L703C16</f>
        <v>18730.636920174715</v>
      </c>
      <c r="AH10" s="16" t="s">
        <v>18201</v>
      </c>
      <c r="AI10" s="17">
        <f>B7L203C9</f>
        <v>528485.5</v>
      </c>
      <c r="AJ10" s="16" t="s">
        <v>18202</v>
      </c>
      <c r="AK10" s="17">
        <f>B7L803C15+B7L803C16</f>
        <v>547216.1369201747</v>
      </c>
      <c r="AL10" s="16" t="s">
        <v>18203</v>
      </c>
      <c r="AM10" s="23">
        <f>IF(B7L803C17=0,0,B7L803C16/B7L803C17)</f>
        <v>0.96577104427951654</v>
      </c>
      <c r="AN10" s="16" t="s">
        <v>18204</v>
      </c>
      <c r="AO10" s="17">
        <f>B7L303C25+B7L303C27+B7L403C27+B7L503C31+B7L503C33+B7L603C31+B7L603C33+B7L703C21</f>
        <v>3128.0895902622069</v>
      </c>
      <c r="AP10" s="16" t="s">
        <v>18205</v>
      </c>
      <c r="AQ10" s="17">
        <f>B7L203C23</f>
        <v>1122.9409098059975</v>
      </c>
      <c r="AR10" s="16" t="s">
        <v>18206</v>
      </c>
      <c r="AS10" s="17">
        <f>B7L803C19+B7L803C20</f>
        <v>4251.0305000682047</v>
      </c>
      <c r="AT10" s="16" t="s">
        <v>18207</v>
      </c>
      <c r="AU10" s="23">
        <f>IF(B7L803C21=0,0,B7L803C20/B7L803C21)</f>
        <v>0.26415734015269493</v>
      </c>
      <c r="AV10" s="16" t="s">
        <v>18208</v>
      </c>
      <c r="AW10" s="17">
        <f>B7L303C29+B7L403C29+B7L503C35+B7L603C35+B7L703C23</f>
        <v>7106.8878169554682</v>
      </c>
      <c r="AX10" s="16" t="s">
        <v>18209</v>
      </c>
      <c r="AY10" s="17">
        <f>B7L303C30+B7L403C30+B7L503C36+B7L603C36+B7L703C24</f>
        <v>18477.908324084216</v>
      </c>
      <c r="AZ10" s="16" t="s">
        <v>18210</v>
      </c>
      <c r="BA10" s="17">
        <f>B7L203C17</f>
        <v>543002.33333333337</v>
      </c>
      <c r="BB10" s="16" t="s">
        <v>18211</v>
      </c>
      <c r="BC10" s="17">
        <f>B7L803C24+B7L803C25</f>
        <v>561480.24165741762</v>
      </c>
      <c r="BD10" s="16" t="s">
        <v>18212</v>
      </c>
      <c r="BE10" s="23">
        <f>IF(B7L803C26=0,0,B7L803C25/B7L803C26)</f>
        <v>0.96709072385247286</v>
      </c>
      <c r="BF10" s="16" t="s">
        <v>18213</v>
      </c>
      <c r="BG10" s="17">
        <f>B7L303C35+B7L303C37+B7L403C37+B7L503C43+B7L503C45+B7L603C43+B7L603C45+B7L703C29</f>
        <v>3340.7555688655257</v>
      </c>
      <c r="BH10" s="16" t="s">
        <v>18214</v>
      </c>
      <c r="BI10" s="17">
        <f>B7L203C31</f>
        <v>1164.6742663603138</v>
      </c>
      <c r="BJ10" s="16" t="s">
        <v>18215</v>
      </c>
      <c r="BK10" s="17">
        <f>B7L803C28+B7L803C29</f>
        <v>4505.4298352258393</v>
      </c>
      <c r="BL10" s="16" t="s">
        <v>18216</v>
      </c>
      <c r="BM10" s="23">
        <f>IF(B7L803C30=0,0,B7L803C29/B7L803C30)</f>
        <v>0.25850458423617495</v>
      </c>
      <c r="BN10" s="16" t="s">
        <v>18217</v>
      </c>
      <c r="BO10" s="17">
        <f>B7L303C39+B7L403C39+B7L503C47+B7L603C47+B7L703C31</f>
        <v>7612.1648579003895</v>
      </c>
      <c r="BP10" s="16" t="s">
        <v>18218</v>
      </c>
      <c r="BQ10" s="17">
        <f>B7L303C40+B7L403C40+B7L503C48+B7L603C48+B7L703C32</f>
        <v>19791.628630541018</v>
      </c>
      <c r="BR10" s="16" t="s">
        <v>18219</v>
      </c>
      <c r="BS10" s="17">
        <f>B7L203C25</f>
        <v>563330.5</v>
      </c>
      <c r="BT10" s="16" t="s">
        <v>18220</v>
      </c>
      <c r="BU10" s="17">
        <f>B7L803C33+B7L803C34</f>
        <v>583122.12863054103</v>
      </c>
      <c r="BV10" s="16" t="s">
        <v>18221</v>
      </c>
      <c r="BW10" s="23">
        <f>IF(B7L803C35=0,0,B7L803C34/B7L803C35)</f>
        <v>0.96605920499532139</v>
      </c>
      <c r="BX10" s="16" t="s">
        <v>18222</v>
      </c>
      <c r="BY10" s="17">
        <f>B7L303C45+B7L303C47+B7L403C47+B7L503C55+B7L503C57+B7L603C55+B7L603C57+B7L703C37</f>
        <v>3511.8973287230028</v>
      </c>
      <c r="BZ10" s="16" t="s">
        <v>18223</v>
      </c>
      <c r="CA10" s="17">
        <f>B7L203C39</f>
        <v>1179.4283691277112</v>
      </c>
      <c r="CB10" s="16" t="s">
        <v>18224</v>
      </c>
      <c r="CC10" s="17">
        <f>B7L803C37+B7L803C38</f>
        <v>4691.3256978507143</v>
      </c>
      <c r="CD10" s="16" t="s">
        <v>18225</v>
      </c>
      <c r="CE10" s="23">
        <f>IF(B7L803C39=0,0,B7L803C38/B7L803C39)</f>
        <v>0.2514062005262297</v>
      </c>
      <c r="CF10" s="16" t="s">
        <v>18226</v>
      </c>
      <c r="CG10" s="17">
        <f>B7L303C49+B7L403C49+B7L503C59+B7L603C59+B7L703C39</f>
        <v>8012.3986269005145</v>
      </c>
      <c r="CH10" s="16" t="s">
        <v>18227</v>
      </c>
      <c r="CI10" s="17">
        <f>B7L303C50+B7L403C50+B7L503C60+B7L603C60+B7L703C40</f>
        <v>20832.236429941338</v>
      </c>
      <c r="CJ10" s="16" t="s">
        <v>18228</v>
      </c>
      <c r="CK10" s="17">
        <f>B7L203C33</f>
        <v>577541.6</v>
      </c>
      <c r="CL10" s="16" t="s">
        <v>18229</v>
      </c>
      <c r="CM10" s="17">
        <f>B7L803C42+B7L803C43</f>
        <v>598373.83642994135</v>
      </c>
      <c r="CN10" s="16" t="s">
        <v>18230</v>
      </c>
      <c r="CO10" s="23">
        <f>IF(B7L803C44=0,0,B7L803C43/B7L803C44)</f>
        <v>0.96518524848240006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4388.8152292982813</v>
      </c>
      <c r="F11" s="16" t="s">
        <v>18232</v>
      </c>
      <c r="G11" s="17">
        <f>B7L204C7</f>
        <v>1207.8018580835273</v>
      </c>
      <c r="H11" s="16" t="s">
        <v>18233</v>
      </c>
      <c r="I11" s="17">
        <f>B7L804C1+B7L804C2</f>
        <v>5596.6170873818082</v>
      </c>
      <c r="J11" s="16" t="s">
        <v>18234</v>
      </c>
      <c r="K11" s="17">
        <f>IF(B7L804C3=0,0,B7L804C2/B7L804C3)</f>
        <v>0.21580927178431594</v>
      </c>
      <c r="L11" s="16" t="s">
        <v>18235</v>
      </c>
      <c r="M11" s="17">
        <f>B7L304C9+B7L404C9+B7L504C11+B7L604C11+B7L704C7</f>
        <v>9085.2988135005471</v>
      </c>
      <c r="N11" s="16" t="s">
        <v>18236</v>
      </c>
      <c r="O11" s="17">
        <f>B7L304C10+B7L404C10+B7L504C12+B7L604C12+B7L704C8</f>
        <v>23621.776915101422</v>
      </c>
      <c r="P11" s="16" t="s">
        <v>18237</v>
      </c>
      <c r="Q11" s="17">
        <f>B7L204C1</f>
        <v>571878</v>
      </c>
      <c r="R11" s="16" t="s">
        <v>18238</v>
      </c>
      <c r="S11" s="17">
        <f>B7L804C6+B7L804C7</f>
        <v>595499.77691510145</v>
      </c>
      <c r="T11" s="16" t="s">
        <v>18239</v>
      </c>
      <c r="U11" s="17">
        <f>IF(B7L804C8=0,0,B7L804C7/B7L804C8)</f>
        <v>0.96033285346054942</v>
      </c>
      <c r="V11" s="16" t="s">
        <v>18240</v>
      </c>
      <c r="W11" s="17">
        <f>B7L304C15+B7L304C17+B7L404C17+B7L504C19+B7L504C21+B7L604C19+B7L604C21+B7L704C13</f>
        <v>4202.2516279786187</v>
      </c>
      <c r="X11" s="16" t="s">
        <v>18241</v>
      </c>
      <c r="Y11" s="17">
        <f>B7L204C15</f>
        <v>1136.1356529790112</v>
      </c>
      <c r="Z11" s="16" t="s">
        <v>18242</v>
      </c>
      <c r="AA11" s="17">
        <f>B7L804C10+B7L804C11</f>
        <v>5338.3872809576296</v>
      </c>
      <c r="AB11" s="16" t="s">
        <v>18243</v>
      </c>
      <c r="AC11" s="17">
        <f>IF(B7L804C12=0,0,B7L804C11/B7L804C12)</f>
        <v>0.21282375990810559</v>
      </c>
      <c r="AD11" s="16" t="s">
        <v>18244</v>
      </c>
      <c r="AE11" s="17">
        <f>B7L304C19+B7L404C19+B7L504C23+B7L604C23+B7L704C15</f>
        <v>8686.7569526424013</v>
      </c>
      <c r="AF11" s="16" t="s">
        <v>18245</v>
      </c>
      <c r="AG11" s="17">
        <f>B7L304C20+B7L404C20+B7L504C24+B7L604C24+B7L704C16</f>
        <v>22585.56807687024</v>
      </c>
      <c r="AH11" s="16" t="s">
        <v>18246</v>
      </c>
      <c r="AI11" s="17">
        <f>B7L204C9</f>
        <v>564956</v>
      </c>
      <c r="AJ11" s="16" t="s">
        <v>18247</v>
      </c>
      <c r="AK11" s="17">
        <f>B7L804C15+B7L804C16</f>
        <v>587541.56807687029</v>
      </c>
      <c r="AL11" s="16" t="s">
        <v>18248</v>
      </c>
      <c r="AM11" s="17">
        <f>IF(B7L804C17=0,0,B7L804C16/B7L804C17)</f>
        <v>0.96155919971620574</v>
      </c>
      <c r="AN11" s="16" t="s">
        <v>18249</v>
      </c>
      <c r="AO11" s="17">
        <f>B7L304C25+B7L304C27+B7L404C27+B7L504C31+B7L504C33+B7L604C31+B7L604C33+B7L704C21</f>
        <v>4364.0596410726757</v>
      </c>
      <c r="AP11" s="16" t="s">
        <v>18250</v>
      </c>
      <c r="AQ11" s="17">
        <f>B7L204C23</f>
        <v>1224.788248497726</v>
      </c>
      <c r="AR11" s="16" t="s">
        <v>18251</v>
      </c>
      <c r="AS11" s="17">
        <f>B7L804C19+B7L804C20</f>
        <v>5588.847889570402</v>
      </c>
      <c r="AT11" s="16" t="s">
        <v>18252</v>
      </c>
      <c r="AU11" s="17">
        <f>IF(B7L804C21=0,0,B7L804C20/B7L804C21)</f>
        <v>0.21914861035730779</v>
      </c>
      <c r="AV11" s="16" t="s">
        <v>18253</v>
      </c>
      <c r="AW11" s="17">
        <f>B7L304C29+B7L404C29+B7L504C35+B7L604C35+B7L704C23</f>
        <v>9038.0332945463852</v>
      </c>
      <c r="AX11" s="16" t="s">
        <v>18254</v>
      </c>
      <c r="AY11" s="17">
        <f>B7L304C30+B7L404C30+B7L504C36+B7L604C36+B7L704C24</f>
        <v>23498.886565820598</v>
      </c>
      <c r="AZ11" s="16" t="s">
        <v>18255</v>
      </c>
      <c r="BA11" s="17">
        <f>B7L204C17</f>
        <v>592251</v>
      </c>
      <c r="BB11" s="16" t="s">
        <v>18256</v>
      </c>
      <c r="BC11" s="17">
        <f>B7L804C24+B7L804C25</f>
        <v>615749.88656582055</v>
      </c>
      <c r="BD11" s="16" t="s">
        <v>18257</v>
      </c>
      <c r="BE11" s="17">
        <f>IF(B7L804C26=0,0,B7L804C25/B7L804C26)</f>
        <v>0.96183696159997811</v>
      </c>
      <c r="BF11" s="16" t="s">
        <v>18258</v>
      </c>
      <c r="BG11" s="17">
        <f>B7L304C35+B7L304C37+B7L404C37+B7L504C43+B7L504C45+B7L604C43+B7L604C45+B7L704C29</f>
        <v>4598.0618084937259</v>
      </c>
      <c r="BH11" s="16" t="s">
        <v>18259</v>
      </c>
      <c r="BI11" s="17">
        <f>B7L204C31</f>
        <v>1308.921794934379</v>
      </c>
      <c r="BJ11" s="16" t="s">
        <v>18260</v>
      </c>
      <c r="BK11" s="17">
        <f>B7L804C28+B7L804C29</f>
        <v>5906.9836034281052</v>
      </c>
      <c r="BL11" s="16" t="s">
        <v>18261</v>
      </c>
      <c r="BM11" s="17">
        <f>IF(B7L804C30=0,0,B7L804C29/B7L804C30)</f>
        <v>0.22158886545321527</v>
      </c>
      <c r="BN11" s="16" t="s">
        <v>18262</v>
      </c>
      <c r="BO11" s="17">
        <f>B7L304C39+B7L404C39+B7L504C47+B7L604C47+B7L704C31</f>
        <v>9523.7942863229964</v>
      </c>
      <c r="BP11" s="16" t="s">
        <v>18263</v>
      </c>
      <c r="BQ11" s="17">
        <f>B7L304C40+B7L404C40+B7L504C48+B7L604C48+B7L704C32</f>
        <v>24761.865144439791</v>
      </c>
      <c r="BR11" s="16" t="s">
        <v>18264</v>
      </c>
      <c r="BS11" s="17">
        <f>B7L204C25</f>
        <v>633100.25</v>
      </c>
      <c r="BT11" s="16" t="s">
        <v>18265</v>
      </c>
      <c r="BU11" s="17">
        <f>B7L804C33+B7L804C34</f>
        <v>657862.11514443974</v>
      </c>
      <c r="BV11" s="16" t="s">
        <v>18266</v>
      </c>
      <c r="BW11" s="17">
        <f>IF(B7L804C35=0,0,B7L804C34/B7L804C35)</f>
        <v>0.96236009860667682</v>
      </c>
      <c r="BX11" s="16" t="s">
        <v>18267</v>
      </c>
      <c r="BY11" s="17">
        <f>B7L304C45+B7L304C47+B7L404C47+B7L504C55+B7L504C57+B7L604C55+B7L604C57+B7L704C37</f>
        <v>4801.3851068416716</v>
      </c>
      <c r="BZ11" s="16" t="s">
        <v>18268</v>
      </c>
      <c r="CA11" s="17">
        <f>B7L204C39</f>
        <v>1348.2380540159625</v>
      </c>
      <c r="CB11" s="16" t="s">
        <v>18269</v>
      </c>
      <c r="CC11" s="17">
        <f>B7L804C37+B7L804C38</f>
        <v>6149.6231608576345</v>
      </c>
      <c r="CD11" s="16" t="s">
        <v>18270</v>
      </c>
      <c r="CE11" s="17">
        <f>IF(B7L804C39=0,0,B7L804C38/B7L804C39)</f>
        <v>0.21923913364277356</v>
      </c>
      <c r="CF11" s="16" t="s">
        <v>18271</v>
      </c>
      <c r="CG11" s="17">
        <f>B7L304C49+B7L404C49+B7L504C59+B7L604C59+B7L704C39</f>
        <v>9936.1275478871885</v>
      </c>
      <c r="CH11" s="16" t="s">
        <v>18272</v>
      </c>
      <c r="CI11" s="17">
        <f>B7L304C50+B7L404C50+B7L504C60+B7L604C60+B7L704C40</f>
        <v>25833.931624506695</v>
      </c>
      <c r="CJ11" s="16" t="s">
        <v>18273</v>
      </c>
      <c r="CK11" s="17">
        <f>B7L204C33</f>
        <v>660204.19999999995</v>
      </c>
      <c r="CL11" s="16" t="s">
        <v>18274</v>
      </c>
      <c r="CM11" s="17">
        <f>B7L804C42+B7L804C43</f>
        <v>686038.13162450667</v>
      </c>
      <c r="CN11" s="16" t="s">
        <v>18275</v>
      </c>
      <c r="CO11" s="17">
        <f>IF(B7L804C44=0,0,B7L804C43/B7L804C44)</f>
        <v>0.96234330070934515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1984.573332123337</v>
      </c>
      <c r="F12" s="16" t="s">
        <v>18277</v>
      </c>
      <c r="G12" s="23">
        <f>B7L205C7</f>
        <v>603.06246815035115</v>
      </c>
      <c r="H12" s="16" t="s">
        <v>18278</v>
      </c>
      <c r="I12" s="17">
        <f>B7L805C1+B7L805C2</f>
        <v>2587.6358002736879</v>
      </c>
      <c r="J12" s="16" t="s">
        <v>18279</v>
      </c>
      <c r="K12" s="23">
        <f>IF(B7L805C3=0,0,B7L805C2/B7L805C3)</f>
        <v>0.2330553890491725</v>
      </c>
      <c r="L12" s="16" t="s">
        <v>18280</v>
      </c>
      <c r="M12" s="17">
        <f>B7L305C9+B7L405C9+B7L505C11+B7L605C11+B7L705C7</f>
        <v>4369.2929347683539</v>
      </c>
      <c r="N12" s="16" t="s">
        <v>18281</v>
      </c>
      <c r="O12" s="17">
        <f>B7L305C10+B7L405C10+B7L505C12+B7L605C12+B7L705C8</f>
        <v>11360.161630397721</v>
      </c>
      <c r="P12" s="16" t="s">
        <v>18282</v>
      </c>
      <c r="Q12" s="17">
        <f>B7L205C1</f>
        <v>285542</v>
      </c>
      <c r="R12" s="16" t="s">
        <v>18283</v>
      </c>
      <c r="S12" s="17">
        <f>B7L805C6+B7L805C7</f>
        <v>296902.16163039772</v>
      </c>
      <c r="T12" s="16" t="s">
        <v>18284</v>
      </c>
      <c r="U12" s="23">
        <f>IF(B7L805C8=0,0,B7L805C7/B7L805C8)</f>
        <v>0.96173769309049506</v>
      </c>
      <c r="V12" s="16" t="s">
        <v>18285</v>
      </c>
      <c r="W12" s="17">
        <f>B7L305C15+B7L305C17+B7L405C17+B7L505C19+B7L505C21+B7L605C19+B7L605C21+B7L705C13</f>
        <v>1890.4965906971256</v>
      </c>
      <c r="X12" s="16" t="s">
        <v>18286</v>
      </c>
      <c r="Y12" s="23">
        <f>B7L205C15</f>
        <v>560.96793389106881</v>
      </c>
      <c r="Z12" s="16" t="s">
        <v>18287</v>
      </c>
      <c r="AA12" s="17">
        <f>B7L805C10+B7L805C11</f>
        <v>2451.4645245881943</v>
      </c>
      <c r="AB12" s="16" t="s">
        <v>18288</v>
      </c>
      <c r="AC12" s="23">
        <f>IF(B7L805C12=0,0,B7L805C11/B7L805C12)</f>
        <v>0.2288297172015174</v>
      </c>
      <c r="AD12" s="16" t="s">
        <v>18289</v>
      </c>
      <c r="AE12" s="17">
        <f>B7L305C19+B7L405C19+B7L505C23+B7L605C23+B7L705C15</f>
        <v>4148.8371479791895</v>
      </c>
      <c r="AF12" s="16" t="s">
        <v>18290</v>
      </c>
      <c r="AG12" s="17">
        <f>B7L305C20+B7L405C20+B7L505C24+B7L605C24+B7L705C16</f>
        <v>10786.976584745891</v>
      </c>
      <c r="AH12" s="16" t="s">
        <v>18291</v>
      </c>
      <c r="AI12" s="17">
        <f>B7L205C9</f>
        <v>278947.5</v>
      </c>
      <c r="AJ12" s="16" t="s">
        <v>18292</v>
      </c>
      <c r="AK12" s="17">
        <f>B7L805C15+B7L805C16</f>
        <v>289734.47658474592</v>
      </c>
      <c r="AL12" s="16" t="s">
        <v>18293</v>
      </c>
      <c r="AM12" s="23">
        <f>IF(B7L805C17=0,0,B7L805C16/B7L805C17)</f>
        <v>0.96276944079317817</v>
      </c>
      <c r="AN12" s="16" t="s">
        <v>18294</v>
      </c>
      <c r="AO12" s="17">
        <f>B7L305C25+B7L305C27+B7L405C27+B7L505C31+B7L505C33+B7L605C31+B7L605C33+B7L705C21</f>
        <v>1936.2448433571756</v>
      </c>
      <c r="AP12" s="16" t="s">
        <v>18295</v>
      </c>
      <c r="AQ12" s="23">
        <f>B7L205C23</f>
        <v>592.49526944166166</v>
      </c>
      <c r="AR12" s="16" t="s">
        <v>18296</v>
      </c>
      <c r="AS12" s="17">
        <f>B7L805C19+B7L805C20</f>
        <v>2528.7401127988373</v>
      </c>
      <c r="AT12" s="16" t="s">
        <v>18297</v>
      </c>
      <c r="AU12" s="23">
        <f>IF(B7L805C21=0,0,B7L805C20/B7L805C21)</f>
        <v>0.23430453230161377</v>
      </c>
      <c r="AV12" s="16" t="s">
        <v>18298</v>
      </c>
      <c r="AW12" s="17">
        <f>B7L305C29+B7L405C29+B7L505C35+B7L605C35+B7L705C23</f>
        <v>4251.7916973211304</v>
      </c>
      <c r="AX12" s="16" t="s">
        <v>18299</v>
      </c>
      <c r="AY12" s="17">
        <f>B7L305C30+B7L405C30+B7L505C36+B7L605C36+B7L705C24</f>
        <v>11054.658413034938</v>
      </c>
      <c r="AZ12" s="16" t="s">
        <v>18300</v>
      </c>
      <c r="BA12" s="17">
        <f>B7L205C17</f>
        <v>286503.33333333337</v>
      </c>
      <c r="BB12" s="16" t="s">
        <v>18301</v>
      </c>
      <c r="BC12" s="17">
        <f>B7L805C24+B7L805C25</f>
        <v>297557.99174636829</v>
      </c>
      <c r="BD12" s="16" t="s">
        <v>18302</v>
      </c>
      <c r="BE12" s="23">
        <f>IF(B7L805C26=0,0,B7L805C25/B7L805C26)</f>
        <v>0.96284872623264084</v>
      </c>
      <c r="BF12" s="16" t="s">
        <v>18303</v>
      </c>
      <c r="BG12" s="17">
        <f>B7L305C35+B7L305C37+B7L405C37+B7L505C43+B7L505C45+B7L605C43+B7L605C45+B7L705C29</f>
        <v>1974.0941759690807</v>
      </c>
      <c r="BH12" s="16" t="s">
        <v>18304</v>
      </c>
      <c r="BI12" s="23">
        <f>B7L205C31</f>
        <v>598.71622273180196</v>
      </c>
      <c r="BJ12" s="16" t="s">
        <v>18305</v>
      </c>
      <c r="BK12" s="17">
        <f>B7L805C28+B7L805C29</f>
        <v>2572.8103987008826</v>
      </c>
      <c r="BL12" s="16" t="s">
        <v>18306</v>
      </c>
      <c r="BM12" s="23">
        <f>IF(B7L805C30=0,0,B7L805C29/B7L805C30)</f>
        <v>0.23270903407189208</v>
      </c>
      <c r="BN12" s="16" t="s">
        <v>18307</v>
      </c>
      <c r="BO12" s="17">
        <f>B7L305C39+B7L405C39+B7L505C47+B7L605C47+B7L705C31</f>
        <v>4338.3638480299423</v>
      </c>
      <c r="BP12" s="16" t="s">
        <v>18308</v>
      </c>
      <c r="BQ12" s="17">
        <f>B7L305C40+B7L405C40+B7L505C48+B7L605C48+B7L705C32</f>
        <v>11279.74600487785</v>
      </c>
      <c r="BR12" s="16" t="s">
        <v>18309</v>
      </c>
      <c r="BS12" s="17">
        <f>B7L205C25</f>
        <v>289587.5</v>
      </c>
      <c r="BT12" s="16" t="s">
        <v>18310</v>
      </c>
      <c r="BU12" s="17">
        <f>B7L805C33+B7L805C34</f>
        <v>300867.24600487784</v>
      </c>
      <c r="BV12" s="16" t="s">
        <v>18311</v>
      </c>
      <c r="BW12" s="23">
        <f>IF(B7L805C35=0,0,B7L805C34/B7L805C35)</f>
        <v>0.96250922573108877</v>
      </c>
      <c r="BX12" s="16" t="s">
        <v>18312</v>
      </c>
      <c r="BY12" s="17">
        <f>B7L305C45+B7L305C47+B7L405C47+B7L505C55+B7L505C57+B7L605C55+B7L605C57+B7L705C37</f>
        <v>2006.9071218577155</v>
      </c>
      <c r="BZ12" s="16" t="s">
        <v>18313</v>
      </c>
      <c r="CA12" s="23">
        <f>B7L205C39</f>
        <v>593.36392058513115</v>
      </c>
      <c r="CB12" s="16" t="s">
        <v>18314</v>
      </c>
      <c r="CC12" s="17">
        <f>B7L805C37+B7L805C38</f>
        <v>2600.2710424428469</v>
      </c>
      <c r="CD12" s="16" t="s">
        <v>18315</v>
      </c>
      <c r="CE12" s="23">
        <f>IF(B7L805C39=0,0,B7L805C38/B7L805C39)</f>
        <v>0.22819310406490945</v>
      </c>
      <c r="CF12" s="16" t="s">
        <v>18316</v>
      </c>
      <c r="CG12" s="17">
        <f>B7L305C49+B7L405C49+B7L505C59+B7L605C59+B7L705C39</f>
        <v>4417.0085787194348</v>
      </c>
      <c r="CH12" s="16" t="s">
        <v>18317</v>
      </c>
      <c r="CI12" s="17">
        <f>B7L305C50+B7L405C50+B7L505C60+B7L605C60+B7L705C40</f>
        <v>11484.222304670533</v>
      </c>
      <c r="CJ12" s="16" t="s">
        <v>18318</v>
      </c>
      <c r="CK12" s="17">
        <f>B7L205C33</f>
        <v>290558</v>
      </c>
      <c r="CL12" s="16" t="s">
        <v>18319</v>
      </c>
      <c r="CM12" s="17">
        <f>B7L805C42+B7L805C43</f>
        <v>302042.22230467055</v>
      </c>
      <c r="CN12" s="16" t="s">
        <v>18320</v>
      </c>
      <c r="CO12" s="23">
        <f>IF(B7L805C44=0,0,B7L805C43/B7L805C44)</f>
        <v>0.96197808962918308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16854.519889448886</v>
      </c>
      <c r="F13" s="16" t="s">
        <v>18322</v>
      </c>
      <c r="G13" s="17">
        <f>B7L206C7</f>
        <v>5793.5873523176597</v>
      </c>
      <c r="H13" s="16" t="s">
        <v>18323</v>
      </c>
      <c r="I13" s="17">
        <f>B7L806C1+B7L806C2</f>
        <v>22648.107241766545</v>
      </c>
      <c r="J13" s="16" t="s">
        <v>18324</v>
      </c>
      <c r="K13" s="17">
        <f>IF(B7L806C3=0,0,B7L806C2/B7L806C3)</f>
        <v>0.25580889786822475</v>
      </c>
      <c r="L13" s="16" t="s">
        <v>18325</v>
      </c>
      <c r="M13" s="17">
        <f>B7L306C9+B7L406C9+B7L506C11+B7L606C11+B7L706C7</f>
        <v>35658.634746458883</v>
      </c>
      <c r="N13" s="16" t="s">
        <v>18326</v>
      </c>
      <c r="O13" s="17">
        <f>B7L306C10+B7L406C10+B7L506C12+B7L606C12+B7L706C8</f>
        <v>92712.450340793119</v>
      </c>
      <c r="P13" s="16" t="s">
        <v>18327</v>
      </c>
      <c r="Q13" s="17">
        <f>B7L206C1</f>
        <v>2743186</v>
      </c>
      <c r="R13" s="16" t="s">
        <v>18328</v>
      </c>
      <c r="S13" s="17">
        <f>B7L806C6+B7L806C7</f>
        <v>2835898.450340793</v>
      </c>
      <c r="T13" s="16" t="s">
        <v>18329</v>
      </c>
      <c r="U13" s="17">
        <f>IF(B7L806C8=0,0,B7L806C7/B7L806C8)</f>
        <v>0.96730755633028687</v>
      </c>
      <c r="V13" s="16" t="s">
        <v>18330</v>
      </c>
      <c r="W13" s="17">
        <f>B7L306C15+B7L306C17+B7L406C17+B7L506C19+B7L506C21+B7L606C19+B7L606C21+B7L706C13</f>
        <v>16547.290884688977</v>
      </c>
      <c r="X13" s="16" t="s">
        <v>18331</v>
      </c>
      <c r="Y13" s="17">
        <f>B7L206C15</f>
        <v>5428.6687786957082</v>
      </c>
      <c r="Z13" s="16" t="s">
        <v>18332</v>
      </c>
      <c r="AA13" s="17">
        <f>B7L806C10+B7L806C11</f>
        <v>21975.959663384685</v>
      </c>
      <c r="AB13" s="16" t="s">
        <v>18333</v>
      </c>
      <c r="AC13" s="17">
        <f>IF(B7L806C12=0,0,B7L806C11/B7L806C12)</f>
        <v>0.24702760934443749</v>
      </c>
      <c r="AD13" s="16" t="s">
        <v>18334</v>
      </c>
      <c r="AE13" s="17">
        <f>B7L306C19+B7L406C19+B7L506C23+B7L606C23+B7L706C15</f>
        <v>35036.52127751938</v>
      </c>
      <c r="AF13" s="16" t="s">
        <v>18335</v>
      </c>
      <c r="AG13" s="17">
        <f>B7L306C20+B7L406C20+B7L506C24+B7L606C24+B7L706C16</f>
        <v>91094.955321550384</v>
      </c>
      <c r="AH13" s="16" t="s">
        <v>18336</v>
      </c>
      <c r="AI13" s="17">
        <f>B7L206C9</f>
        <v>2699465.5</v>
      </c>
      <c r="AJ13" s="16" t="s">
        <v>18337</v>
      </c>
      <c r="AK13" s="17">
        <f>B7L806C15+B7L806C16</f>
        <v>2790560.4553215504</v>
      </c>
      <c r="AL13" s="16" t="s">
        <v>18338</v>
      </c>
      <c r="AM13" s="17">
        <f>IF(B7L806C17=0,0,B7L806C16/B7L806C17)</f>
        <v>0.96735603590030317</v>
      </c>
      <c r="AN13" s="16" t="s">
        <v>18339</v>
      </c>
      <c r="AO13" s="17">
        <f>B7L306C25+B7L306C27+B7L406C27+B7L506C31+B7L506C33+B7L606C31+B7L606C33+B7L706C21</f>
        <v>16128.146184713671</v>
      </c>
      <c r="AP13" s="16" t="s">
        <v>18340</v>
      </c>
      <c r="AQ13" s="17">
        <f>B7L206C23</f>
        <v>5431.466747792183</v>
      </c>
      <c r="AR13" s="16" t="s">
        <v>18341</v>
      </c>
      <c r="AS13" s="17">
        <f>B7L806C19+B7L806C20</f>
        <v>21559.612932505854</v>
      </c>
      <c r="AT13" s="16" t="s">
        <v>18342</v>
      </c>
      <c r="AU13" s="17">
        <f>IF(B7L806C21=0,0,B7L806C20/B7L806C21)</f>
        <v>0.25192784141328683</v>
      </c>
      <c r="AV13" s="16" t="s">
        <v>18343</v>
      </c>
      <c r="AW13" s="17">
        <f>B7L306C29+B7L406C29+B7L506C35+B7L606C35+B7L706C23</f>
        <v>34144.808516451856</v>
      </c>
      <c r="AX13" s="16" t="s">
        <v>18344</v>
      </c>
      <c r="AY13" s="17">
        <f>B7L306C30+B7L406C30+B7L506C36+B7L606C36+B7L706C24</f>
        <v>88776.502142774829</v>
      </c>
      <c r="AZ13" s="16" t="s">
        <v>18345</v>
      </c>
      <c r="BA13" s="17">
        <f>B7L206C17</f>
        <v>2626406.333333333</v>
      </c>
      <c r="BB13" s="16" t="s">
        <v>18346</v>
      </c>
      <c r="BC13" s="17">
        <f>B7L806C24+B7L806C25</f>
        <v>2715182.8354761079</v>
      </c>
      <c r="BD13" s="16" t="s">
        <v>18347</v>
      </c>
      <c r="BE13" s="17">
        <f>IF(B7L806C26=0,0,B7L806C25/B7L806C26)</f>
        <v>0.96730367436666276</v>
      </c>
      <c r="BF13" s="16" t="s">
        <v>18348</v>
      </c>
      <c r="BG13" s="17">
        <f>B7L306C35+B7L306C37+B7L406C37+B7L506C43+B7L506C45+B7L606C43+B7L606C45+B7L706C29</f>
        <v>16243.787572192326</v>
      </c>
      <c r="BH13" s="16" t="s">
        <v>18349</v>
      </c>
      <c r="BI13" s="17">
        <f>B7L206C31</f>
        <v>5490.1039721149364</v>
      </c>
      <c r="BJ13" s="16" t="s">
        <v>18350</v>
      </c>
      <c r="BK13" s="17">
        <f>B7L806C28+B7L806C29</f>
        <v>21733.891544307262</v>
      </c>
      <c r="BL13" s="16" t="s">
        <v>18351</v>
      </c>
      <c r="BM13" s="17">
        <f>IF(B7L806C30=0,0,B7L806C29/B7L806C30)</f>
        <v>0.25260565789254408</v>
      </c>
      <c r="BN13" s="16" t="s">
        <v>18352</v>
      </c>
      <c r="BO13" s="17">
        <f>B7L306C39+B7L406C39+B7L506C47+B7L606C47+B7L706C31</f>
        <v>34442.199539437803</v>
      </c>
      <c r="BP13" s="16" t="s">
        <v>18353</v>
      </c>
      <c r="BQ13" s="17">
        <f>B7L306C40+B7L406C40+B7L506C48+B7L606C48+B7L706C32</f>
        <v>89549.718802538278</v>
      </c>
      <c r="BR13" s="16" t="s">
        <v>18354</v>
      </c>
      <c r="BS13" s="17">
        <f>B7L206C25</f>
        <v>2655457.5</v>
      </c>
      <c r="BT13" s="16" t="s">
        <v>18355</v>
      </c>
      <c r="BU13" s="17">
        <f>B7L806C33+B7L806C34</f>
        <v>2745007.2188025382</v>
      </c>
      <c r="BV13" s="16" t="s">
        <v>18356</v>
      </c>
      <c r="BW13" s="17">
        <f>IF(B7L806C35=0,0,B7L806C34/B7L806C35)</f>
        <v>0.96737723741156401</v>
      </c>
      <c r="BX13" s="16" t="s">
        <v>18357</v>
      </c>
      <c r="BY13" s="17">
        <f>B7L306C45+B7L306C47+B7L406C47+B7L506C55+B7L506C57+B7L606C55+B7L606C57+B7L706C37</f>
        <v>16445.191491281526</v>
      </c>
      <c r="BZ13" s="16" t="s">
        <v>18358</v>
      </c>
      <c r="CA13" s="17">
        <f>B7L206C39</f>
        <v>5406.6199383351068</v>
      </c>
      <c r="CB13" s="16" t="s">
        <v>18359</v>
      </c>
      <c r="CC13" s="17">
        <f>B7L806C37+B7L806C38</f>
        <v>21851.811429616631</v>
      </c>
      <c r="CD13" s="16" t="s">
        <v>18360</v>
      </c>
      <c r="CE13" s="17">
        <f>IF(B7L806C39=0,0,B7L806C38/B7L806C39)</f>
        <v>0.24742204808738644</v>
      </c>
      <c r="CF13" s="16" t="s">
        <v>18361</v>
      </c>
      <c r="CG13" s="17">
        <f>B7L306C49+B7L406C49+B7L506C59+B7L606C59+B7L706C39</f>
        <v>34936.614063952402</v>
      </c>
      <c r="CH13" s="16" t="s">
        <v>18362</v>
      </c>
      <c r="CI13" s="17">
        <f>B7L306C50+B7L406C50+B7L506C60+B7L606C60+B7L706C40</f>
        <v>90835.196566276252</v>
      </c>
      <c r="CJ13" s="16" t="s">
        <v>18363</v>
      </c>
      <c r="CK13" s="17">
        <f>B7L206C33</f>
        <v>2647509.5999999996</v>
      </c>
      <c r="CL13" s="16" t="s">
        <v>18364</v>
      </c>
      <c r="CM13" s="17">
        <f>B7L806C42+B7L806C43</f>
        <v>2738344.7965662759</v>
      </c>
      <c r="CN13" s="16" t="s">
        <v>18365</v>
      </c>
      <c r="CO13" s="17">
        <f>IF(B7L806C44=0,0,B7L806C43/B7L806C44)</f>
        <v>0.96682842983097739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1306.7828537333585</v>
      </c>
      <c r="F14" s="16" t="s">
        <v>18367</v>
      </c>
      <c r="G14" s="23">
        <f>B7L207C7</f>
        <v>242.61932449064548</v>
      </c>
      <c r="H14" s="16" t="s">
        <v>18368</v>
      </c>
      <c r="I14" s="17">
        <f>B7L807C1+B7L807C2</f>
        <v>1549.402178224004</v>
      </c>
      <c r="J14" s="16" t="s">
        <v>18369</v>
      </c>
      <c r="K14" s="23">
        <f>IF(B7L807C3=0,0,B7L807C2/B7L807C3)</f>
        <v>0.15658899148363589</v>
      </c>
      <c r="L14" s="16" t="s">
        <v>18370</v>
      </c>
      <c r="M14" s="17">
        <f>B7L307C9+B7L407C9+B7L507C11+B7L607C11+B7L707C7</f>
        <v>2649.9055752734721</v>
      </c>
      <c r="N14" s="16" t="s">
        <v>18371</v>
      </c>
      <c r="O14" s="17">
        <f>B7L307C10+B7L407C10+B7L507C12+B7L607C12+B7L707C8</f>
        <v>6889.7544957110285</v>
      </c>
      <c r="P14" s="16" t="s">
        <v>18372</v>
      </c>
      <c r="Q14" s="17">
        <f>B7L207C1</f>
        <v>114877</v>
      </c>
      <c r="R14" s="16" t="s">
        <v>18373</v>
      </c>
      <c r="S14" s="17">
        <f>B7L807C6+B7L807C7</f>
        <v>121766.75449571102</v>
      </c>
      <c r="T14" s="16" t="s">
        <v>18374</v>
      </c>
      <c r="U14" s="23">
        <f>IF(B7L807C8=0,0,B7L807C7/B7L807C8)</f>
        <v>0.94341842710479973</v>
      </c>
      <c r="V14" s="16" t="s">
        <v>18375</v>
      </c>
      <c r="W14" s="17">
        <f>B7L307C15+B7L307C17+B7L407C17+B7L507C19+B7L507C21+B7L607C19+B7L607C21+B7L707C13</f>
        <v>1310.7187056868145</v>
      </c>
      <c r="X14" s="16" t="s">
        <v>18376</v>
      </c>
      <c r="Y14" s="23">
        <f>B7L207C15</f>
        <v>226.46354775495067</v>
      </c>
      <c r="Z14" s="16" t="s">
        <v>18377</v>
      </c>
      <c r="AA14" s="17">
        <f>B7L807C10+B7L807C11</f>
        <v>1537.1822534417652</v>
      </c>
      <c r="AB14" s="16" t="s">
        <v>18378</v>
      </c>
      <c r="AC14" s="23">
        <f>IF(B7L807C12=0,0,B7L807C11/B7L807C12)</f>
        <v>0.14732381098460948</v>
      </c>
      <c r="AD14" s="16" t="s">
        <v>18379</v>
      </c>
      <c r="AE14" s="17">
        <f>B7L307C19+B7L407C19+B7L507C23+B7L607C23+B7L707C15</f>
        <v>2659.0989097124802</v>
      </c>
      <c r="AF14" s="16" t="s">
        <v>18380</v>
      </c>
      <c r="AG14" s="17">
        <f>B7L307C20+B7L407C20+B7L507C24+B7L607C24+B7L707C16</f>
        <v>6913.657165252449</v>
      </c>
      <c r="AH14" s="16" t="s">
        <v>18381</v>
      </c>
      <c r="AI14" s="17">
        <f>B7L207C9</f>
        <v>112611.5</v>
      </c>
      <c r="AJ14" s="16" t="s">
        <v>18382</v>
      </c>
      <c r="AK14" s="17">
        <f>B7L807C15+B7L807C16</f>
        <v>119525.15716525244</v>
      </c>
      <c r="AL14" s="16" t="s">
        <v>18383</v>
      </c>
      <c r="AM14" s="23">
        <f>IF(B7L807C17=0,0,B7L807C16/B7L807C17)</f>
        <v>0.94215730538054177</v>
      </c>
      <c r="AN14" s="16" t="s">
        <v>18384</v>
      </c>
      <c r="AO14" s="17">
        <f>B7L307C25+B7L307C27+B7L407C27+B7L507C31+B7L507C33+B7L607C31+B7L607C33+B7L707C21</f>
        <v>1402.3112002944404</v>
      </c>
      <c r="AP14" s="16" t="s">
        <v>18385</v>
      </c>
      <c r="AQ14" s="23">
        <f>B7L207C23</f>
        <v>258.85986037415955</v>
      </c>
      <c r="AR14" s="16" t="s">
        <v>18386</v>
      </c>
      <c r="AS14" s="17">
        <f>B7L807C19+B7L807C20</f>
        <v>1661.1710606685999</v>
      </c>
      <c r="AT14" s="16" t="s">
        <v>18387</v>
      </c>
      <c r="AU14" s="23">
        <f>IF(B7L807C21=0,0,B7L807C20/B7L807C21)</f>
        <v>0.15582974354848911</v>
      </c>
      <c r="AV14" s="16" t="s">
        <v>18388</v>
      </c>
      <c r="AW14" s="17">
        <f>B7L307C29+B7L407C29+B7L507C35+B7L607C35+B7L707C23</f>
        <v>2843.8996336227542</v>
      </c>
      <c r="AX14" s="16" t="s">
        <v>18389</v>
      </c>
      <c r="AY14" s="17">
        <f>B7L307C30+B7L407C30+B7L507C36+B7L607C36+B7L707C24</f>
        <v>7394.1390474191621</v>
      </c>
      <c r="AZ14" s="16" t="s">
        <v>18390</v>
      </c>
      <c r="BA14" s="17">
        <f>B7L207C17</f>
        <v>125172.66666666666</v>
      </c>
      <c r="BB14" s="16" t="s">
        <v>18391</v>
      </c>
      <c r="BC14" s="17">
        <f>B7L807C24+B7L807C25</f>
        <v>132566.80571408581</v>
      </c>
      <c r="BD14" s="16" t="s">
        <v>18392</v>
      </c>
      <c r="BE14" s="23">
        <f>IF(B7L807C26=0,0,B7L807C25/B7L807C26)</f>
        <v>0.94422329928227655</v>
      </c>
      <c r="BF14" s="16" t="s">
        <v>18393</v>
      </c>
      <c r="BG14" s="17">
        <f>B7L307C35+B7L307C37+B7L407C37+B7L507C43+B7L507C45+B7L607C43+B7L607C45+B7L707C29</f>
        <v>1516.9762358897665</v>
      </c>
      <c r="BH14" s="16" t="s">
        <v>18394</v>
      </c>
      <c r="BI14" s="23">
        <f>B7L207C31</f>
        <v>304.67618553665034</v>
      </c>
      <c r="BJ14" s="16" t="s">
        <v>18395</v>
      </c>
      <c r="BK14" s="17">
        <f>B7L807C28+B7L807C29</f>
        <v>1821.6524214264168</v>
      </c>
      <c r="BL14" s="16" t="s">
        <v>18396</v>
      </c>
      <c r="BM14" s="23">
        <f>IF(B7L807C30=0,0,B7L807C29/B7L807C30)</f>
        <v>0.16725264488056307</v>
      </c>
      <c r="BN14" s="16" t="s">
        <v>18397</v>
      </c>
      <c r="BO14" s="17">
        <f>B7L307C39+B7L407C39+B7L507C47+B7L607C47+B7L707C31</f>
        <v>3081.7747548887164</v>
      </c>
      <c r="BP14" s="16" t="s">
        <v>18398</v>
      </c>
      <c r="BQ14" s="17">
        <f>B7L307C40+B7L407C40+B7L507C48+B7L607C48+B7L707C32</f>
        <v>8012.614362710663</v>
      </c>
      <c r="BR14" s="16" t="s">
        <v>18399</v>
      </c>
      <c r="BS14" s="17">
        <f>B7L207C25</f>
        <v>147366</v>
      </c>
      <c r="BT14" s="16" t="s">
        <v>18400</v>
      </c>
      <c r="BU14" s="17">
        <f>B7L807C33+B7L807C34</f>
        <v>155378.61436271065</v>
      </c>
      <c r="BV14" s="16" t="s">
        <v>18401</v>
      </c>
      <c r="BW14" s="23">
        <f>IF(B7L807C35=0,0,B7L807C34/B7L807C35)</f>
        <v>0.94843167835178221</v>
      </c>
      <c r="BX14" s="16" t="s">
        <v>18402</v>
      </c>
      <c r="BY14" s="17">
        <f>B7L307C45+B7L307C47+B7L407C47+B7L507C55+B7L507C57+B7L607C55+B7L607C57+B7L707C37</f>
        <v>1616.3423383948186</v>
      </c>
      <c r="BZ14" s="16" t="s">
        <v>18403</v>
      </c>
      <c r="CA14" s="23">
        <f>B7L207C39</f>
        <v>322.73860856352667</v>
      </c>
      <c r="CB14" s="16" t="s">
        <v>18404</v>
      </c>
      <c r="CC14" s="17">
        <f>B7L807C37+B7L807C38</f>
        <v>1939.0809469583453</v>
      </c>
      <c r="CD14" s="16" t="s">
        <v>18405</v>
      </c>
      <c r="CE14" s="23">
        <f>IF(B7L807C39=0,0,B7L807C38/B7L807C39)</f>
        <v>0.16643895607853634</v>
      </c>
      <c r="CF14" s="16" t="s">
        <v>18406</v>
      </c>
      <c r="CG14" s="17">
        <f>B7L307C49+B7L407C49+B7L507C59+B7L607C59+B7L707C39</f>
        <v>3286.7860759975019</v>
      </c>
      <c r="CH14" s="16" t="s">
        <v>18407</v>
      </c>
      <c r="CI14" s="17">
        <f>B7L307C50+B7L407C50+B7L507C60+B7L607C60+B7L707C40</f>
        <v>8545.643797593506</v>
      </c>
      <c r="CJ14" s="16" t="s">
        <v>18408</v>
      </c>
      <c r="CK14" s="17">
        <f>B7L207C33</f>
        <v>158038.39999999999</v>
      </c>
      <c r="CL14" s="16" t="s">
        <v>18409</v>
      </c>
      <c r="CM14" s="17">
        <f>B7L807C42+B7L807C43</f>
        <v>166584.04379759351</v>
      </c>
      <c r="CN14" s="16" t="s">
        <v>18410</v>
      </c>
      <c r="CO14" s="23">
        <f>IF(B7L807C44=0,0,B7L807C43/B7L807C44)</f>
        <v>0.94870070624545033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3599.6490625177657</v>
      </c>
      <c r="F15" s="16" t="s">
        <v>18412</v>
      </c>
      <c r="G15" s="23">
        <f>B7L208C7</f>
        <v>622.49702009689338</v>
      </c>
      <c r="H15" s="16" t="s">
        <v>18413</v>
      </c>
      <c r="I15" s="17">
        <f>B7L808C1+B7L808C2</f>
        <v>4222.1460826146595</v>
      </c>
      <c r="J15" s="16" t="s">
        <v>18414</v>
      </c>
      <c r="K15" s="23">
        <f>IF(B7L808C3=0,0,B7L808C2/B7L808C3)</f>
        <v>0.14743616348570251</v>
      </c>
      <c r="L15" s="16" t="s">
        <v>18415</v>
      </c>
      <c r="M15" s="17">
        <f>B7L308C9+B7L408C9+B7L508C11+B7L608C11+B7L708C7</f>
        <v>7866.5589626277115</v>
      </c>
      <c r="N15" s="16" t="s">
        <v>18416</v>
      </c>
      <c r="O15" s="17">
        <f>B7L308C10+B7L408C10+B7L508C12+B7L608C12+B7L708C8</f>
        <v>20453.05330283205</v>
      </c>
      <c r="P15" s="16" t="s">
        <v>18417</v>
      </c>
      <c r="Q15" s="17">
        <f>B7L208C1</f>
        <v>294744</v>
      </c>
      <c r="R15" s="16" t="s">
        <v>18418</v>
      </c>
      <c r="S15" s="17">
        <f>B7L808C6+B7L808C7</f>
        <v>315197.05330283206</v>
      </c>
      <c r="T15" s="16" t="s">
        <v>18419</v>
      </c>
      <c r="U15" s="23">
        <f>IF(B7L808C8=0,0,B7L808C7/B7L808C8)</f>
        <v>0.93511026486919158</v>
      </c>
      <c r="V15" s="16" t="s">
        <v>18420</v>
      </c>
      <c r="W15" s="17">
        <f>B7L308C15+B7L308C17+B7L408C17+B7L508C19+B7L508C21+B7L608C19+B7L608C21+B7L708C13</f>
        <v>3285.7222864235478</v>
      </c>
      <c r="X15" s="16" t="s">
        <v>18421</v>
      </c>
      <c r="Y15" s="23">
        <f>B7L208C15</f>
        <v>542.45552451140338</v>
      </c>
      <c r="Z15" s="16" t="s">
        <v>18422</v>
      </c>
      <c r="AA15" s="17">
        <f>B7L808C10+B7L808C11</f>
        <v>3828.1778109349511</v>
      </c>
      <c r="AB15" s="16" t="s">
        <v>18423</v>
      </c>
      <c r="AC15" s="23">
        <f>IF(B7L808C12=0,0,B7L808C11/B7L808C12)</f>
        <v>0.1417007127939337</v>
      </c>
      <c r="AD15" s="16" t="s">
        <v>18424</v>
      </c>
      <c r="AE15" s="17">
        <f>B7L308C19+B7L408C19+B7L508C23+B7L608C23+B7L708C15</f>
        <v>7193.2355966645127</v>
      </c>
      <c r="AF15" s="16" t="s">
        <v>18425</v>
      </c>
      <c r="AG15" s="17">
        <f>B7L308C20+B7L408C20+B7L508C24+B7L608C24+B7L708C16</f>
        <v>18702.412551327732</v>
      </c>
      <c r="AH15" s="16" t="s">
        <v>18426</v>
      </c>
      <c r="AI15" s="17">
        <f>B7L208C9</f>
        <v>269742</v>
      </c>
      <c r="AJ15" s="16" t="s">
        <v>18427</v>
      </c>
      <c r="AK15" s="17">
        <f>B7L808C15+B7L808C16</f>
        <v>288444.41255132772</v>
      </c>
      <c r="AL15" s="16" t="s">
        <v>18428</v>
      </c>
      <c r="AM15" s="23">
        <f>IF(B7L808C17=0,0,B7L808C16/B7L808C17)</f>
        <v>0.9351611203493162</v>
      </c>
      <c r="AN15" s="16" t="s">
        <v>18429</v>
      </c>
      <c r="AO15" s="17">
        <f>B7L308C25+B7L308C27+B7L408C27+B7L508C31+B7L508C33+B7L608C31+B7L608C33+B7L708C21</f>
        <v>3654.9543465686256</v>
      </c>
      <c r="AP15" s="16" t="s">
        <v>18430</v>
      </c>
      <c r="AQ15" s="23">
        <f>B7L208C23</f>
        <v>643.149406553635</v>
      </c>
      <c r="AR15" s="16" t="s">
        <v>18431</v>
      </c>
      <c r="AS15" s="17">
        <f>B7L808C19+B7L808C20</f>
        <v>4298.103753122261</v>
      </c>
      <c r="AT15" s="16" t="s">
        <v>18432</v>
      </c>
      <c r="AU15" s="23">
        <f>IF(B7L808C21=0,0,B7L808C20/B7L808C21)</f>
        <v>0.14963561688952565</v>
      </c>
      <c r="AV15" s="16" t="s">
        <v>18433</v>
      </c>
      <c r="AW15" s="17">
        <f>B7L308C29+B7L408C29+B7L508C35+B7L608C35+B7L708C23</f>
        <v>7962.7426278807752</v>
      </c>
      <c r="AX15" s="16" t="s">
        <v>18434</v>
      </c>
      <c r="AY15" s="17">
        <f>B7L308C30+B7L408C30+B7L508C36+B7L608C36+B7L708C24</f>
        <v>20703.130832490016</v>
      </c>
      <c r="AZ15" s="16" t="s">
        <v>18435</v>
      </c>
      <c r="BA15" s="17">
        <f>B7L208C17</f>
        <v>310997.33333333337</v>
      </c>
      <c r="BB15" s="16" t="s">
        <v>18436</v>
      </c>
      <c r="BC15" s="17">
        <f>B7L808C24+B7L808C25</f>
        <v>331700.46416582342</v>
      </c>
      <c r="BD15" s="16" t="s">
        <v>18437</v>
      </c>
      <c r="BE15" s="23">
        <f>IF(B7L808C26=0,0,B7L808C25/B7L808C26)</f>
        <v>0.93758486023058396</v>
      </c>
      <c r="BF15" s="16" t="s">
        <v>18438</v>
      </c>
      <c r="BG15" s="17">
        <f>B7L308C35+B7L308C37+B7L408C37+B7L508C43+B7L508C45+B7L608C43+B7L608C45+B7L708C29</f>
        <v>3603.5904971076211</v>
      </c>
      <c r="BH15" s="16" t="s">
        <v>18439</v>
      </c>
      <c r="BI15" s="23">
        <f>B7L208C31</f>
        <v>712.8819244288519</v>
      </c>
      <c r="BJ15" s="16" t="s">
        <v>18440</v>
      </c>
      <c r="BK15" s="17">
        <f>B7L808C28+B7L808C29</f>
        <v>4316.4724215364731</v>
      </c>
      <c r="BL15" s="16" t="s">
        <v>18441</v>
      </c>
      <c r="BM15" s="23">
        <f>IF(B7L808C30=0,0,B7L808C29/B7L808C30)</f>
        <v>0.16515382349532018</v>
      </c>
      <c r="BN15" s="16" t="s">
        <v>18442</v>
      </c>
      <c r="BO15" s="17">
        <f>B7L308C39+B7L408C39+B7L508C47+B7L608C47+B7L708C31</f>
        <v>7796.1994601169172</v>
      </c>
      <c r="BP15" s="16" t="s">
        <v>18443</v>
      </c>
      <c r="BQ15" s="17">
        <f>B7L308C40+B7L408C40+B7L508C48+B7L608C48+B7L708C32</f>
        <v>20270.118596303986</v>
      </c>
      <c r="BR15" s="16" t="s">
        <v>18444</v>
      </c>
      <c r="BS15" s="17">
        <f>B7L208C25</f>
        <v>344807.25</v>
      </c>
      <c r="BT15" s="16" t="s">
        <v>18445</v>
      </c>
      <c r="BU15" s="17">
        <f>B7L808C33+B7L808C34</f>
        <v>365077.36859630398</v>
      </c>
      <c r="BV15" s="16" t="s">
        <v>18446</v>
      </c>
      <c r="BW15" s="23">
        <f>IF(B7L808C35=0,0,B7L808C34/B7L808C35)</f>
        <v>0.94447719760268589</v>
      </c>
      <c r="BX15" s="16" t="s">
        <v>18447</v>
      </c>
      <c r="BY15" s="17">
        <f>B7L308C45+B7L308C47+B7L408C47+B7L508C55+B7L508C57+B7L608C55+B7L608C57+B7L708C37</f>
        <v>3562.8714797288826</v>
      </c>
      <c r="BZ15" s="16" t="s">
        <v>18448</v>
      </c>
      <c r="CA15" s="23">
        <f>B7L208C39</f>
        <v>726.05812789042784</v>
      </c>
      <c r="CB15" s="16" t="s">
        <v>18449</v>
      </c>
      <c r="CC15" s="17">
        <f>B7L808C37+B7L808C38</f>
        <v>4288.9296076193104</v>
      </c>
      <c r="CD15" s="16" t="s">
        <v>18450</v>
      </c>
      <c r="CE15" s="23">
        <f>IF(B7L808C39=0,0,B7L808C38/B7L808C39)</f>
        <v>0.16928655732670012</v>
      </c>
      <c r="CF15" s="16" t="s">
        <v>18451</v>
      </c>
      <c r="CG15" s="17">
        <f>B7L308C49+B7L408C49+B7L508C59+B7L608C59+B7L708C39</f>
        <v>7693.9343190708514</v>
      </c>
      <c r="CH15" s="16" t="s">
        <v>18452</v>
      </c>
      <c r="CI15" s="17">
        <f>B7L308C50+B7L408C50+B7L508C60+B7L608C60+B7L708C40</f>
        <v>20004.229229584216</v>
      </c>
      <c r="CJ15" s="16" t="s">
        <v>18453</v>
      </c>
      <c r="CK15" s="17">
        <f>B7L208C33</f>
        <v>355535.6</v>
      </c>
      <c r="CL15" s="16" t="s">
        <v>18454</v>
      </c>
      <c r="CM15" s="17">
        <f>B7L808C42+B7L808C43</f>
        <v>375539.8292295842</v>
      </c>
      <c r="CN15" s="16" t="s">
        <v>18455</v>
      </c>
      <c r="CO15" s="23">
        <f>IF(B7L808C44=0,0,B7L808C43/B7L808C44)</f>
        <v>0.94673207028233819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464.05063582392535</v>
      </c>
      <c r="F16" s="16" t="s">
        <v>18457</v>
      </c>
      <c r="G16" s="23">
        <f>B7L209C7</f>
        <v>208.55711477603657</v>
      </c>
      <c r="H16" s="16" t="s">
        <v>18458</v>
      </c>
      <c r="I16" s="23">
        <f>B7L809C1+B7L809C2</f>
        <v>672.60775059996195</v>
      </c>
      <c r="J16" s="16" t="s">
        <v>18459</v>
      </c>
      <c r="K16" s="23">
        <f>IF(B7L809C3=0,0,B7L809C2/B7L809C3)</f>
        <v>0.31007242273078911</v>
      </c>
      <c r="L16" s="16" t="s">
        <v>18460</v>
      </c>
      <c r="M16" s="17">
        <f>B7L309C9+B7L409C9+B7L509C11+B7L609C11+B7L709C7</f>
        <v>1030.9926760115895</v>
      </c>
      <c r="N16" s="16" t="s">
        <v>18461</v>
      </c>
      <c r="O16" s="17">
        <f>B7L309C10+B7L409C10+B7L509C12+B7L609C12+B7L709C8</f>
        <v>2680.5809576301326</v>
      </c>
      <c r="P16" s="16" t="s">
        <v>18462</v>
      </c>
      <c r="Q16" s="17">
        <f>B7L209C1</f>
        <v>98749</v>
      </c>
      <c r="R16" s="16" t="s">
        <v>18463</v>
      </c>
      <c r="S16" s="17">
        <f>B7L809C6+B7L809C7</f>
        <v>101429.58095763013</v>
      </c>
      <c r="T16" s="16" t="s">
        <v>18464</v>
      </c>
      <c r="U16" s="23">
        <f>IF(B7L809C8=0,0,B7L809C7/B7L809C8)</f>
        <v>0.97357200007806521</v>
      </c>
      <c r="V16" s="16" t="s">
        <v>18465</v>
      </c>
      <c r="W16" s="23">
        <f>B7L309C15+B7L309C17+B7L409C17+B7L509C19+B7L509C21+B7L609C19+B7L609C21+B7L709C13</f>
        <v>475.22624494362003</v>
      </c>
      <c r="X16" s="16" t="s">
        <v>18466</v>
      </c>
      <c r="Y16" s="23">
        <f>B7L209C15</f>
        <v>203.78934040546088</v>
      </c>
      <c r="Z16" s="16" t="s">
        <v>18467</v>
      </c>
      <c r="AA16" s="23">
        <f>B7L809C10+B7L809C11</f>
        <v>679.01558534908088</v>
      </c>
      <c r="AB16" s="16" t="s">
        <v>18468</v>
      </c>
      <c r="AC16" s="23">
        <f>IF(B7L809C12=0,0,B7L809C11/B7L809C12)</f>
        <v>0.30012468756618171</v>
      </c>
      <c r="AD16" s="16" t="s">
        <v>18469</v>
      </c>
      <c r="AE16" s="17">
        <f>B7L309C19+B7L409C19+B7L509C23+B7L609C23+B7L709C15</f>
        <v>1050.2949438349101</v>
      </c>
      <c r="AF16" s="16" t="s">
        <v>18470</v>
      </c>
      <c r="AG16" s="17">
        <f>B7L309C20+B7L409C20+B7L509C24+B7L609C24+B7L709C16</f>
        <v>2730.7668539707661</v>
      </c>
      <c r="AH16" s="16" t="s">
        <v>18471</v>
      </c>
      <c r="AI16" s="17">
        <f>B7L209C9</f>
        <v>101336.5</v>
      </c>
      <c r="AJ16" s="16" t="s">
        <v>18472</v>
      </c>
      <c r="AK16" s="17">
        <f>B7L809C15+B7L809C16</f>
        <v>104067.26685397077</v>
      </c>
      <c r="AL16" s="16" t="s">
        <v>18473</v>
      </c>
      <c r="AM16" s="23">
        <f>IF(B7L809C17=0,0,B7L809C16/B7L809C17)</f>
        <v>0.97375959860844008</v>
      </c>
      <c r="AN16" s="16" t="s">
        <v>18474</v>
      </c>
      <c r="AO16" s="23">
        <f>B7L309C25+B7L309C27+B7L409C27+B7L509C31+B7L509C33+B7L609C31+B7L609C33+B7L709C21</f>
        <v>514.28266599505957</v>
      </c>
      <c r="AP16" s="16" t="s">
        <v>18475</v>
      </c>
      <c r="AQ16" s="23">
        <f>B7L209C23</f>
        <v>229.09619474062109</v>
      </c>
      <c r="AR16" s="16" t="s">
        <v>18476</v>
      </c>
      <c r="AS16" s="23">
        <f>B7L809C19+B7L809C20</f>
        <v>743.37886073568063</v>
      </c>
      <c r="AT16" s="16" t="s">
        <v>18477</v>
      </c>
      <c r="AU16" s="23">
        <f>IF(B7L809C21=0,0,B7L809C20/B7L809C21)</f>
        <v>0.30818228341050397</v>
      </c>
      <c r="AV16" s="16" t="s">
        <v>18478</v>
      </c>
      <c r="AW16" s="17">
        <f>B7L309C29+B7L409C29+B7L509C35+B7L609C35+B7L709C23</f>
        <v>1134.4794822494944</v>
      </c>
      <c r="AX16" s="16" t="s">
        <v>18479</v>
      </c>
      <c r="AY16" s="17">
        <f>B7L309C30+B7L409C30+B7L509C36+B7L609C36+B7L709C24</f>
        <v>2949.6466538486857</v>
      </c>
      <c r="AZ16" s="16" t="s">
        <v>18480</v>
      </c>
      <c r="BA16" s="17">
        <f>B7L209C17</f>
        <v>110780.33333333333</v>
      </c>
      <c r="BB16" s="16" t="s">
        <v>18481</v>
      </c>
      <c r="BC16" s="17">
        <f>B7L809C24+B7L809C25</f>
        <v>113729.97998718201</v>
      </c>
      <c r="BD16" s="16" t="s">
        <v>18482</v>
      </c>
      <c r="BE16" s="23">
        <f>IF(B7L809C26=0,0,B7L809C25/B7L809C26)</f>
        <v>0.97406447575053534</v>
      </c>
      <c r="BF16" s="16" t="s">
        <v>18483</v>
      </c>
      <c r="BG16" s="23">
        <f>B7L309C35+B7L309C37+B7L409C37+B7L509C43+B7L509C45+B7L609C43+B7L609C45+B7L709C29</f>
        <v>557.75479053790548</v>
      </c>
      <c r="BH16" s="16" t="s">
        <v>18484</v>
      </c>
      <c r="BI16" s="23">
        <f>B7L209C31</f>
        <v>249.63781348901952</v>
      </c>
      <c r="BJ16" s="16" t="s">
        <v>18485</v>
      </c>
      <c r="BK16" s="23">
        <f>B7L809C28+B7L809C29</f>
        <v>807.39260402692503</v>
      </c>
      <c r="BL16" s="16" t="s">
        <v>18486</v>
      </c>
      <c r="BM16" s="23">
        <f>IF(B7L809C30=0,0,B7L809C29/B7L809C30)</f>
        <v>0.30919011673371061</v>
      </c>
      <c r="BN16" s="16" t="s">
        <v>18487</v>
      </c>
      <c r="BO16" s="17">
        <f>B7L309C39+B7L409C39+B7L509C47+B7L609C47+B7L709C31</f>
        <v>1226.3235939059805</v>
      </c>
      <c r="BP16" s="16" t="s">
        <v>18488</v>
      </c>
      <c r="BQ16" s="17">
        <f>B7L309C40+B7L409C40+B7L509C48+B7L609C48+B7L709C32</f>
        <v>3188.4413441555489</v>
      </c>
      <c r="BR16" s="16" t="s">
        <v>18489</v>
      </c>
      <c r="BS16" s="17">
        <f>B7L209C25</f>
        <v>120745</v>
      </c>
      <c r="BT16" s="16" t="s">
        <v>18490</v>
      </c>
      <c r="BU16" s="17">
        <f>B7L809C33+B7L809C34</f>
        <v>123933.44134415555</v>
      </c>
      <c r="BV16" s="16" t="s">
        <v>18491</v>
      </c>
      <c r="BW16" s="23">
        <f>IF(B7L809C35=0,0,B7L809C34/B7L809C35)</f>
        <v>0.97427295401810521</v>
      </c>
      <c r="BX16" s="16" t="s">
        <v>18492</v>
      </c>
      <c r="BY16" s="23">
        <f>B7L309C45+B7L309C47+B7L409C47+B7L509C55+B7L509C57+B7L609C55+B7L609C57+B7L709C37</f>
        <v>580.61223608511295</v>
      </c>
      <c r="BZ16" s="16" t="s">
        <v>18493</v>
      </c>
      <c r="CA16" s="23">
        <f>B7L209C39</f>
        <v>254.31871951383573</v>
      </c>
      <c r="CB16" s="16" t="s">
        <v>18494</v>
      </c>
      <c r="CC16" s="23">
        <f>B7L809C37+B7L809C38</f>
        <v>834.93095559894869</v>
      </c>
      <c r="CD16" s="16" t="s">
        <v>18495</v>
      </c>
      <c r="CE16" s="23">
        <f>IF(B7L809C39=0,0,B7L809C38/B7L809C39)</f>
        <v>0.30459850339528599</v>
      </c>
      <c r="CF16" s="16" t="s">
        <v>18496</v>
      </c>
      <c r="CG16" s="17">
        <f>B7L309C49+B7L409C49+B7L509C59+B7L609C59+B7L709C39</f>
        <v>1274.7664994161214</v>
      </c>
      <c r="CH16" s="16" t="s">
        <v>18497</v>
      </c>
      <c r="CI16" s="17">
        <f>B7L309C50+B7L409C50+B7L509C60+B7L609C60+B7L709C40</f>
        <v>3314.3928984819163</v>
      </c>
      <c r="CJ16" s="16" t="s">
        <v>18498</v>
      </c>
      <c r="CK16" s="17">
        <f>B7L209C33</f>
        <v>124534.6</v>
      </c>
      <c r="CL16" s="16" t="s">
        <v>18499</v>
      </c>
      <c r="CM16" s="17">
        <f>B7L809C42+B7L809C43</f>
        <v>127848.99289848193</v>
      </c>
      <c r="CN16" s="16" t="s">
        <v>18500</v>
      </c>
      <c r="CO16" s="23">
        <f>IF(B7L809C44=0,0,B7L809C43/B7L809C44)</f>
        <v>0.97407572149501631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236.72256744785577</v>
      </c>
      <c r="F17" s="16" t="s">
        <v>18502</v>
      </c>
      <c r="G17" s="23">
        <f>B7L210C7</f>
        <v>111.47517070662752</v>
      </c>
      <c r="H17" s="16" t="s">
        <v>18503</v>
      </c>
      <c r="I17" s="23">
        <f>B7L810C1+B7L810C2</f>
        <v>348.19773815448332</v>
      </c>
      <c r="J17" s="16" t="s">
        <v>18504</v>
      </c>
      <c r="K17" s="23">
        <f>IF(B7L810C3=0,0,B7L810C2/B7L810C3)</f>
        <v>0.3201490374333501</v>
      </c>
      <c r="L17" s="16" t="s">
        <v>18505</v>
      </c>
      <c r="M17" s="23">
        <f>B7L310C9+B7L410C9+B7L510C11+B7L610C11+B7L710C7</f>
        <v>511.61356767320683</v>
      </c>
      <c r="N17" s="16" t="s">
        <v>18506</v>
      </c>
      <c r="O17" s="17">
        <f>B7L310C10+B7L410C10+B7L510C12+B7L610C12+B7L710C8</f>
        <v>1330.1952759503376</v>
      </c>
      <c r="P17" s="16" t="s">
        <v>18507</v>
      </c>
      <c r="Q17" s="17">
        <f>B7L210C1</f>
        <v>52782</v>
      </c>
      <c r="R17" s="16" t="s">
        <v>18508</v>
      </c>
      <c r="S17" s="17">
        <f>B7L810C6+B7L810C7</f>
        <v>54112.19527595034</v>
      </c>
      <c r="T17" s="16" t="s">
        <v>18509</v>
      </c>
      <c r="U17" s="23">
        <f>IF(B7L810C8=0,0,B7L810C7/B7L810C8)</f>
        <v>0.97541782828867174</v>
      </c>
      <c r="V17" s="16" t="s">
        <v>18510</v>
      </c>
      <c r="W17" s="23">
        <f>B7L310C15+B7L310C17+B7L410C17+B7L510C19+B7L510C21+B7L610C19+B7L610C21+B7L710C13</f>
        <v>221.35140783406007</v>
      </c>
      <c r="X17" s="16" t="s">
        <v>18511</v>
      </c>
      <c r="Y17" s="23">
        <f>B7L210C15</f>
        <v>99.570438260896935</v>
      </c>
      <c r="Z17" s="16" t="s">
        <v>18512</v>
      </c>
      <c r="AA17" s="23">
        <f>B7L810C10+B7L810C11</f>
        <v>320.921846094957</v>
      </c>
      <c r="AB17" s="16" t="s">
        <v>18513</v>
      </c>
      <c r="AC17" s="23">
        <f>IF(B7L810C12=0,0,B7L810C11/B7L810C12)</f>
        <v>0.31026382115300188</v>
      </c>
      <c r="AD17" s="16" t="s">
        <v>18514</v>
      </c>
      <c r="AE17" s="23">
        <f>B7L310C19+B7L410C19+B7L510C23+B7L610C23+B7L710C15</f>
        <v>474.86033436233021</v>
      </c>
      <c r="AF17" s="16" t="s">
        <v>18515</v>
      </c>
      <c r="AG17" s="17">
        <f>B7L310C20+B7L410C20+B7L510C24+B7L610C24+B7L710C16</f>
        <v>1234.6368693420586</v>
      </c>
      <c r="AH17" s="16" t="s">
        <v>18516</v>
      </c>
      <c r="AI17" s="17">
        <f>B7L210C9</f>
        <v>49512.5</v>
      </c>
      <c r="AJ17" s="16" t="s">
        <v>18517</v>
      </c>
      <c r="AK17" s="17">
        <f>B7L810C15+B7L810C16</f>
        <v>50747.136869342059</v>
      </c>
      <c r="AL17" s="16" t="s">
        <v>18518</v>
      </c>
      <c r="AM17" s="23">
        <f>IF(B7L810C17=0,0,B7L810C16/B7L810C17)</f>
        <v>0.97567080734976519</v>
      </c>
      <c r="AN17" s="16" t="s">
        <v>18519</v>
      </c>
      <c r="AO17" s="23">
        <f>B7L310C25+B7L310C27+B7L410C27+B7L510C31+B7L510C33+B7L610C31+B7L610C33+B7L710C21</f>
        <v>228.15227450231322</v>
      </c>
      <c r="AP17" s="16" t="s">
        <v>18520</v>
      </c>
      <c r="AQ17" s="23">
        <f>B7L210C23</f>
        <v>104.91076899201461</v>
      </c>
      <c r="AR17" s="16" t="s">
        <v>18521</v>
      </c>
      <c r="AS17" s="23">
        <f>B7L810C19+B7L810C20</f>
        <v>333.06304349432781</v>
      </c>
      <c r="AT17" s="16" t="s">
        <v>18522</v>
      </c>
      <c r="AU17" s="23">
        <f>IF(B7L810C21=0,0,B7L810C20/B7L810C21)</f>
        <v>0.31498772091717009</v>
      </c>
      <c r="AV17" s="16" t="s">
        <v>18523</v>
      </c>
      <c r="AW17" s="23">
        <f>B7L310C29+B7L410C29+B7L510C35+B7L610C35+B7L710C23</f>
        <v>485.5728309693892</v>
      </c>
      <c r="AX17" s="16" t="s">
        <v>18524</v>
      </c>
      <c r="AY17" s="17">
        <f>B7L310C30+B7L410C30+B7L510C36+B7L610C36+B7L710C24</f>
        <v>1262.489360520412</v>
      </c>
      <c r="AZ17" s="16" t="s">
        <v>18525</v>
      </c>
      <c r="BA17" s="17">
        <f>B7L210C17</f>
        <v>50730</v>
      </c>
      <c r="BB17" s="16" t="s">
        <v>18526</v>
      </c>
      <c r="BC17" s="17">
        <f>B7L810C24+B7L810C25</f>
        <v>51992.489360520412</v>
      </c>
      <c r="BD17" s="16" t="s">
        <v>18527</v>
      </c>
      <c r="BE17" s="23">
        <f>IF(B7L810C26=0,0,B7L810C25/B7L810C26)</f>
        <v>0.97571785125027954</v>
      </c>
      <c r="BF17" s="16" t="s">
        <v>18528</v>
      </c>
      <c r="BG17" s="23">
        <f>B7L310C35+B7L310C37+B7L410C37+B7L510C43+B7L510C45+B7L610C43+B7L610C45+B7L710C29</f>
        <v>246.12201941734708</v>
      </c>
      <c r="BH17" s="16" t="s">
        <v>18529</v>
      </c>
      <c r="BI17" s="23">
        <f>B7L210C31</f>
        <v>112.0739293023543</v>
      </c>
      <c r="BJ17" s="16" t="s">
        <v>18530</v>
      </c>
      <c r="BK17" s="23">
        <f>B7L810C28+B7L810C29</f>
        <v>358.19594871970139</v>
      </c>
      <c r="BL17" s="16" t="s">
        <v>18531</v>
      </c>
      <c r="BM17" s="23">
        <f>IF(B7L810C30=0,0,B7L810C29/B7L810C30)</f>
        <v>0.31288441341377471</v>
      </c>
      <c r="BN17" s="16" t="s">
        <v>18532</v>
      </c>
      <c r="BO17" s="23">
        <f>B7L310C39+B7L410C39+B7L510C47+B7L610C47+B7L710C31</f>
        <v>521.15668862290886</v>
      </c>
      <c r="BP17" s="16" t="s">
        <v>18533</v>
      </c>
      <c r="BQ17" s="17">
        <f>B7L310C40+B7L410C40+B7L510C48+B7L610C48+B7L710C32</f>
        <v>1355.0073904195633</v>
      </c>
      <c r="BR17" s="16" t="s">
        <v>18534</v>
      </c>
      <c r="BS17" s="17">
        <f>B7L210C25</f>
        <v>54208</v>
      </c>
      <c r="BT17" s="16" t="s">
        <v>18535</v>
      </c>
      <c r="BU17" s="17">
        <f>B7L810C33+B7L810C34</f>
        <v>55563.00739041956</v>
      </c>
      <c r="BV17" s="16" t="s">
        <v>18536</v>
      </c>
      <c r="BW17" s="23">
        <f>IF(B7L810C35=0,0,B7L810C34/B7L810C35)</f>
        <v>0.97561313805607297</v>
      </c>
      <c r="BX17" s="16" t="s">
        <v>18537</v>
      </c>
      <c r="BY17" s="23">
        <f>B7L310C45+B7L310C47+B7L410C47+B7L510C55+B7L510C57+B7L610C55+B7L610C57+B7L710C37</f>
        <v>274.9653138790336</v>
      </c>
      <c r="BZ17" s="16" t="s">
        <v>18538</v>
      </c>
      <c r="CA17" s="23">
        <f>B7L210C39</f>
        <v>119.25479775067861</v>
      </c>
      <c r="CB17" s="16" t="s">
        <v>18539</v>
      </c>
      <c r="CC17" s="23">
        <f>B7L810C37+B7L810C38</f>
        <v>394.22011162971222</v>
      </c>
      <c r="CD17" s="16" t="s">
        <v>18540</v>
      </c>
      <c r="CE17" s="23">
        <f>IF(B7L810C39=0,0,B7L810C38/B7L810C39)</f>
        <v>0.30250815276186033</v>
      </c>
      <c r="CF17" s="16" t="s">
        <v>18541</v>
      </c>
      <c r="CG17" s="23">
        <f>B7L310C49+B7L410C49+B7L510C59+B7L610C59+B7L710C39</f>
        <v>581.44270467268507</v>
      </c>
      <c r="CH17" s="16" t="s">
        <v>18542</v>
      </c>
      <c r="CI17" s="17">
        <f>B7L310C50+B7L410C50+B7L510C60+B7L610C60+B7L710C40</f>
        <v>1511.7510321489808</v>
      </c>
      <c r="CJ17" s="16" t="s">
        <v>18543</v>
      </c>
      <c r="CK17" s="17">
        <f>B7L210C33</f>
        <v>58396.600000000006</v>
      </c>
      <c r="CL17" s="16" t="s">
        <v>18544</v>
      </c>
      <c r="CM17" s="17">
        <f>B7L810C42+B7L810C43</f>
        <v>59908.351032148988</v>
      </c>
      <c r="CN17" s="16" t="s">
        <v>18545</v>
      </c>
      <c r="CO17" s="23">
        <f>IF(B7L810C44=0,0,B7L810C43/B7L810C44)</f>
        <v>0.97476560435893611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6035.115245996396</v>
      </c>
      <c r="F18" s="16" t="s">
        <v>18547</v>
      </c>
      <c r="G18" s="17">
        <f>B7L211C7</f>
        <v>1867.9451386071878</v>
      </c>
      <c r="H18" s="16" t="s">
        <v>18548</v>
      </c>
      <c r="I18" s="17">
        <f>B7L811C1+B7L811C2</f>
        <v>7903.0603846035838</v>
      </c>
      <c r="J18" s="16" t="s">
        <v>18549</v>
      </c>
      <c r="K18" s="23">
        <f>IF(B7L811C3=0,0,B7L811C2/B7L811C3)</f>
        <v>0.23635718920308915</v>
      </c>
      <c r="L18" s="16" t="s">
        <v>18550</v>
      </c>
      <c r="M18" s="17">
        <f>B7L311C9+B7L411C9+B7L511C11+B7L611C11+B7L711C7</f>
        <v>9918.7912673801802</v>
      </c>
      <c r="N18" s="16" t="s">
        <v>18551</v>
      </c>
      <c r="O18" s="17">
        <f>B7L311C10+B7L411C10+B7L511C12+B7L611C12+B7L711C8</f>
        <v>25788.857295188471</v>
      </c>
      <c r="P18" s="16" t="s">
        <v>18552</v>
      </c>
      <c r="Q18" s="17">
        <f>B7L211C1</f>
        <v>884447</v>
      </c>
      <c r="R18" s="16" t="s">
        <v>18553</v>
      </c>
      <c r="S18" s="17">
        <f>B7L811C6+B7L811C7</f>
        <v>910235.85729518847</v>
      </c>
      <c r="T18" s="16" t="s">
        <v>18554</v>
      </c>
      <c r="U18" s="23">
        <f>IF(B7L811C8=0,0,B7L811C7/B7L811C8)</f>
        <v>0.97166793959115016</v>
      </c>
      <c r="V18" s="16" t="s">
        <v>18555</v>
      </c>
      <c r="W18" s="17">
        <f>B7L311C15+B7L311C17+B7L411C17+B7L511C19+B7L511C21+B7L611C19+B7L611C21+B7L711C13</f>
        <v>6337.1514161801342</v>
      </c>
      <c r="X18" s="16" t="s">
        <v>18556</v>
      </c>
      <c r="Y18" s="17">
        <f>B7L211C15</f>
        <v>1895.2992857906092</v>
      </c>
      <c r="Z18" s="16" t="s">
        <v>18557</v>
      </c>
      <c r="AA18" s="17">
        <f>B7L811C10+B7L811C11</f>
        <v>8232.4507019707435</v>
      </c>
      <c r="AB18" s="16" t="s">
        <v>18558</v>
      </c>
      <c r="AC18" s="23">
        <f>IF(B7L811C12=0,0,B7L811C11/B7L811C12)</f>
        <v>0.23022297422769855</v>
      </c>
      <c r="AD18" s="16" t="s">
        <v>18559</v>
      </c>
      <c r="AE18" s="17">
        <f>B7L311C19+B7L411C19+B7L511C23+B7L611C23+B7L711C15</f>
        <v>10428.708609510744</v>
      </c>
      <c r="AF18" s="16" t="s">
        <v>18560</v>
      </c>
      <c r="AG18" s="17">
        <f>B7L311C20+B7L411C20+B7L511C24+B7L611C24+B7L711C16</f>
        <v>27114.642384727933</v>
      </c>
      <c r="AH18" s="16" t="s">
        <v>18561</v>
      </c>
      <c r="AI18" s="17">
        <f>B7L211C9</f>
        <v>942458.5</v>
      </c>
      <c r="AJ18" s="16" t="s">
        <v>18562</v>
      </c>
      <c r="AK18" s="17">
        <f>B7L811C15+B7L811C16</f>
        <v>969573.14238472795</v>
      </c>
      <c r="AL18" s="16" t="s">
        <v>18563</v>
      </c>
      <c r="AM18" s="23">
        <f>IF(B7L811C17=0,0,B7L811C16/B7L811C17)</f>
        <v>0.97203445392676846</v>
      </c>
      <c r="AN18" s="16" t="s">
        <v>18564</v>
      </c>
      <c r="AO18" s="17">
        <f>B7L311C25+B7L311C27+B7L411C27+B7L511C31+B7L511C33+B7L611C31+B7L611C33+B7L711C21</f>
        <v>6388.6836319730628</v>
      </c>
      <c r="AP18" s="16" t="s">
        <v>18565</v>
      </c>
      <c r="AQ18" s="17">
        <f>B7L211C23</f>
        <v>1981.3135284735088</v>
      </c>
      <c r="AR18" s="16" t="s">
        <v>18566</v>
      </c>
      <c r="AS18" s="17">
        <f>B7L811C19+B7L811C20</f>
        <v>8369.9971604465718</v>
      </c>
      <c r="AT18" s="16" t="s">
        <v>18567</v>
      </c>
      <c r="AU18" s="23">
        <f>IF(B7L811C21=0,0,B7L811C20/B7L811C21)</f>
        <v>0.23671615300378407</v>
      </c>
      <c r="AV18" s="16" t="s">
        <v>18568</v>
      </c>
      <c r="AW18" s="17">
        <f>B7L311C29+B7L411C29+B7L511C35+B7L611C35+B7L711C23</f>
        <v>10522.775571385184</v>
      </c>
      <c r="AX18" s="16" t="s">
        <v>18569</v>
      </c>
      <c r="AY18" s="17">
        <f>B7L311C30+B7L411C30+B7L511C36+B7L611C36+B7L711C24</f>
        <v>27359.216485601482</v>
      </c>
      <c r="AZ18" s="16" t="s">
        <v>18570</v>
      </c>
      <c r="BA18" s="17">
        <f>B7L211C17</f>
        <v>958071.66666666663</v>
      </c>
      <c r="BB18" s="16" t="s">
        <v>18571</v>
      </c>
      <c r="BC18" s="17">
        <f>B7L811C24+B7L811C25</f>
        <v>985430.88315226813</v>
      </c>
      <c r="BD18" s="16" t="s">
        <v>18572</v>
      </c>
      <c r="BE18" s="23">
        <f>IF(B7L811C26=0,0,B7L811C25/B7L811C26)</f>
        <v>0.97223629079080331</v>
      </c>
      <c r="BF18" s="16" t="s">
        <v>18573</v>
      </c>
      <c r="BG18" s="17">
        <f>B7L311C35+B7L311C37+B7L411C37+B7L511C43+B7L511C45+B7L611C43+B7L611C45+B7L711C29</f>
        <v>6193.6201035939321</v>
      </c>
      <c r="BH18" s="16" t="s">
        <v>18574</v>
      </c>
      <c r="BI18" s="17">
        <f>B7L211C31</f>
        <v>1971.8415263836271</v>
      </c>
      <c r="BJ18" s="16" t="s">
        <v>18575</v>
      </c>
      <c r="BK18" s="17">
        <f>B7L811C28+B7L811C29</f>
        <v>8165.4616299775589</v>
      </c>
      <c r="BL18" s="16" t="s">
        <v>18576</v>
      </c>
      <c r="BM18" s="23">
        <f>IF(B7L811C30=0,0,B7L811C29/B7L811C30)</f>
        <v>0.24148561535632937</v>
      </c>
      <c r="BN18" s="16" t="s">
        <v>18577</v>
      </c>
      <c r="BO18" s="17">
        <f>B7L311C39+B7L411C39+B7L511C47+B7L611C47+B7L711C31</f>
        <v>10232.405886256623</v>
      </c>
      <c r="BP18" s="16" t="s">
        <v>18578</v>
      </c>
      <c r="BQ18" s="17">
        <f>B7L311C40+B7L411C40+B7L511C48+B7L611C48+B7L711C32</f>
        <v>26604.255304267223</v>
      </c>
      <c r="BR18" s="16" t="s">
        <v>18579</v>
      </c>
      <c r="BS18" s="17">
        <f>B7L211C25</f>
        <v>953741.75</v>
      </c>
      <c r="BT18" s="16" t="s">
        <v>18580</v>
      </c>
      <c r="BU18" s="17">
        <f>B7L811C33+B7L811C34</f>
        <v>980346.00530426716</v>
      </c>
      <c r="BV18" s="16" t="s">
        <v>18581</v>
      </c>
      <c r="BW18" s="23">
        <f>IF(B7L811C35=0,0,B7L811C34/B7L811C35)</f>
        <v>0.97286238209742071</v>
      </c>
      <c r="BX18" s="16" t="s">
        <v>18582</v>
      </c>
      <c r="BY18" s="17">
        <f>B7L311C45+B7L311C47+B7L411C47+B7L511C55+B7L511C57+B7L611C55+B7L611C57+B7L711C37</f>
        <v>6059.4995189763231</v>
      </c>
      <c r="BZ18" s="16" t="s">
        <v>18583</v>
      </c>
      <c r="CA18" s="17">
        <f>B7L211C39</f>
        <v>1955.1467592556994</v>
      </c>
      <c r="CB18" s="16" t="s">
        <v>18584</v>
      </c>
      <c r="CC18" s="17">
        <f>B7L811C37+B7L811C38</f>
        <v>8014.6462782320223</v>
      </c>
      <c r="CD18" s="16" t="s">
        <v>18585</v>
      </c>
      <c r="CE18" s="23">
        <f>IF(B7L811C39=0,0,B7L811C38/B7L811C39)</f>
        <v>0.24394673094506072</v>
      </c>
      <c r="CF18" s="16" t="s">
        <v>18586</v>
      </c>
      <c r="CG18" s="17">
        <f>B7L311C49+B7L411C49+B7L511C59+B7L611C59+B7L711C39</f>
        <v>10038.644532041781</v>
      </c>
      <c r="CH18" s="16" t="s">
        <v>18587</v>
      </c>
      <c r="CI18" s="17">
        <f>B7L311C50+B7L411C50+B7L511C60+B7L611C60+B7L711C40</f>
        <v>26100.475783308626</v>
      </c>
      <c r="CJ18" s="16" t="s">
        <v>18588</v>
      </c>
      <c r="CK18" s="17">
        <f>B7L211C33</f>
        <v>957394.8</v>
      </c>
      <c r="CL18" s="16" t="s">
        <v>18589</v>
      </c>
      <c r="CM18" s="17">
        <f>B7L811C42+B7L811C43</f>
        <v>983495.27578330867</v>
      </c>
      <c r="CN18" s="16" t="s">
        <v>18590</v>
      </c>
      <c r="CO18" s="23">
        <f>IF(B7L811C44=0,0,B7L811C43/B7L811C44)</f>
        <v>0.97346151382118151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2584.6420695620732</v>
      </c>
      <c r="F19" s="16" t="s">
        <v>18592</v>
      </c>
      <c r="G19" s="23">
        <f>B7L212C7</f>
        <v>346.25900424729781</v>
      </c>
      <c r="H19" s="16" t="s">
        <v>18593</v>
      </c>
      <c r="I19" s="17">
        <f>B7L812C1+B7L812C2</f>
        <v>2930.9010738093712</v>
      </c>
      <c r="J19" s="16" t="s">
        <v>18594</v>
      </c>
      <c r="K19" s="23">
        <f>IF(B7L812C3=0,0,B7L812C2/B7L812C3)</f>
        <v>0.11814080227459046</v>
      </c>
      <c r="L19" s="16" t="s">
        <v>18595</v>
      </c>
      <c r="M19" s="17">
        <f>B7L312C9+B7L412C9+B7L512C11+B7L612C11+B7L712C7</f>
        <v>5473.1860487014019</v>
      </c>
      <c r="N19" s="16" t="s">
        <v>18596</v>
      </c>
      <c r="O19" s="17">
        <f>B7L312C10+B7L412C10+B7L512C12+B7L612C12+B7L712C8</f>
        <v>14230.283726623647</v>
      </c>
      <c r="P19" s="16" t="s">
        <v>18597</v>
      </c>
      <c r="Q19" s="17">
        <f>B7L212C1</f>
        <v>163949</v>
      </c>
      <c r="R19" s="16" t="s">
        <v>18598</v>
      </c>
      <c r="S19" s="17">
        <f>B7L812C6+B7L812C7</f>
        <v>178179.28372662366</v>
      </c>
      <c r="T19" s="16" t="s">
        <v>18599</v>
      </c>
      <c r="U19" s="23">
        <f>IF(B7L812C8=0,0,B7L812C7/B7L812C8)</f>
        <v>0.92013502676070436</v>
      </c>
      <c r="V19" s="16" t="s">
        <v>18600</v>
      </c>
      <c r="W19" s="17">
        <f>B7L312C15+B7L312C17+B7L412C17+B7L512C19+B7L512C21+B7L612C19+B7L612C21+B7L712C13</f>
        <v>2528.8000198756522</v>
      </c>
      <c r="X19" s="16" t="s">
        <v>18601</v>
      </c>
      <c r="Y19" s="23">
        <f>B7L212C15</f>
        <v>341.75007740709043</v>
      </c>
      <c r="Z19" s="16" t="s">
        <v>18602</v>
      </c>
      <c r="AA19" s="17">
        <f>B7L812C10+B7L812C11</f>
        <v>2870.5500972827426</v>
      </c>
      <c r="AB19" s="16" t="s">
        <v>18603</v>
      </c>
      <c r="AC19" s="23">
        <f>IF(B7L812C12=0,0,B7L812C11/B7L812C12)</f>
        <v>0.11905386278769022</v>
      </c>
      <c r="AD19" s="16" t="s">
        <v>18604</v>
      </c>
      <c r="AE19" s="17">
        <f>B7L312C19+B7L412C19+B7L512C23+B7L612C23+B7L712C15</f>
        <v>5331.9140008460872</v>
      </c>
      <c r="AF19" s="16" t="s">
        <v>18605</v>
      </c>
      <c r="AG19" s="17">
        <f>B7L312C20+B7L412C20+B7L512C24+B7L612C24+B7L712C16</f>
        <v>13862.976402199827</v>
      </c>
      <c r="AH19" s="16" t="s">
        <v>18606</v>
      </c>
      <c r="AI19" s="17">
        <f>B7L212C9</f>
        <v>169939</v>
      </c>
      <c r="AJ19" s="16" t="s">
        <v>18607</v>
      </c>
      <c r="AK19" s="17">
        <f>B7L812C15+B7L812C16</f>
        <v>183801.97640219983</v>
      </c>
      <c r="AL19" s="16" t="s">
        <v>18608</v>
      </c>
      <c r="AM19" s="23">
        <f>IF(B7L812C17=0,0,B7L812C16/B7L812C17)</f>
        <v>0.92457656509707742</v>
      </c>
      <c r="AN19" s="16" t="s">
        <v>18609</v>
      </c>
      <c r="AO19" s="17">
        <f>B7L312C25+B7L312C27+B7L412C27+B7L512C31+B7L512C33+B7L612C31+B7L612C33+B7L712C21</f>
        <v>2675.6459523431786</v>
      </c>
      <c r="AP19" s="16" t="s">
        <v>18610</v>
      </c>
      <c r="AQ19" s="23">
        <f>B7L212C23</f>
        <v>380.68084734464264</v>
      </c>
      <c r="AR19" s="16" t="s">
        <v>18611</v>
      </c>
      <c r="AS19" s="17">
        <f>B7L812C19+B7L812C20</f>
        <v>3056.3267996878212</v>
      </c>
      <c r="AT19" s="16" t="s">
        <v>18612</v>
      </c>
      <c r="AU19" s="23">
        <f>IF(B7L812C21=0,0,B7L812C20/B7L812C21)</f>
        <v>0.12455502055065776</v>
      </c>
      <c r="AV19" s="16" t="s">
        <v>18613</v>
      </c>
      <c r="AW19" s="17">
        <f>B7L312C29+B7L412C29+B7L512C35+B7L612C35+B7L712C23</f>
        <v>5636.361544937482</v>
      </c>
      <c r="AX19" s="16" t="s">
        <v>18614</v>
      </c>
      <c r="AY19" s="17">
        <f>B7L312C30+B7L412C30+B7L512C36+B7L612C36+B7L712C24</f>
        <v>14654.540016837454</v>
      </c>
      <c r="AZ19" s="16" t="s">
        <v>18615</v>
      </c>
      <c r="BA19" s="17">
        <f>B7L212C17</f>
        <v>184079.66666666669</v>
      </c>
      <c r="BB19" s="16" t="s">
        <v>18616</v>
      </c>
      <c r="BC19" s="17">
        <f>B7L812C24+B7L812C25</f>
        <v>198734.20668350413</v>
      </c>
      <c r="BD19" s="16" t="s">
        <v>18617</v>
      </c>
      <c r="BE19" s="23">
        <f>IF(B7L812C26=0,0,B7L812C25/B7L812C26)</f>
        <v>0.92626060575381641</v>
      </c>
      <c r="BF19" s="16" t="s">
        <v>18618</v>
      </c>
      <c r="BG19" s="17">
        <f>B7L312C35+B7L312C37+B7L412C37+B7L512C43+B7L512C45+B7L612C43+B7L612C45+B7L712C29</f>
        <v>2729.5733252243608</v>
      </c>
      <c r="BH19" s="16" t="s">
        <v>18619</v>
      </c>
      <c r="BI19" s="23">
        <f>B7L212C31</f>
        <v>388.58277398866386</v>
      </c>
      <c r="BJ19" s="16" t="s">
        <v>18620</v>
      </c>
      <c r="BK19" s="17">
        <f>B7L812C28+B7L812C29</f>
        <v>3118.1560992130248</v>
      </c>
      <c r="BL19" s="16" t="s">
        <v>18621</v>
      </c>
      <c r="BM19" s="23">
        <f>IF(B7L812C30=0,0,B7L812C29/B7L812C30)</f>
        <v>0.12461941019782051</v>
      </c>
      <c r="BN19" s="16" t="s">
        <v>18622</v>
      </c>
      <c r="BO19" s="17">
        <f>B7L312C39+B7L412C39+B7L512C47+B7L612C47+B7L712C31</f>
        <v>5757.0319861664821</v>
      </c>
      <c r="BP19" s="16" t="s">
        <v>18623</v>
      </c>
      <c r="BQ19" s="17">
        <f>B7L312C40+B7L412C40+B7L512C48+B7L612C48+B7L712C32</f>
        <v>14968.283164032853</v>
      </c>
      <c r="BR19" s="16" t="s">
        <v>18624</v>
      </c>
      <c r="BS19" s="17">
        <f>B7L212C25</f>
        <v>187950</v>
      </c>
      <c r="BT19" s="16" t="s">
        <v>18625</v>
      </c>
      <c r="BU19" s="17">
        <f>B7L812C33+B7L812C34</f>
        <v>202918.28316403285</v>
      </c>
      <c r="BV19" s="16" t="s">
        <v>18626</v>
      </c>
      <c r="BW19" s="23">
        <f>IF(B7L812C35=0,0,B7L812C34/B7L812C35)</f>
        <v>0.92623492111879857</v>
      </c>
      <c r="BX19" s="16" t="s">
        <v>18627</v>
      </c>
      <c r="BY19" s="17">
        <f>B7L312C45+B7L312C47+B7L412C47+B7L512C55+B7L512C57+B7L612C55+B7L612C57+B7L712C37</f>
        <v>2735.5039046866832</v>
      </c>
      <c r="BZ19" s="16" t="s">
        <v>18628</v>
      </c>
      <c r="CA19" s="23">
        <f>B7L212C39</f>
        <v>373.30191090214316</v>
      </c>
      <c r="CB19" s="16" t="s">
        <v>18629</v>
      </c>
      <c r="CC19" s="17">
        <f>B7L812C37+B7L812C38</f>
        <v>3108.8058155888266</v>
      </c>
      <c r="CD19" s="16" t="s">
        <v>18630</v>
      </c>
      <c r="CE19" s="23">
        <f>IF(B7L812C39=0,0,B7L812C38/B7L812C39)</f>
        <v>0.12007887692124557</v>
      </c>
      <c r="CF19" s="16" t="s">
        <v>18631</v>
      </c>
      <c r="CG19" s="17">
        <f>B7L312C49+B7L412C49+B7L512C59+B7L612C59+B7L712C39</f>
        <v>5791.21696886276</v>
      </c>
      <c r="CH19" s="16" t="s">
        <v>18632</v>
      </c>
      <c r="CI19" s="17">
        <f>B7L312C50+B7L412C50+B7L512C60+B7L612C60+B7L712C40</f>
        <v>15057.164119043176</v>
      </c>
      <c r="CJ19" s="16" t="s">
        <v>18633</v>
      </c>
      <c r="CK19" s="17">
        <f>B7L212C33</f>
        <v>182798.2</v>
      </c>
      <c r="CL19" s="16" t="s">
        <v>18634</v>
      </c>
      <c r="CM19" s="17">
        <f>B7L812C42+B7L812C43</f>
        <v>197855.3641190432</v>
      </c>
      <c r="CN19" s="16" t="s">
        <v>18635</v>
      </c>
      <c r="CO19" s="23">
        <f>IF(B7L812C44=0,0,B7L812C43/B7L812C44)</f>
        <v>0.92389812534987037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10.205513378897292</v>
      </c>
      <c r="F20" s="16" t="s">
        <v>18637</v>
      </c>
      <c r="G20" s="23">
        <f>B7L213C7</f>
        <v>3.0412687245186549</v>
      </c>
      <c r="H20" s="16" t="s">
        <v>18638</v>
      </c>
      <c r="I20" s="23">
        <f>B7L813C1+B7L813C2</f>
        <v>13.246782103415947</v>
      </c>
      <c r="J20" s="16" t="s">
        <v>18639</v>
      </c>
      <c r="K20" s="23">
        <f>IF(B7L813C3=0,0,B7L813C2/B7L813C3)</f>
        <v>0.2295854722132406</v>
      </c>
      <c r="L20" s="16" t="s">
        <v>18640</v>
      </c>
      <c r="M20" s="23">
        <f>B7L313C9+B7L413C9+B7L513C11+B7L613C11+B7L713C7</f>
        <v>24.832049933935107</v>
      </c>
      <c r="N20" s="16" t="s">
        <v>18641</v>
      </c>
      <c r="O20" s="23">
        <f>B7L313C10+B7L413C10+B7L513C12+B7L613C12+B7L713C8</f>
        <v>64.563329828231289</v>
      </c>
      <c r="P20" s="16" t="s">
        <v>18642</v>
      </c>
      <c r="Q20" s="17">
        <f>B7L213C1</f>
        <v>1440</v>
      </c>
      <c r="R20" s="16" t="s">
        <v>18643</v>
      </c>
      <c r="S20" s="17">
        <f>B7L813C6+B7L813C7</f>
        <v>1504.5633298282312</v>
      </c>
      <c r="T20" s="16" t="s">
        <v>18644</v>
      </c>
      <c r="U20" s="23">
        <f>IF(B7L813C8=0,0,B7L813C7/B7L813C8)</f>
        <v>0.95708832685985901</v>
      </c>
      <c r="V20" s="16" t="s">
        <v>18645</v>
      </c>
      <c r="W20" s="23">
        <f>B7L313C15+B7L313C17+B7L413C17+B7L513C19+B7L513C21+B7L613C19+B7L613C21+B7L713C13</f>
        <v>10.118094160217392</v>
      </c>
      <c r="X20" s="16" t="s">
        <v>18646</v>
      </c>
      <c r="Y20" s="23">
        <f>B7L213C15</f>
        <v>2.8455878846588063</v>
      </c>
      <c r="Z20" s="16" t="s">
        <v>18647</v>
      </c>
      <c r="AA20" s="23">
        <f>B7L813C10+B7L813C11</f>
        <v>12.963682044876199</v>
      </c>
      <c r="AB20" s="16" t="s">
        <v>18648</v>
      </c>
      <c r="AC20" s="23">
        <f>IF(B7L813C12=0,0,B7L813C11/B7L813C12)</f>
        <v>0.21950460330701371</v>
      </c>
      <c r="AD20" s="16" t="s">
        <v>18649</v>
      </c>
      <c r="AE20" s="23">
        <f>B7L313C19+B7L413C19+B7L513C23+B7L613C23+B7L713C15</f>
        <v>23.679989066195652</v>
      </c>
      <c r="AF20" s="16" t="s">
        <v>18650</v>
      </c>
      <c r="AG20" s="23">
        <f>B7L313C20+B7L413C20+B7L513C24+B7L613C24+B7L713C16</f>
        <v>61.567971572108704</v>
      </c>
      <c r="AH20" s="16" t="s">
        <v>18651</v>
      </c>
      <c r="AI20" s="17">
        <f>B7L213C9</f>
        <v>1415</v>
      </c>
      <c r="AJ20" s="16" t="s">
        <v>18652</v>
      </c>
      <c r="AK20" s="17">
        <f>B7L813C15+B7L813C16</f>
        <v>1476.5679715721087</v>
      </c>
      <c r="AL20" s="16" t="s">
        <v>18653</v>
      </c>
      <c r="AM20" s="23">
        <f>IF(B7L813C17=0,0,B7L813C16/B7L813C17)</f>
        <v>0.95830332720372025</v>
      </c>
      <c r="AN20" s="16" t="s">
        <v>18654</v>
      </c>
      <c r="AO20" s="23">
        <f>B7L313C25+B7L313C27+B7L413C27+B7L513C31+B7L513C33+B7L613C31+B7L613C33+B7L713C21</f>
        <v>9.6792449164538894</v>
      </c>
      <c r="AP20" s="16" t="s">
        <v>18655</v>
      </c>
      <c r="AQ20" s="23">
        <f>B7L213C23</f>
        <v>2.8166463111989728</v>
      </c>
      <c r="AR20" s="16" t="s">
        <v>18656</v>
      </c>
      <c r="AS20" s="23">
        <f>B7L813C19+B7L813C20</f>
        <v>12.495891227652862</v>
      </c>
      <c r="AT20" s="16" t="s">
        <v>18657</v>
      </c>
      <c r="AU20" s="23">
        <f>IF(B7L813C21=0,0,B7L813C20/B7L813C21)</f>
        <v>0.22540579618409748</v>
      </c>
      <c r="AV20" s="16" t="s">
        <v>18658</v>
      </c>
      <c r="AW20" s="23">
        <f>B7L313C29+B7L413C29+B7L513C35+B7L613C35+B7L713C23</f>
        <v>22.260805250496389</v>
      </c>
      <c r="AX20" s="16" t="s">
        <v>18659</v>
      </c>
      <c r="AY20" s="23">
        <f>B7L313C30+B7L413C30+B7L513C36+B7L613C36+B7L713C24</f>
        <v>57.878093651290612</v>
      </c>
      <c r="AZ20" s="16" t="s">
        <v>18660</v>
      </c>
      <c r="BA20" s="17">
        <f>B7L213C17</f>
        <v>1362</v>
      </c>
      <c r="BB20" s="16" t="s">
        <v>18661</v>
      </c>
      <c r="BC20" s="17">
        <f>B7L813C24+B7L813C25</f>
        <v>1419.8780936512906</v>
      </c>
      <c r="BD20" s="16" t="s">
        <v>18662</v>
      </c>
      <c r="BE20" s="23">
        <f>IF(B7L813C26=0,0,B7L813C25/B7L813C26)</f>
        <v>0.95923727965796413</v>
      </c>
      <c r="BF20" s="16" t="s">
        <v>18663</v>
      </c>
      <c r="BG20" s="23">
        <f>B7L313C35+B7L313C37+B7L413C37+B7L513C43+B7L513C45+B7L613C43+B7L613C45+B7L713C29</f>
        <v>9.3615406920148736</v>
      </c>
      <c r="BH20" s="16" t="s">
        <v>18664</v>
      </c>
      <c r="BI20" s="23">
        <f>B7L213C31</f>
        <v>2.8024684764119918</v>
      </c>
      <c r="BJ20" s="16" t="s">
        <v>18665</v>
      </c>
      <c r="BK20" s="23">
        <f>B7L813C28+B7L813C29</f>
        <v>12.164009168426865</v>
      </c>
      <c r="BL20" s="16" t="s">
        <v>18666</v>
      </c>
      <c r="BM20" s="23">
        <f>IF(B7L813C30=0,0,B7L813C29/B7L813C30)</f>
        <v>0.23039019764027574</v>
      </c>
      <c r="BN20" s="16" t="s">
        <v>18667</v>
      </c>
      <c r="BO20" s="23">
        <f>B7L313C39+B7L413C39+B7L513C47+B7L613C47+B7L713C31</f>
        <v>21.394990701081802</v>
      </c>
      <c r="BP20" s="16" t="s">
        <v>18668</v>
      </c>
      <c r="BQ20" s="23">
        <f>B7L313C40+B7L413C40+B7L513C48+B7L613C48+B7L713C32</f>
        <v>55.626975822812682</v>
      </c>
      <c r="BR20" s="16" t="s">
        <v>18669</v>
      </c>
      <c r="BS20" s="17">
        <f>B7L213C25</f>
        <v>1355.5</v>
      </c>
      <c r="BT20" s="16" t="s">
        <v>18670</v>
      </c>
      <c r="BU20" s="17">
        <f>B7L813C33+B7L813C34</f>
        <v>1411.1269758228127</v>
      </c>
      <c r="BV20" s="16" t="s">
        <v>18671</v>
      </c>
      <c r="BW20" s="23">
        <f>IF(B7L813C35=0,0,B7L813C34/B7L813C35)</f>
        <v>0.96057975166240639</v>
      </c>
      <c r="BX20" s="16" t="s">
        <v>18672</v>
      </c>
      <c r="BY20" s="23">
        <f>B7L313C45+B7L313C47+B7L413C47+B7L513C55+B7L513C57+B7L613C55+B7L613C57+B7L713C37</f>
        <v>9.0466995998446897</v>
      </c>
      <c r="BZ20" s="16" t="s">
        <v>18673</v>
      </c>
      <c r="CA20" s="23">
        <f>B7L213C39</f>
        <v>2.7373020159565726</v>
      </c>
      <c r="CB20" s="16" t="s">
        <v>18674</v>
      </c>
      <c r="CC20" s="23">
        <f>B7L813C37+B7L813C38</f>
        <v>11.784001615801262</v>
      </c>
      <c r="CD20" s="16" t="s">
        <v>18675</v>
      </c>
      <c r="CE20" s="23">
        <f>IF(B7L813C39=0,0,B7L813C38/B7L813C39)</f>
        <v>0.23228968437055392</v>
      </c>
      <c r="CF20" s="16" t="s">
        <v>18676</v>
      </c>
      <c r="CG20" s="23">
        <f>B7L313C49+B7L413C49+B7L513C59+B7L613C59+B7L713C39</f>
        <v>20.561384047145797</v>
      </c>
      <c r="CH20" s="16" t="s">
        <v>18677</v>
      </c>
      <c r="CI20" s="23">
        <f>B7L313C50+B7L413C50+B7L513C60+B7L613C60+B7L713C40</f>
        <v>53.459598522579078</v>
      </c>
      <c r="CJ20" s="16" t="s">
        <v>18678</v>
      </c>
      <c r="CK20" s="17">
        <f>B7L213C33</f>
        <v>1340.4</v>
      </c>
      <c r="CL20" s="16" t="s">
        <v>18679</v>
      </c>
      <c r="CM20" s="17">
        <f>B7L813C42+B7L813C43</f>
        <v>1393.8595985225791</v>
      </c>
      <c r="CN20" s="16" t="s">
        <v>18680</v>
      </c>
      <c r="CO20" s="23">
        <f>IF(B7L813C44=0,0,B7L813C43/B7L813C44)</f>
        <v>0.96164635334918702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2650.1621734184018</v>
      </c>
      <c r="F21" s="16" t="s">
        <v>18682</v>
      </c>
      <c r="G21" s="23">
        <f>B7L214C7</f>
        <v>731.84541468852751</v>
      </c>
      <c r="H21" s="16" t="s">
        <v>18683</v>
      </c>
      <c r="I21" s="17">
        <f>B7L814C1+B7L814C2</f>
        <v>3382.0075881069292</v>
      </c>
      <c r="J21" s="16" t="s">
        <v>18684</v>
      </c>
      <c r="K21" s="23">
        <f>IF(B7L814C3=0,0,B7L814C2/B7L814C3)</f>
        <v>0.21639378257521186</v>
      </c>
      <c r="L21" s="16" t="s">
        <v>18685</v>
      </c>
      <c r="M21" s="17">
        <f>B7L314C9+B7L414C9+B7L514C11+B7L614C11+B7L714C7</f>
        <v>5729.4061349312087</v>
      </c>
      <c r="N21" s="16" t="s">
        <v>18686</v>
      </c>
      <c r="O21" s="17">
        <f>B7L314C10+B7L414C10+B7L514C12+B7L614C12+B7L714C8</f>
        <v>14896.455950821142</v>
      </c>
      <c r="P21" s="16" t="s">
        <v>18687</v>
      </c>
      <c r="Q21" s="17">
        <f>B7L214C1</f>
        <v>346519</v>
      </c>
      <c r="R21" s="16" t="s">
        <v>18688</v>
      </c>
      <c r="S21" s="17">
        <f>B7L814C6+B7L814C7</f>
        <v>361415.45595082117</v>
      </c>
      <c r="T21" s="16" t="s">
        <v>18689</v>
      </c>
      <c r="U21" s="23">
        <f>IF(B7L814C8=0,0,B7L814C7/B7L814C8)</f>
        <v>0.95878301354979079</v>
      </c>
      <c r="V21" s="16" t="s">
        <v>18690</v>
      </c>
      <c r="W21" s="17">
        <f>B7L314C15+B7L314C17+B7L414C17+B7L514C19+B7L514C21+B7L614C19+B7L614C21+B7L714C13</f>
        <v>2397.0949721556949</v>
      </c>
      <c r="X21" s="16" t="s">
        <v>18691</v>
      </c>
      <c r="Y21" s="23">
        <f>B7L214C15</f>
        <v>673.40384811811748</v>
      </c>
      <c r="Z21" s="16" t="s">
        <v>18692</v>
      </c>
      <c r="AA21" s="17">
        <f>B7L814C10+B7L814C11</f>
        <v>3070.4988202738123</v>
      </c>
      <c r="AB21" s="16" t="s">
        <v>18693</v>
      </c>
      <c r="AC21" s="23">
        <f>IF(B7L814C12=0,0,B7L814C11/B7L814C12)</f>
        <v>0.21931415302027915</v>
      </c>
      <c r="AD21" s="16" t="s">
        <v>18694</v>
      </c>
      <c r="AE21" s="17">
        <f>B7L314C19+B7L414C19+B7L514C23+B7L614C23+B7L714C15</f>
        <v>5164.1613350713196</v>
      </c>
      <c r="AF21" s="16" t="s">
        <v>18695</v>
      </c>
      <c r="AG21" s="17">
        <f>B7L314C20+B7L414C20+B7L514C24+B7L614C24+B7L714C16</f>
        <v>13426.81947118543</v>
      </c>
      <c r="AH21" s="16" t="s">
        <v>18696</v>
      </c>
      <c r="AI21" s="17">
        <f>B7L214C9</f>
        <v>334857.5</v>
      </c>
      <c r="AJ21" s="16" t="s">
        <v>18697</v>
      </c>
      <c r="AK21" s="17">
        <f>B7L814C15+B7L814C16</f>
        <v>348284.31947118544</v>
      </c>
      <c r="AL21" s="16" t="s">
        <v>18698</v>
      </c>
      <c r="AM21" s="23">
        <f>IF(B7L814C17=0,0,B7L814C16/B7L814C17)</f>
        <v>0.96144868223877566</v>
      </c>
      <c r="AN21" s="16" t="s">
        <v>18699</v>
      </c>
      <c r="AO21" s="17">
        <f>B7L314C25+B7L314C27+B7L414C27+B7L514C31+B7L514C33+B7L614C31+B7L614C33+B7L714C21</f>
        <v>2303.7887151176365</v>
      </c>
      <c r="AP21" s="16" t="s">
        <v>18700</v>
      </c>
      <c r="AQ21" s="23">
        <f>B7L214C23</f>
        <v>696.77253428291954</v>
      </c>
      <c r="AR21" s="16" t="s">
        <v>18701</v>
      </c>
      <c r="AS21" s="17">
        <f>B7L814C19+B7L814C20</f>
        <v>3000.5612494005559</v>
      </c>
      <c r="AT21" s="16" t="s">
        <v>18702</v>
      </c>
      <c r="AU21" s="23">
        <f>IF(B7L814C21=0,0,B7L814C20/B7L814C21)</f>
        <v>0.23221406809213407</v>
      </c>
      <c r="AV21" s="16" t="s">
        <v>18703</v>
      </c>
      <c r="AW21" s="17">
        <f>B7L314C29+B7L414C29+B7L514C35+B7L614C35+B7L714C23</f>
        <v>4975.5044545170022</v>
      </c>
      <c r="AX21" s="16" t="s">
        <v>18704</v>
      </c>
      <c r="AY21" s="17">
        <f>B7L314C30+B7L414C30+B7L514C36+B7L614C36+B7L714C24</f>
        <v>12936.311581744205</v>
      </c>
      <c r="AZ21" s="16" t="s">
        <v>18705</v>
      </c>
      <c r="BA21" s="17">
        <f>B7L214C17</f>
        <v>336927</v>
      </c>
      <c r="BB21" s="16" t="s">
        <v>18706</v>
      </c>
      <c r="BC21" s="17">
        <f>B7L814C24+B7L814C25</f>
        <v>349863.31158174423</v>
      </c>
      <c r="BD21" s="16" t="s">
        <v>18707</v>
      </c>
      <c r="BE21" s="23">
        <f>IF(B7L814C26=0,0,B7L814C25/B7L814C26)</f>
        <v>0.96302466948232235</v>
      </c>
      <c r="BF21" s="16" t="s">
        <v>18708</v>
      </c>
      <c r="BG21" s="17">
        <f>B7L314C35+B7L314C37+B7L414C37+B7L514C43+B7L514C45+B7L614C43+B7L614C45+B7L714C29</f>
        <v>2263.6161632584726</v>
      </c>
      <c r="BH21" s="16" t="s">
        <v>18709</v>
      </c>
      <c r="BI21" s="23">
        <f>B7L214C31</f>
        <v>694.51908828693206</v>
      </c>
      <c r="BJ21" s="16" t="s">
        <v>18710</v>
      </c>
      <c r="BK21" s="17">
        <f>B7L814C28+B7L814C29</f>
        <v>2958.1352515454046</v>
      </c>
      <c r="BL21" s="16" t="s">
        <v>18711</v>
      </c>
      <c r="BM21" s="23">
        <f>IF(B7L814C30=0,0,B7L814C29/B7L814C30)</f>
        <v>0.23478273615924009</v>
      </c>
      <c r="BN21" s="16" t="s">
        <v>18712</v>
      </c>
      <c r="BO21" s="17">
        <f>B7L314C39+B7L414C39+B7L514C47+B7L614C47+B7L714C31</f>
        <v>4891.6180961966002</v>
      </c>
      <c r="BP21" s="16" t="s">
        <v>18713</v>
      </c>
      <c r="BQ21" s="17">
        <f>B7L314C40+B7L414C40+B7L514C48+B7L614C48+B7L714C32</f>
        <v>12718.207050111163</v>
      </c>
      <c r="BR21" s="16" t="s">
        <v>18714</v>
      </c>
      <c r="BS21" s="17">
        <f>B7L214C25</f>
        <v>335925.5</v>
      </c>
      <c r="BT21" s="16" t="s">
        <v>18715</v>
      </c>
      <c r="BU21" s="17">
        <f>B7L814C33+B7L814C34</f>
        <v>348643.70705011114</v>
      </c>
      <c r="BV21" s="16" t="s">
        <v>18716</v>
      </c>
      <c r="BW21" s="23">
        <f>IF(B7L814C35=0,0,B7L814C34/B7L814C35)</f>
        <v>0.96352090459994122</v>
      </c>
      <c r="BX21" s="16" t="s">
        <v>18717</v>
      </c>
      <c r="BY21" s="17">
        <f>B7L314C45+B7L314C47+B7L414C47+B7L514C55+B7L514C57+B7L614C55+B7L614C57+B7L714C37</f>
        <v>2252.98142555614</v>
      </c>
      <c r="BZ21" s="16" t="s">
        <v>18718</v>
      </c>
      <c r="CA21" s="23">
        <f>B7L214C39</f>
        <v>686.3129273865834</v>
      </c>
      <c r="CB21" s="16" t="s">
        <v>18719</v>
      </c>
      <c r="CC21" s="17">
        <f>B7L814C37+B7L814C38</f>
        <v>2939.2943529427234</v>
      </c>
      <c r="CD21" s="16" t="s">
        <v>18720</v>
      </c>
      <c r="CE21" s="23">
        <f>IF(B7L814C39=0,0,B7L814C38/B7L814C39)</f>
        <v>0.23349581395258007</v>
      </c>
      <c r="CF21" s="16" t="s">
        <v>18721</v>
      </c>
      <c r="CG21" s="17">
        <f>B7L314C49+B7L414C49+B7L514C59+B7L614C59+B7L714C39</f>
        <v>4872.3846055807717</v>
      </c>
      <c r="CH21" s="16" t="s">
        <v>18722</v>
      </c>
      <c r="CI21" s="17">
        <f>B7L314C50+B7L414C50+B7L514C60+B7L614C60+B7L714C40</f>
        <v>12668.199974510006</v>
      </c>
      <c r="CJ21" s="16" t="s">
        <v>18723</v>
      </c>
      <c r="CK21" s="17">
        <f>B7L214C33</f>
        <v>336073.2</v>
      </c>
      <c r="CL21" s="16" t="s">
        <v>18724</v>
      </c>
      <c r="CM21" s="17">
        <f>B7L814C42+B7L814C43</f>
        <v>348741.39997451002</v>
      </c>
      <c r="CN21" s="16" t="s">
        <v>18725</v>
      </c>
      <c r="CO21" s="23">
        <f>IF(B7L814C44=0,0,B7L814C43/B7L814C44)</f>
        <v>0.96367451648861902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633.42741219124923</v>
      </c>
      <c r="F22" s="16" t="s">
        <v>18727</v>
      </c>
      <c r="G22" s="23">
        <f>B7L215C7</f>
        <v>4.5872469928156381</v>
      </c>
      <c r="H22" s="16" t="s">
        <v>18728</v>
      </c>
      <c r="I22" s="17">
        <f>B7L815C1+B7L815C2</f>
        <v>638.01465918406484</v>
      </c>
      <c r="J22" s="16" t="s">
        <v>18729</v>
      </c>
      <c r="K22" s="17">
        <f>IF(B7L815C3=0,0,B7L815C2/B7L815C3)</f>
        <v>7.1898771082816683E-3</v>
      </c>
      <c r="L22" s="16" t="s">
        <v>18730</v>
      </c>
      <c r="M22" s="17">
        <f>B7L315C9+B7L415C9+B7L515C11+B7L615C11+B7L715C7</f>
        <v>1398.5967116918707</v>
      </c>
      <c r="N22" s="16" t="s">
        <v>18731</v>
      </c>
      <c r="O22" s="17">
        <f>B7L315C10+B7L415C10+B7L515C12+B7L615C12+B7L715C8</f>
        <v>3636.3514503988645</v>
      </c>
      <c r="P22" s="16" t="s">
        <v>18732</v>
      </c>
      <c r="Q22" s="17">
        <f>B7L215C1</f>
        <v>2172</v>
      </c>
      <c r="R22" s="16" t="s">
        <v>18733</v>
      </c>
      <c r="S22" s="17">
        <f>B7L815C6+B7L815C7</f>
        <v>5808.3514503988645</v>
      </c>
      <c r="T22" s="16" t="s">
        <v>18734</v>
      </c>
      <c r="U22" s="17">
        <f>IF(B7L815C8=0,0,B7L815C7/B7L815C8)</f>
        <v>0.3739443142427008</v>
      </c>
      <c r="V22" s="16" t="s">
        <v>18735</v>
      </c>
      <c r="W22" s="17">
        <f>B7L315C15+B7L315C17+B7L415C17+B7L515C19+B7L515C21+B7L615C19+B7L615C21+B7L715C13</f>
        <v>640.43214636477433</v>
      </c>
      <c r="X22" s="16" t="s">
        <v>18736</v>
      </c>
      <c r="Y22" s="23">
        <f>B7L215C15</f>
        <v>4.6333812623702402</v>
      </c>
      <c r="Z22" s="16" t="s">
        <v>18737</v>
      </c>
      <c r="AA22" s="17">
        <f>B7L815C10+B7L815C11</f>
        <v>645.06552762714455</v>
      </c>
      <c r="AB22" s="16" t="s">
        <v>18738</v>
      </c>
      <c r="AC22" s="17">
        <f>IF(B7L815C12=0,0,B7L815C11/B7L815C12)</f>
        <v>7.1828071163777783E-3</v>
      </c>
      <c r="AD22" s="16" t="s">
        <v>18739</v>
      </c>
      <c r="AE22" s="17">
        <f>B7L315C19+B7L415C19+B7L515C23+B7L615C23+B7L715C15</f>
        <v>1411.5701768662593</v>
      </c>
      <c r="AF22" s="16" t="s">
        <v>18740</v>
      </c>
      <c r="AG22" s="17">
        <f>B7L315C20+B7L415C20+B7L515C24+B7L615C24+B7L715C16</f>
        <v>3670.082459852275</v>
      </c>
      <c r="AH22" s="16" t="s">
        <v>18741</v>
      </c>
      <c r="AI22" s="17">
        <f>B7L215C9</f>
        <v>2304</v>
      </c>
      <c r="AJ22" s="16" t="s">
        <v>18742</v>
      </c>
      <c r="AK22" s="17">
        <f>B7L815C15+B7L815C16</f>
        <v>5974.082459852275</v>
      </c>
      <c r="AL22" s="16" t="s">
        <v>18743</v>
      </c>
      <c r="AM22" s="17">
        <f>IF(B7L815C17=0,0,B7L815C16/B7L815C17)</f>
        <v>0.38566591865505861</v>
      </c>
      <c r="AN22" s="16" t="s">
        <v>18744</v>
      </c>
      <c r="AO22" s="17">
        <f>B7L315C25+B7L315C27+B7L415C27+B7L515C31+B7L515C33+B7L615C31+B7L615C33+B7L715C21</f>
        <v>668.32808817356101</v>
      </c>
      <c r="AP22" s="16" t="s">
        <v>18745</v>
      </c>
      <c r="AQ22" s="23">
        <f>B7L215C23</f>
        <v>5.1025002436355349</v>
      </c>
      <c r="AR22" s="16" t="s">
        <v>18746</v>
      </c>
      <c r="AS22" s="17">
        <f>B7L815C19+B7L815C20</f>
        <v>673.43058841719653</v>
      </c>
      <c r="AT22" s="16" t="s">
        <v>18747</v>
      </c>
      <c r="AU22" s="17">
        <f>IF(B7L815C21=0,0,B7L815C20/B7L815C21)</f>
        <v>7.576876268166317E-3</v>
      </c>
      <c r="AV22" s="16" t="s">
        <v>18748</v>
      </c>
      <c r="AW22" s="17">
        <f>B7L315C29+B7L415C29+B7L515C35+B7L615C35+B7L715C23</f>
        <v>1478.5037928179195</v>
      </c>
      <c r="AX22" s="16" t="s">
        <v>18749</v>
      </c>
      <c r="AY22" s="17">
        <f>B7L315C30+B7L415C30+B7L515C36+B7L615C36+B7L715C24</f>
        <v>3844.1098613265904</v>
      </c>
      <c r="AZ22" s="16" t="s">
        <v>18750</v>
      </c>
      <c r="BA22" s="17">
        <f>B7L215C17</f>
        <v>2467.333333333333</v>
      </c>
      <c r="BB22" s="16" t="s">
        <v>18751</v>
      </c>
      <c r="BC22" s="17">
        <f>B7L815C24+B7L815C25</f>
        <v>6311.4431946599234</v>
      </c>
      <c r="BD22" s="16" t="s">
        <v>18752</v>
      </c>
      <c r="BE22" s="17">
        <f>IF(B7L815C26=0,0,B7L815C25/B7L815C26)</f>
        <v>0.39093013392260739</v>
      </c>
      <c r="BF22" s="16" t="s">
        <v>18753</v>
      </c>
      <c r="BG22" s="17">
        <f>B7L315C35+B7L315C37+B7L415C37+B7L515C43+B7L515C45+B7L615C43+B7L615C45+B7L715C29</f>
        <v>1169.4206891784556</v>
      </c>
      <c r="BH22" s="16" t="s">
        <v>18754</v>
      </c>
      <c r="BI22" s="23">
        <f>B7L215C31</f>
        <v>5.3129054719732318</v>
      </c>
      <c r="BJ22" s="16" t="s">
        <v>18755</v>
      </c>
      <c r="BK22" s="17">
        <f>B7L815C28+B7L815C29</f>
        <v>1174.7335946504288</v>
      </c>
      <c r="BL22" s="16" t="s">
        <v>18756</v>
      </c>
      <c r="BM22" s="17">
        <f>IF(B7L815C30=0,0,B7L815C29/B7L815C30)</f>
        <v>4.5226470888101392E-3</v>
      </c>
      <c r="BN22" s="16" t="s">
        <v>18757</v>
      </c>
      <c r="BO22" s="17">
        <f>B7L315C39+B7L415C39+B7L515C47+B7L615C47+B7L715C31</f>
        <v>2606.8304016290058</v>
      </c>
      <c r="BP22" s="16" t="s">
        <v>18758</v>
      </c>
      <c r="BQ22" s="17">
        <f>B7L315C40+B7L415C40+B7L515C48+B7L615C48+B7L715C32</f>
        <v>6777.7590442354158</v>
      </c>
      <c r="BR22" s="16" t="s">
        <v>18759</v>
      </c>
      <c r="BS22" s="17">
        <f>B7L215C25</f>
        <v>2569.75</v>
      </c>
      <c r="BT22" s="16" t="s">
        <v>18760</v>
      </c>
      <c r="BU22" s="17">
        <f>B7L815C33+B7L815C34</f>
        <v>9347.5090442354158</v>
      </c>
      <c r="BV22" s="16" t="s">
        <v>18761</v>
      </c>
      <c r="BW22" s="17">
        <f>IF(B7L815C35=0,0,B7L815C34/B7L815C35)</f>
        <v>0.27491281236948983</v>
      </c>
      <c r="BX22" s="16" t="s">
        <v>18762</v>
      </c>
      <c r="BY22" s="17">
        <f>B7L315C45+B7L315C47+B7L415C47+B7L515C55+B7L515C57+B7L615C55+B7L615C57+B7L715C37</f>
        <v>1468.821085172453</v>
      </c>
      <c r="BZ22" s="16" t="s">
        <v>18763</v>
      </c>
      <c r="CA22" s="23">
        <f>B7L215C39</f>
        <v>5.3124570757306975</v>
      </c>
      <c r="CB22" s="16" t="s">
        <v>18764</v>
      </c>
      <c r="CC22" s="17">
        <f>B7L815C37+B7L815C38</f>
        <v>1474.1335422481836</v>
      </c>
      <c r="CD22" s="16" t="s">
        <v>18765</v>
      </c>
      <c r="CE22" s="17">
        <f>IF(B7L815C39=0,0,B7L815C38/B7L815C39)</f>
        <v>3.6037827805130407E-3</v>
      </c>
      <c r="CF22" s="16" t="s">
        <v>18766</v>
      </c>
      <c r="CG22" s="17">
        <f>B7L315C49+B7L415C49+B7L515C59+B7L615C59+B7L715C39</f>
        <v>3291.2800869504927</v>
      </c>
      <c r="CH22" s="16" t="s">
        <v>18767</v>
      </c>
      <c r="CI22" s="17">
        <f>B7L315C50+B7L415C50+B7L515C60+B7L615C60+B7L715C40</f>
        <v>8557.3282260712804</v>
      </c>
      <c r="CJ22" s="16" t="s">
        <v>18768</v>
      </c>
      <c r="CK22" s="17">
        <f>B7L215C33</f>
        <v>2601.3999999999996</v>
      </c>
      <c r="CL22" s="16" t="s">
        <v>18769</v>
      </c>
      <c r="CM22" s="17">
        <f>B7L815C42+B7L815C43</f>
        <v>11158.72822607128</v>
      </c>
      <c r="CN22" s="16" t="s">
        <v>18770</v>
      </c>
      <c r="CO22" s="17">
        <f>IF(B7L815C44=0,0,B7L815C43/B7L815C44)</f>
        <v>0.23312692515640648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44215.584128092116</v>
      </c>
      <c r="F23" s="16" t="s">
        <v>18772</v>
      </c>
      <c r="G23" s="17">
        <f>B7L216C7</f>
        <v>13000.492408770368</v>
      </c>
      <c r="H23" s="16" t="s">
        <v>18773</v>
      </c>
      <c r="I23" s="17">
        <f>B7L816C1+B7L816C2</f>
        <v>57216.076536862485</v>
      </c>
      <c r="J23" s="16" t="s">
        <v>18774</v>
      </c>
      <c r="K23" s="17">
        <f>IF(B7L816C3=0,0,B7L816C2/B7L816C3)</f>
        <v>0.22721747445221216</v>
      </c>
      <c r="L23" s="16" t="s">
        <v>18775</v>
      </c>
      <c r="M23" s="17">
        <f>B7L316C9+B7L416C9+B7L516C11+B7L616C11+B7L716C7</f>
        <v>91318.896690008638</v>
      </c>
      <c r="N23" s="16" t="s">
        <v>18776</v>
      </c>
      <c r="O23" s="17">
        <f>B7L316C10+B7L416C10+B7L516C12+B7L616C12+B7L716C8</f>
        <v>237429.13139402244</v>
      </c>
      <c r="P23" s="16" t="s">
        <v>18777</v>
      </c>
      <c r="Q23" s="17">
        <f>B7L216C1</f>
        <v>6155559</v>
      </c>
      <c r="R23" s="16" t="s">
        <v>18778</v>
      </c>
      <c r="S23" s="17">
        <f>B7L816C6+B7L816C7</f>
        <v>6392988.1313940221</v>
      </c>
      <c r="T23" s="16" t="s">
        <v>18779</v>
      </c>
      <c r="U23" s="17">
        <f>IF(B7L816C8=0,0,B7L816C7/B7L816C8)</f>
        <v>0.96286100857467893</v>
      </c>
      <c r="V23" s="16" t="s">
        <v>18780</v>
      </c>
      <c r="W23" s="17">
        <f>B7L316C15+B7L316C17+B7L416C17+B7L516C19+B7L516C21+B7L616C19+B7L616C21+B7L716C13</f>
        <v>43145.641550080087</v>
      </c>
      <c r="X23" s="16" t="s">
        <v>18781</v>
      </c>
      <c r="Y23" s="17">
        <f>B7L216C15</f>
        <v>12293.017085848702</v>
      </c>
      <c r="Z23" s="16" t="s">
        <v>18782</v>
      </c>
      <c r="AA23" s="17">
        <f>B7L816C10+B7L816C11</f>
        <v>55438.65863592879</v>
      </c>
      <c r="AB23" s="16" t="s">
        <v>18783</v>
      </c>
      <c r="AC23" s="17">
        <f>IF(B7L816C12=0,0,B7L816C11/B7L816C12)</f>
        <v>0.22174088241525058</v>
      </c>
      <c r="AD23" s="16" t="s">
        <v>18784</v>
      </c>
      <c r="AE23" s="17">
        <f>B7L316C19+B7L416C19+B7L516C23+B7L616C23+B7L716C15</f>
        <v>89045.301512309976</v>
      </c>
      <c r="AF23" s="16" t="s">
        <v>18785</v>
      </c>
      <c r="AG23" s="17">
        <f>B7L316C20+B7L416C20+B7L516C24+B7L616C24+B7L716C16</f>
        <v>231517.78393200593</v>
      </c>
      <c r="AH23" s="16" t="s">
        <v>18786</v>
      </c>
      <c r="AI23" s="17">
        <f>B7L216C9</f>
        <v>6112838.5</v>
      </c>
      <c r="AJ23" s="16" t="s">
        <v>18787</v>
      </c>
      <c r="AK23" s="17">
        <f>B7L816C15+B7L816C16</f>
        <v>6344356.283932006</v>
      </c>
      <c r="AL23" s="16" t="s">
        <v>18788</v>
      </c>
      <c r="AM23" s="17">
        <f>IF(B7L816C17=0,0,B7L816C16/B7L816C17)</f>
        <v>0.96350807338510325</v>
      </c>
      <c r="AN23" s="16" t="s">
        <v>18789</v>
      </c>
      <c r="AO23" s="17">
        <f>B7L316C25+B7L316C27+B7L416C27+B7L516C31+B7L516C33+B7L616C31+B7L616C33+B7L716C21</f>
        <v>43535.009041931087</v>
      </c>
      <c r="AP23" s="16" t="s">
        <v>18790</v>
      </c>
      <c r="AQ23" s="17">
        <f>B7L216C23</f>
        <v>12788.730277283837</v>
      </c>
      <c r="AR23" s="16" t="s">
        <v>18791</v>
      </c>
      <c r="AS23" s="17">
        <f>B7L816C19+B7L816C20</f>
        <v>56323.739319214925</v>
      </c>
      <c r="AT23" s="16" t="s">
        <v>18792</v>
      </c>
      <c r="AU23" s="17">
        <f>IF(B7L816C21=0,0,B7L816C20/B7L816C21)</f>
        <v>0.22705755036617292</v>
      </c>
      <c r="AV23" s="16" t="s">
        <v>18793</v>
      </c>
      <c r="AW23" s="17">
        <f>B7L316C29+B7L416C29+B7L516C35+B7L616C35+B7L716C23</f>
        <v>89900.811504377969</v>
      </c>
      <c r="AX23" s="16" t="s">
        <v>18794</v>
      </c>
      <c r="AY23" s="17">
        <f>B7L316C30+B7L416C30+B7L516C36+B7L616C36+B7L716C24</f>
        <v>233742.10991138272</v>
      </c>
      <c r="AZ23" s="16" t="s">
        <v>18795</v>
      </c>
      <c r="BA23" s="17">
        <f>B7L216C17</f>
        <v>6184039</v>
      </c>
      <c r="BB23" s="16" t="s">
        <v>18796</v>
      </c>
      <c r="BC23" s="17">
        <f>B7L816C24+B7L816C25</f>
        <v>6417781.1099113831</v>
      </c>
      <c r="BD23" s="16" t="s">
        <v>18797</v>
      </c>
      <c r="BE23" s="17">
        <f>IF(B7L816C26=0,0,B7L816C25/B7L816C26)</f>
        <v>0.96357898377830298</v>
      </c>
      <c r="BF23" s="16" t="s">
        <v>18798</v>
      </c>
      <c r="BG23" s="17">
        <f>B7L316C35+B7L316C37+B7L416C37+B7L516C43+B7L516C45+B7L616C43+B7L616C45+B7L716C29</f>
        <v>44441.474454710326</v>
      </c>
      <c r="BH23" s="16" t="s">
        <v>18799</v>
      </c>
      <c r="BI23" s="17">
        <f>B7L216C31</f>
        <v>13115.979920996906</v>
      </c>
      <c r="BJ23" s="16" t="s">
        <v>18800</v>
      </c>
      <c r="BK23" s="17">
        <f>B7L816C28+B7L816C29</f>
        <v>57557.454375707232</v>
      </c>
      <c r="BL23" s="16" t="s">
        <v>18801</v>
      </c>
      <c r="BM23" s="17">
        <f>IF(B7L816C30=0,0,B7L816C29/B7L816C30)</f>
        <v>0.22787630313498805</v>
      </c>
      <c r="BN23" s="16" t="s">
        <v>18802</v>
      </c>
      <c r="BO23" s="17">
        <f>B7L316C39+B7L416C39+B7L516C47+B7L616C47+B7L716C31</f>
        <v>91792.530611123279</v>
      </c>
      <c r="BP23" s="16" t="s">
        <v>18803</v>
      </c>
      <c r="BQ23" s="17">
        <f>B7L316C40+B7L416C40+B7L516C48+B7L616C48+B7L716C32</f>
        <v>238660.57958892055</v>
      </c>
      <c r="BR23" s="16" t="s">
        <v>18804</v>
      </c>
      <c r="BS23" s="17">
        <f>B7L216C25</f>
        <v>6343946.75</v>
      </c>
      <c r="BT23" s="16" t="s">
        <v>18805</v>
      </c>
      <c r="BU23" s="17">
        <f>B7L816C33+B7L816C34</f>
        <v>6582607.3295889208</v>
      </c>
      <c r="BV23" s="16" t="s">
        <v>18806</v>
      </c>
      <c r="BW23" s="17">
        <f>IF(B7L816C35=0,0,B7L816C34/B7L816C35)</f>
        <v>0.96374376175894039</v>
      </c>
      <c r="BX23" s="16" t="s">
        <v>18807</v>
      </c>
      <c r="BY23" s="17">
        <f>B7L316C45+B7L316C47+B7L416C47+B7L516C55+B7L516C57+B7L616C55+B7L616C57+B7L716C37</f>
        <v>45189.780351402609</v>
      </c>
      <c r="BZ23" s="16" t="s">
        <v>18808</v>
      </c>
      <c r="CA23" s="17">
        <f>B7L216C39</f>
        <v>13078.517399677361</v>
      </c>
      <c r="CB23" s="16" t="s">
        <v>18809</v>
      </c>
      <c r="CC23" s="17">
        <f>B7L816C37+B7L816C38</f>
        <v>58268.297751079968</v>
      </c>
      <c r="CD23" s="16" t="s">
        <v>18810</v>
      </c>
      <c r="CE23" s="17">
        <f>IF(B7L816C39=0,0,B7L816C38/B7L816C39)</f>
        <v>0.22445339754987023</v>
      </c>
      <c r="CF23" s="16" t="s">
        <v>18811</v>
      </c>
      <c r="CG23" s="17">
        <f>B7L316C49+B7L416C49+B7L516C59+B7L616C59+B7L716C39</f>
        <v>93365.624366434175</v>
      </c>
      <c r="CH23" s="16" t="s">
        <v>18812</v>
      </c>
      <c r="CI23" s="17">
        <f>B7L316C50+B7L416C50+B7L516C60+B7L616C60+B7L716C40</f>
        <v>242750.62335272887</v>
      </c>
      <c r="CJ23" s="16" t="s">
        <v>18813</v>
      </c>
      <c r="CK23" s="17">
        <f>B7L216C33</f>
        <v>6404278.5999999996</v>
      </c>
      <c r="CL23" s="16" t="s">
        <v>18814</v>
      </c>
      <c r="CM23" s="17">
        <f>B7L816C42+B7L816C43</f>
        <v>6647029.2233527284</v>
      </c>
      <c r="CN23" s="16" t="s">
        <v>18815</v>
      </c>
      <c r="CO23" s="17">
        <f>IF(B7L816C44=0,0,B7L816C43/B7L816C44)</f>
        <v>0.96347983208801258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2BDA5-8AFE-4FCE-9152-2B9DD5564F9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22055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10965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102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33122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0.66587162610953443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0.33104884970714327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3.0795241833222633E-3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23785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33983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8099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65867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0.36110647213323821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0.51593362381769325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0.12295990404906858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97871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695091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268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793230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0.12338287760170442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0.8762792632653833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3.3785913291227009E-4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FFEE0-80A1-4F59-88D1-F773C0CA1C4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47427.850537240003</v>
      </c>
      <c r="F8" s="16" t="s">
        <v>18915</v>
      </c>
      <c r="G8" s="21">
        <f>B3L520C2</f>
        <v>0.22593783029943551</v>
      </c>
      <c r="H8" s="16" t="s">
        <v>18916</v>
      </c>
      <c r="I8" s="15">
        <f>IF(B9L101C2=NULL_VALUE,NULL_VALUE,B9L101C1*B9L101C2)</f>
        <v>10715.745646149922</v>
      </c>
      <c r="J8" s="16" t="s">
        <v>18917</v>
      </c>
      <c r="K8" s="21">
        <f>B3L520C3</f>
        <v>6.615048172232145E-2</v>
      </c>
      <c r="L8" s="16" t="s">
        <v>18918</v>
      </c>
      <c r="M8" s="15">
        <f>IF(B9L101C4=NULL_VALUE,NULL_VALUE,B9L101C1*B9L101C4)</f>
        <v>3137.3751600926885</v>
      </c>
      <c r="N8" s="16" t="s">
        <v>18919</v>
      </c>
      <c r="O8" s="21">
        <f>B3L520C4</f>
        <v>0.12666228336968197</v>
      </c>
      <c r="P8" s="16" t="s">
        <v>18920</v>
      </c>
      <c r="Q8" s="15">
        <f>B9L101C1*B9L101C6</f>
        <v>6007.3198443628162</v>
      </c>
      <c r="R8" s="16" t="s">
        <v>18921</v>
      </c>
      <c r="S8" s="21">
        <f>B3L520C5</f>
        <v>2.0550134947680019E-2</v>
      </c>
      <c r="T8" s="16" t="s">
        <v>18922</v>
      </c>
      <c r="U8" s="21">
        <f>B9L101C1*B9L101C8</f>
        <v>974.6487288186803</v>
      </c>
      <c r="V8" s="16" t="s">
        <v>18923</v>
      </c>
      <c r="W8" s="21">
        <f>B3L520C6</f>
        <v>0.16556210340892077</v>
      </c>
      <c r="X8" s="16" t="s">
        <v>18924</v>
      </c>
      <c r="Y8" s="15">
        <f>B9L101C1*B9L101C10</f>
        <v>7852.2546951093682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0.39513716625196044</v>
      </c>
      <c r="BD8" s="16" t="s">
        <v>18926</v>
      </c>
      <c r="BE8" s="15">
        <f>B9L101C1*B9L101C26</f>
        <v>18740.506462706533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30108.714599019993</v>
      </c>
      <c r="F9" s="16" t="s">
        <v>18928</v>
      </c>
      <c r="G9" s="21">
        <f>B3L524C2</f>
        <v>0.60364376724883029</v>
      </c>
      <c r="H9" s="16" t="s">
        <v>18929</v>
      </c>
      <c r="I9" s="15">
        <f>IF(B9L102C2=NULL_VALUE,NULL_VALUE,B9L102C1*B9L102C2)</f>
        <v>18174.937907572283</v>
      </c>
      <c r="J9" s="16" t="s">
        <v>18930</v>
      </c>
      <c r="K9" s="21">
        <f>B3L524C3</f>
        <v>0.17595585214366199</v>
      </c>
      <c r="L9" s="16" t="s">
        <v>18931</v>
      </c>
      <c r="M9" s="15">
        <f>IF(B9L102C4=NULL_VALUE,NULL_VALUE,B9L102C1*B9L102C4)</f>
        <v>5297.8045342208788</v>
      </c>
      <c r="N9" s="16" t="s">
        <v>18932</v>
      </c>
      <c r="O9" s="21">
        <f>B3L524C4</f>
        <v>2.2455178335737912E-2</v>
      </c>
      <c r="P9" s="16" t="s">
        <v>18933</v>
      </c>
      <c r="Q9" s="21">
        <f>B9L102C1*B9L102C6</f>
        <v>676.09655578082959</v>
      </c>
      <c r="R9" s="16" t="s">
        <v>18934</v>
      </c>
      <c r="S9" s="21">
        <f>B3L524C5</f>
        <v>3.6432072184172377E-3</v>
      </c>
      <c r="T9" s="16" t="s">
        <v>18935</v>
      </c>
      <c r="U9" s="21">
        <f>B9L102C1*B9L102C8</f>
        <v>109.6922863644141</v>
      </c>
      <c r="V9" s="16" t="s">
        <v>18936</v>
      </c>
      <c r="W9" s="21">
        <f>B3L524C6</f>
        <v>2.9351488531408221E-2</v>
      </c>
      <c r="X9" s="16" t="s">
        <v>18937</v>
      </c>
      <c r="Y9" s="21">
        <f>B9L102C1*B9L102C10</f>
        <v>883.73559124857866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2.056562421762883E-4</v>
      </c>
      <c r="AF9" s="16" t="s">
        <v>18941</v>
      </c>
      <c r="AG9" s="21">
        <f>B9L102C1*B9L102C14</f>
        <v>6.1920451011928028</v>
      </c>
      <c r="AH9" s="16" t="s">
        <v>18942</v>
      </c>
      <c r="AI9" s="21">
        <f>B3L524C9</f>
        <v>3.3954087899344143E-3</v>
      </c>
      <c r="AJ9" s="16" t="s">
        <v>18943</v>
      </c>
      <c r="AK9" s="21">
        <f>B9L102C1*B9L102C16</f>
        <v>102.2313942031391</v>
      </c>
      <c r="AL9" s="16" t="s">
        <v>18944</v>
      </c>
      <c r="AM9" s="21">
        <f>B3L524C10</f>
        <v>2.7546944936396301E-2</v>
      </c>
      <c r="AN9" s="16" t="s">
        <v>18945</v>
      </c>
      <c r="AO9" s="21">
        <f>B9L102C1*B9L102C18</f>
        <v>829.40310316487523</v>
      </c>
      <c r="AP9" s="16" t="s">
        <v>18946</v>
      </c>
      <c r="AQ9" s="21">
        <f>B3L524C11</f>
        <v>8.1357219776233945E-6</v>
      </c>
      <c r="AR9" s="16" t="s">
        <v>18947</v>
      </c>
      <c r="AS9" s="21">
        <f>B9L102C1*B9L102C20</f>
        <v>0.24495613108123732</v>
      </c>
      <c r="AT9" s="16" t="s">
        <v>18948</v>
      </c>
      <c r="AU9" s="21">
        <f>B3L524C12</f>
        <v>1.3078173023272114E-4</v>
      </c>
      <c r="AV9" s="16" t="s">
        <v>18949</v>
      </c>
      <c r="AW9" s="21">
        <f>B9L102C1*B9L102C22</f>
        <v>3.9376697903430253</v>
      </c>
      <c r="AX9" s="16" t="s">
        <v>18950</v>
      </c>
      <c r="AY9" s="21">
        <f>B3L524C13</f>
        <v>2.2465604836494353E-2</v>
      </c>
      <c r="AZ9" s="16" t="s">
        <v>18951</v>
      </c>
      <c r="BA9" s="21">
        <f>B9L102C1*B9L102C24</f>
        <v>676.41048431637171</v>
      </c>
      <c r="BB9" s="16" t="s">
        <v>18952</v>
      </c>
      <c r="BC9" s="21">
        <f>B3L524C14</f>
        <v>0.11119797426473269</v>
      </c>
      <c r="BD9" s="16" t="s">
        <v>18953</v>
      </c>
      <c r="BE9" s="15">
        <f>B9L102C1*B9L102C26</f>
        <v>3348.0280711260066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137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0.10188357331254534</v>
      </c>
      <c r="P10" s="16" t="s">
        <v>18960</v>
      </c>
      <c r="Q10" s="21">
        <f>B9L103C1*B9L103C6</f>
        <v>13.958049543818712</v>
      </c>
      <c r="R10" s="16" t="s">
        <v>18961</v>
      </c>
      <c r="S10" s="21">
        <f>B3L522C5</f>
        <v>1.6529949759502071E-2</v>
      </c>
      <c r="T10" s="16" t="s">
        <v>18962</v>
      </c>
      <c r="U10" s="21">
        <f>B9L103C1*B9L103C8</f>
        <v>2.2646031170517835</v>
      </c>
      <c r="V10" s="16" t="s">
        <v>18963</v>
      </c>
      <c r="W10" s="21">
        <f>B3L522C6</f>
        <v>0.13317349294272673</v>
      </c>
      <c r="X10" s="16" t="s">
        <v>18964</v>
      </c>
      <c r="Y10" s="21">
        <f>B9L103C1*B9L103C10</f>
        <v>18.244768533153561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9.3310293570918993E-4</v>
      </c>
      <c r="AF10" s="16" t="s">
        <v>18968</v>
      </c>
      <c r="AG10" s="21">
        <f>B9L103C1*B9L103C14</f>
        <v>0.12783510219215902</v>
      </c>
      <c r="AH10" s="16" t="s">
        <v>18969</v>
      </c>
      <c r="AI10" s="21">
        <f>B3L522C9</f>
        <v>1.5405639412125192E-2</v>
      </c>
      <c r="AJ10" s="16" t="s">
        <v>18970</v>
      </c>
      <c r="AK10" s="21">
        <f>B9L103C1*B9L103C16</f>
        <v>2.1105725994611513</v>
      </c>
      <c r="AL10" s="16" t="s">
        <v>18971</v>
      </c>
      <c r="AM10" s="21">
        <f>B3L522C10</f>
        <v>0.12498592271241267</v>
      </c>
      <c r="AN10" s="16" t="s">
        <v>18972</v>
      </c>
      <c r="AO10" s="21">
        <f>B9L103C1*B9L103C18</f>
        <v>17.123071411600534</v>
      </c>
      <c r="AP10" s="16" t="s">
        <v>18973</v>
      </c>
      <c r="AQ10" s="21">
        <f>B3L522C11</f>
        <v>3.6913375354426493E-5</v>
      </c>
      <c r="AR10" s="16" t="s">
        <v>18974</v>
      </c>
      <c r="AS10" s="21">
        <f>B9L103C1*B9L103C20</f>
        <v>5.0571324235564293E-3</v>
      </c>
      <c r="AT10" s="16" t="s">
        <v>18975</v>
      </c>
      <c r="AU10" s="21">
        <f>B3L522C12</f>
        <v>5.9338250629257844E-4</v>
      </c>
      <c r="AV10" s="16" t="s">
        <v>18976</v>
      </c>
      <c r="AW10" s="21">
        <f>B9L103C1*B9L103C22</f>
        <v>8.1293403362083252E-2</v>
      </c>
      <c r="AX10" s="16" t="s">
        <v>18977</v>
      </c>
      <c r="AY10" s="21">
        <f>B3L522C13</f>
        <v>0.10193088040306715</v>
      </c>
      <c r="AZ10" s="16" t="s">
        <v>18978</v>
      </c>
      <c r="BA10" s="21">
        <f>B9L103C1*B9L103C24</f>
        <v>13.9645306152202</v>
      </c>
      <c r="BB10" s="16" t="s">
        <v>18979</v>
      </c>
      <c r="BC10" s="21">
        <f>B3L522C14</f>
        <v>0.50452714264026466</v>
      </c>
      <c r="BD10" s="16" t="s">
        <v>18980</v>
      </c>
      <c r="BE10" s="21">
        <f>B9L103C1*B9L103C26</f>
        <v>69.120218541716255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114901.6236808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0.10188357331254534</v>
      </c>
      <c r="P11" s="16" t="s">
        <v>18984</v>
      </c>
      <c r="Q11" s="15">
        <f>B9L104C1*B9L104C6</f>
        <v>11706.588000013282</v>
      </c>
      <c r="R11" s="16" t="s">
        <v>18961</v>
      </c>
      <c r="S11" s="21">
        <f>B3L522C5</f>
        <v>1.6529949759502071E-2</v>
      </c>
      <c r="T11" s="16" t="s">
        <v>18985</v>
      </c>
      <c r="U11" s="15">
        <f>B9L104C1*B9L104C8</f>
        <v>1899.3180667288373</v>
      </c>
      <c r="V11" s="16" t="s">
        <v>18963</v>
      </c>
      <c r="W11" s="21">
        <f>B3L522C6</f>
        <v>0.13317349294272673</v>
      </c>
      <c r="X11" s="16" t="s">
        <v>18986</v>
      </c>
      <c r="Y11" s="15">
        <f>B9L104C1*B9L104C10</f>
        <v>15301.850570362862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9.3310293570918993E-4</v>
      </c>
      <c r="AF11" s="16" t="s">
        <v>18988</v>
      </c>
      <c r="AG11" s="21">
        <f>B9L104C1*B9L104C14</f>
        <v>107.21504237430705</v>
      </c>
      <c r="AH11" s="16" t="s">
        <v>18969</v>
      </c>
      <c r="AI11" s="21">
        <f>B3L522C9</f>
        <v>1.5405639412125192E-2</v>
      </c>
      <c r="AJ11" s="16" t="s">
        <v>18989</v>
      </c>
      <c r="AK11" s="15">
        <f>B9L104C1*B9L104C16</f>
        <v>1770.1329822941098</v>
      </c>
      <c r="AL11" s="16" t="s">
        <v>18971</v>
      </c>
      <c r="AM11" s="21">
        <f>B3L522C10</f>
        <v>0.12498592271241267</v>
      </c>
      <c r="AN11" s="16" t="s">
        <v>18990</v>
      </c>
      <c r="AO11" s="15">
        <f>B9L104C1*B9L104C18</f>
        <v>14361.085456899194</v>
      </c>
      <c r="AP11" s="16" t="s">
        <v>18973</v>
      </c>
      <c r="AQ11" s="21">
        <f>B3L522C11</f>
        <v>3.6913375354426493E-5</v>
      </c>
      <c r="AR11" s="16" t="s">
        <v>18991</v>
      </c>
      <c r="AS11" s="21">
        <f>B9L104C1*B9L104C20</f>
        <v>4.2414067637624298</v>
      </c>
      <c r="AT11" s="16" t="s">
        <v>18975</v>
      </c>
      <c r="AU11" s="21">
        <f>B3L522C12</f>
        <v>5.9338250629257844E-4</v>
      </c>
      <c r="AV11" s="16" t="s">
        <v>18992</v>
      </c>
      <c r="AW11" s="21">
        <f>B9L104C1*B9L104C22</f>
        <v>68.180613436799788</v>
      </c>
      <c r="AX11" s="16" t="s">
        <v>18977</v>
      </c>
      <c r="AY11" s="21">
        <f>B3L522C13</f>
        <v>0.10193088040306715</v>
      </c>
      <c r="AZ11" s="16" t="s">
        <v>18993</v>
      </c>
      <c r="BA11" s="15">
        <f>B9L104C1*B9L104C24</f>
        <v>11712.023661525853</v>
      </c>
      <c r="BB11" s="16" t="s">
        <v>18979</v>
      </c>
      <c r="BC11" s="21">
        <f>B3L522C14</f>
        <v>0.50452714264026466</v>
      </c>
      <c r="BD11" s="16" t="s">
        <v>18994</v>
      </c>
      <c r="BE11" s="15">
        <f>B9L104C1*B9L104C26</f>
        <v>57970.987880400993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7057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0.10188357331254534</v>
      </c>
      <c r="P12" s="16" t="s">
        <v>18998</v>
      </c>
      <c r="Q12" s="21">
        <f>B9L105C1*B9L105C6</f>
        <v>718.99237686663253</v>
      </c>
      <c r="R12" s="16" t="s">
        <v>18961</v>
      </c>
      <c r="S12" s="21">
        <f>B3L522C5</f>
        <v>1.6529949759502071E-2</v>
      </c>
      <c r="T12" s="16" t="s">
        <v>18999</v>
      </c>
      <c r="U12" s="21">
        <f>B9L105C1*B9L105C8</f>
        <v>116.65185545280612</v>
      </c>
      <c r="V12" s="16" t="s">
        <v>18963</v>
      </c>
      <c r="W12" s="21">
        <f>B3L522C6</f>
        <v>0.13317349294272673</v>
      </c>
      <c r="X12" s="16" t="s">
        <v>19000</v>
      </c>
      <c r="Y12" s="21">
        <f>B9L105C1*B9L105C10</f>
        <v>939.80533969682256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9.3310293570918993E-4</v>
      </c>
      <c r="AF12" s="16" t="s">
        <v>19002</v>
      </c>
      <c r="AG12" s="21">
        <f>B9L105C1*B9L105C14</f>
        <v>6.5849074172997533</v>
      </c>
      <c r="AH12" s="16" t="s">
        <v>18969</v>
      </c>
      <c r="AI12" s="21">
        <f>B3L522C9</f>
        <v>1.5405639412125192E-2</v>
      </c>
      <c r="AJ12" s="16" t="s">
        <v>19003</v>
      </c>
      <c r="AK12" s="21">
        <f>B9L105C1*B9L105C16</f>
        <v>108.71759733136749</v>
      </c>
      <c r="AL12" s="16" t="s">
        <v>18971</v>
      </c>
      <c r="AM12" s="21">
        <f>B3L522C10</f>
        <v>0.12498592271241267</v>
      </c>
      <c r="AN12" s="16" t="s">
        <v>19004</v>
      </c>
      <c r="AO12" s="21">
        <f>B9L105C1*B9L105C18</f>
        <v>882.02565658149626</v>
      </c>
      <c r="AP12" s="16" t="s">
        <v>18973</v>
      </c>
      <c r="AQ12" s="21">
        <f>B3L522C11</f>
        <v>3.6913375354426493E-5</v>
      </c>
      <c r="AR12" s="16" t="s">
        <v>19005</v>
      </c>
      <c r="AS12" s="21">
        <f>B9L105C1*B9L105C20</f>
        <v>0.26049768987618777</v>
      </c>
      <c r="AT12" s="16" t="s">
        <v>18975</v>
      </c>
      <c r="AU12" s="21">
        <f>B3L522C12</f>
        <v>5.9338250629257844E-4</v>
      </c>
      <c r="AV12" s="16" t="s">
        <v>19006</v>
      </c>
      <c r="AW12" s="21">
        <f>B9L105C1*B9L105C22</f>
        <v>4.1875003469067265</v>
      </c>
      <c r="AX12" s="16" t="s">
        <v>18977</v>
      </c>
      <c r="AY12" s="21">
        <f>B3L522C13</f>
        <v>0.10193088040306715</v>
      </c>
      <c r="AZ12" s="16" t="s">
        <v>19007</v>
      </c>
      <c r="BA12" s="21">
        <f>B9L105C1*B9L105C24</f>
        <v>719.32622300444484</v>
      </c>
      <c r="BB12" s="16" t="s">
        <v>18979</v>
      </c>
      <c r="BC12" s="21">
        <f>B3L522C14</f>
        <v>0.50452714264026466</v>
      </c>
      <c r="BD12" s="16" t="s">
        <v>19008</v>
      </c>
      <c r="BE12" s="15">
        <f>B9L105C1*B9L105C26</f>
        <v>3560.4480456123479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245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0.10188357331254534</v>
      </c>
      <c r="P13" s="16" t="s">
        <v>19012</v>
      </c>
      <c r="Q13" s="21">
        <f>B9L106C1*B9L106C6</f>
        <v>24.96147546157361</v>
      </c>
      <c r="R13" s="16" t="s">
        <v>18961</v>
      </c>
      <c r="S13" s="21">
        <f>B3L522C5</f>
        <v>1.6529949759502071E-2</v>
      </c>
      <c r="T13" s="16" t="s">
        <v>19013</v>
      </c>
      <c r="U13" s="21">
        <f>B9L106C1*B9L106C8</f>
        <v>4.0498376910780074</v>
      </c>
      <c r="V13" s="16" t="s">
        <v>18963</v>
      </c>
      <c r="W13" s="21">
        <f>B3L522C6</f>
        <v>0.13317349294272673</v>
      </c>
      <c r="X13" s="16" t="s">
        <v>19014</v>
      </c>
      <c r="Y13" s="21">
        <f>B9L106C1*B9L106C10</f>
        <v>32.62750577096805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9.3310293570918993E-4</v>
      </c>
      <c r="AF13" s="16" t="s">
        <v>19016</v>
      </c>
      <c r="AG13" s="21">
        <f>B9L106C1*B9L106C14</f>
        <v>0.22861021924875152</v>
      </c>
      <c r="AH13" s="16" t="s">
        <v>18969</v>
      </c>
      <c r="AI13" s="21">
        <f>B3L522C9</f>
        <v>1.5405639412125192E-2</v>
      </c>
      <c r="AJ13" s="16" t="s">
        <v>19017</v>
      </c>
      <c r="AK13" s="21">
        <f>B9L106C1*B9L106C16</f>
        <v>3.774381655970672</v>
      </c>
      <c r="AL13" s="16" t="s">
        <v>18971</v>
      </c>
      <c r="AM13" s="21">
        <f>B3L522C10</f>
        <v>0.12498592271241267</v>
      </c>
      <c r="AN13" s="16" t="s">
        <v>19018</v>
      </c>
      <c r="AO13" s="21">
        <f>B9L106C1*B9L106C18</f>
        <v>30.621551064541105</v>
      </c>
      <c r="AP13" s="16" t="s">
        <v>18973</v>
      </c>
      <c r="AQ13" s="21">
        <f>B3L522C11</f>
        <v>3.6913375354426493E-5</v>
      </c>
      <c r="AR13" s="16" t="s">
        <v>19019</v>
      </c>
      <c r="AS13" s="21">
        <f>B9L106C1*B9L106C20</f>
        <v>9.0437769618344904E-3</v>
      </c>
      <c r="AT13" s="16" t="s">
        <v>18975</v>
      </c>
      <c r="AU13" s="21">
        <f>B3L522C12</f>
        <v>5.9338250629257844E-4</v>
      </c>
      <c r="AV13" s="16" t="s">
        <v>19020</v>
      </c>
      <c r="AW13" s="21">
        <f>B9L106C1*B9L106C22</f>
        <v>0.14537871404168171</v>
      </c>
      <c r="AX13" s="16" t="s">
        <v>18977</v>
      </c>
      <c r="AY13" s="21">
        <f>B3L522C13</f>
        <v>0.10193088040306715</v>
      </c>
      <c r="AZ13" s="16" t="s">
        <v>19021</v>
      </c>
      <c r="BA13" s="21">
        <f>B9L106C1*B9L106C24</f>
        <v>24.973065698751451</v>
      </c>
      <c r="BB13" s="16" t="s">
        <v>18979</v>
      </c>
      <c r="BC13" s="21">
        <f>B3L522C14</f>
        <v>0.50452714264026466</v>
      </c>
      <c r="BD13" s="16" t="s">
        <v>19022</v>
      </c>
      <c r="BE13" s="21">
        <f>B9L106C1*B9L106C26</f>
        <v>123.60914994686485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734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0.10188357331254534</v>
      </c>
      <c r="P14" s="16" t="s">
        <v>19026</v>
      </c>
      <c r="Q14" s="21">
        <f>B9L107C1*B9L107C6</f>
        <v>74.782542811408277</v>
      </c>
      <c r="R14" s="16" t="s">
        <v>18961</v>
      </c>
      <c r="S14" s="21">
        <f>B3L522C5</f>
        <v>1.6529949759502071E-2</v>
      </c>
      <c r="T14" s="16" t="s">
        <v>19027</v>
      </c>
      <c r="U14" s="21">
        <f>B9L107C1*B9L107C8</f>
        <v>12.132983123474521</v>
      </c>
      <c r="V14" s="16" t="s">
        <v>18963</v>
      </c>
      <c r="W14" s="21">
        <f>B3L522C6</f>
        <v>0.13317349294272673</v>
      </c>
      <c r="X14" s="16" t="s">
        <v>19028</v>
      </c>
      <c r="Y14" s="21">
        <f>B9L107C1*B9L107C10</f>
        <v>97.749343819961425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9.3310293570918993E-4</v>
      </c>
      <c r="AF14" s="16" t="s">
        <v>19030</v>
      </c>
      <c r="AG14" s="21">
        <f>B9L107C1*B9L107C14</f>
        <v>0.68489755481054537</v>
      </c>
      <c r="AH14" s="16" t="s">
        <v>18969</v>
      </c>
      <c r="AI14" s="21">
        <f>B3L522C9</f>
        <v>1.5405639412125192E-2</v>
      </c>
      <c r="AJ14" s="16" t="s">
        <v>19031</v>
      </c>
      <c r="AK14" s="21">
        <f>B9L107C1*B9L107C16</f>
        <v>11.30773932849989</v>
      </c>
      <c r="AL14" s="16" t="s">
        <v>18971</v>
      </c>
      <c r="AM14" s="21">
        <f>B3L522C10</f>
        <v>0.12498592271241267</v>
      </c>
      <c r="AN14" s="16" t="s">
        <v>19032</v>
      </c>
      <c r="AO14" s="21">
        <f>B9L107C1*B9L107C18</f>
        <v>91.7396672709109</v>
      </c>
      <c r="AP14" s="16" t="s">
        <v>18973</v>
      </c>
      <c r="AQ14" s="21">
        <f>B3L522C11</f>
        <v>3.6913375354426493E-5</v>
      </c>
      <c r="AR14" s="16" t="s">
        <v>19033</v>
      </c>
      <c r="AS14" s="21">
        <f>B9L107C1*B9L107C20</f>
        <v>2.7094417510149047E-2</v>
      </c>
      <c r="AT14" s="16" t="s">
        <v>18975</v>
      </c>
      <c r="AU14" s="21">
        <f>B3L522C12</f>
        <v>5.9338250629257844E-4</v>
      </c>
      <c r="AV14" s="16" t="s">
        <v>19034</v>
      </c>
      <c r="AW14" s="21">
        <f>B9L107C1*B9L107C22</f>
        <v>0.43554275961875255</v>
      </c>
      <c r="AX14" s="16" t="s">
        <v>18977</v>
      </c>
      <c r="AY14" s="21">
        <f>B3L522C13</f>
        <v>0.10193088040306715</v>
      </c>
      <c r="AZ14" s="16" t="s">
        <v>19035</v>
      </c>
      <c r="BA14" s="21">
        <f>B9L107C1*B9L107C24</f>
        <v>74.817266215851291</v>
      </c>
      <c r="BB14" s="16" t="s">
        <v>18979</v>
      </c>
      <c r="BC14" s="21">
        <f>B3L522C14</f>
        <v>0.50452714264026466</v>
      </c>
      <c r="BD14" s="16" t="s">
        <v>19036</v>
      </c>
      <c r="BE14" s="21">
        <f>B9L107C1*B9L107C26</f>
        <v>370.32292269795425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580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0.10188357331254534</v>
      </c>
      <c r="P15" s="16" t="s">
        <v>19040</v>
      </c>
      <c r="Q15" s="21">
        <f>B9L108C1*B9L108C6</f>
        <v>59.092472521276299</v>
      </c>
      <c r="R15" s="16" t="s">
        <v>18961</v>
      </c>
      <c r="S15" s="21">
        <f>B3L522C5</f>
        <v>1.6529949759502071E-2</v>
      </c>
      <c r="T15" s="16" t="s">
        <v>19041</v>
      </c>
      <c r="U15" s="21">
        <f>B9L108C1*B9L108C8</f>
        <v>9.5873708605112018</v>
      </c>
      <c r="V15" s="16" t="s">
        <v>18963</v>
      </c>
      <c r="W15" s="21">
        <f>B3L522C6</f>
        <v>0.13317349294272673</v>
      </c>
      <c r="X15" s="16" t="s">
        <v>19042</v>
      </c>
      <c r="Y15" s="21">
        <f>B9L108C1*B9L108C10</f>
        <v>77.240625906781503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9.3310293570918993E-4</v>
      </c>
      <c r="AF15" s="16" t="s">
        <v>19044</v>
      </c>
      <c r="AG15" s="21">
        <f>B9L108C1*B9L108C14</f>
        <v>0.54119970271133011</v>
      </c>
      <c r="AH15" s="16" t="s">
        <v>18969</v>
      </c>
      <c r="AI15" s="21">
        <f>B3L522C9</f>
        <v>1.5405639412125192E-2</v>
      </c>
      <c r="AJ15" s="16" t="s">
        <v>19045</v>
      </c>
      <c r="AK15" s="21">
        <f>B9L108C1*B9L108C16</f>
        <v>8.9352708590326113</v>
      </c>
      <c r="AL15" s="16" t="s">
        <v>18971</v>
      </c>
      <c r="AM15" s="21">
        <f>B3L522C10</f>
        <v>0.12498592271241267</v>
      </c>
      <c r="AN15" s="16" t="s">
        <v>19046</v>
      </c>
      <c r="AO15" s="21">
        <f>B9L108C1*B9L108C18</f>
        <v>72.491835173199348</v>
      </c>
      <c r="AP15" s="16" t="s">
        <v>18973</v>
      </c>
      <c r="AQ15" s="21">
        <f>B3L522C11</f>
        <v>3.6913375354426493E-5</v>
      </c>
      <c r="AR15" s="16" t="s">
        <v>19047</v>
      </c>
      <c r="AS15" s="21">
        <f>B9L108C1*B9L108C20</f>
        <v>2.1409757705567366E-2</v>
      </c>
      <c r="AT15" s="16" t="s">
        <v>18975</v>
      </c>
      <c r="AU15" s="21">
        <f>B3L522C12</f>
        <v>5.9338250629257844E-4</v>
      </c>
      <c r="AV15" s="16" t="s">
        <v>19048</v>
      </c>
      <c r="AW15" s="21">
        <f>B9L108C1*B9L108C22</f>
        <v>0.34416185364969548</v>
      </c>
      <c r="AX15" s="16" t="s">
        <v>18977</v>
      </c>
      <c r="AY15" s="21">
        <f>B3L522C13</f>
        <v>0.10193088040306715</v>
      </c>
      <c r="AZ15" s="16" t="s">
        <v>19049</v>
      </c>
      <c r="BA15" s="21">
        <f>B9L108C1*B9L108C24</f>
        <v>59.11991063377895</v>
      </c>
      <c r="BB15" s="16" t="s">
        <v>18979</v>
      </c>
      <c r="BC15" s="21">
        <f>B3L522C14</f>
        <v>0.50452714264026466</v>
      </c>
      <c r="BD15" s="16" t="s">
        <v>19050</v>
      </c>
      <c r="BE15" s="21">
        <f>B9L108C1*B9L108C26</f>
        <v>292.62574273135351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83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0.10188357331254534</v>
      </c>
      <c r="P16" s="16" t="s">
        <v>19054</v>
      </c>
      <c r="Q16" s="21">
        <f>B9L109C1*B9L109C6</f>
        <v>8.4563365849412637</v>
      </c>
      <c r="R16" s="16" t="s">
        <v>18961</v>
      </c>
      <c r="S16" s="21">
        <f>B3L522C5</f>
        <v>1.6529949759502071E-2</v>
      </c>
      <c r="T16" s="16" t="s">
        <v>19055</v>
      </c>
      <c r="U16" s="21">
        <f>B9L109C1*B9L109C8</f>
        <v>1.3719858300386718</v>
      </c>
      <c r="V16" s="16" t="s">
        <v>18963</v>
      </c>
      <c r="W16" s="21">
        <f>B3L522C6</f>
        <v>0.13317349294272673</v>
      </c>
      <c r="X16" s="16" t="s">
        <v>19056</v>
      </c>
      <c r="Y16" s="21">
        <f>B9L109C1*B9L109C10</f>
        <v>11.053399914246318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9.3310293570918993E-4</v>
      </c>
      <c r="AF16" s="16" t="s">
        <v>19058</v>
      </c>
      <c r="AG16" s="21">
        <f>B9L109C1*B9L109C14</f>
        <v>7.7447543663862764E-2</v>
      </c>
      <c r="AH16" s="16" t="s">
        <v>18969</v>
      </c>
      <c r="AI16" s="21">
        <f>B3L522C9</f>
        <v>1.5405639412125192E-2</v>
      </c>
      <c r="AJ16" s="16" t="s">
        <v>19059</v>
      </c>
      <c r="AK16" s="21">
        <f>B9L109C1*B9L109C16</f>
        <v>1.2786680712063909</v>
      </c>
      <c r="AL16" s="16" t="s">
        <v>18971</v>
      </c>
      <c r="AM16" s="21">
        <f>B3L522C10</f>
        <v>0.12498592271241267</v>
      </c>
      <c r="AN16" s="16" t="s">
        <v>19060</v>
      </c>
      <c r="AO16" s="21">
        <f>B9L109C1*B9L109C18</f>
        <v>10.373831585130251</v>
      </c>
      <c r="AP16" s="16" t="s">
        <v>18973</v>
      </c>
      <c r="AQ16" s="21">
        <f>B3L522C11</f>
        <v>3.6913375354426493E-5</v>
      </c>
      <c r="AR16" s="16" t="s">
        <v>19061</v>
      </c>
      <c r="AS16" s="21">
        <f>B9L109C1*B9L109C20</f>
        <v>3.0638101544173987E-3</v>
      </c>
      <c r="AT16" s="16" t="s">
        <v>18975</v>
      </c>
      <c r="AU16" s="21">
        <f>B3L522C12</f>
        <v>5.9338250629257844E-4</v>
      </c>
      <c r="AV16" s="16" t="s">
        <v>19062</v>
      </c>
      <c r="AW16" s="21">
        <f>B9L109C1*B9L109C22</f>
        <v>4.9250748022284012E-2</v>
      </c>
      <c r="AX16" s="16" t="s">
        <v>18977</v>
      </c>
      <c r="AY16" s="21">
        <f>B3L522C13</f>
        <v>0.10193088040306715</v>
      </c>
      <c r="AZ16" s="16" t="s">
        <v>19063</v>
      </c>
      <c r="BA16" s="21">
        <f>B9L109C1*B9L109C24</f>
        <v>8.4602630734545734</v>
      </c>
      <c r="BB16" s="16" t="s">
        <v>18979</v>
      </c>
      <c r="BC16" s="21">
        <f>B3L522C14</f>
        <v>0.50452714264026466</v>
      </c>
      <c r="BD16" s="16" t="s">
        <v>19064</v>
      </c>
      <c r="BE16" s="21">
        <f>B9L109C1*B9L109C26</f>
        <v>41.875752839141967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0.10188357331254534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1.6529949759502071E-2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0.13317349294272673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9.3310293570918993E-4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1.5405639412125192E-2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0.12498592271241267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3.6913375354426493E-5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5.9338250629257844E-4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0.10193088040306715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0.50452714264026466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20467</v>
      </c>
      <c r="F18" s="16" t="s">
        <v>18928</v>
      </c>
      <c r="G18" s="21">
        <f>B3L524C2</f>
        <v>0.60364376724883029</v>
      </c>
      <c r="H18" s="16" t="s">
        <v>19080</v>
      </c>
      <c r="I18" s="15">
        <f>IF(B9L111C2=NULL_VALUE,NULL_VALUE,B9L111C1*B9L111C2)</f>
        <v>12354.776984281809</v>
      </c>
      <c r="J18" s="16" t="s">
        <v>18930</v>
      </c>
      <c r="K18" s="21">
        <f>B3L524C3</f>
        <v>0.17595585214366199</v>
      </c>
      <c r="L18" s="16" t="s">
        <v>19081</v>
      </c>
      <c r="M18" s="15">
        <f>IF(B9L111C4=NULL_VALUE,NULL_VALUE,B9L111C1*B9L111C4)</f>
        <v>3601.2884258243303</v>
      </c>
      <c r="N18" s="16" t="s">
        <v>18932</v>
      </c>
      <c r="O18" s="21">
        <f>B3L524C4</f>
        <v>2.2455178335737912E-2</v>
      </c>
      <c r="P18" s="16" t="s">
        <v>19082</v>
      </c>
      <c r="Q18" s="21">
        <f>B9L111C1*B9L111C6</f>
        <v>459.59013499754786</v>
      </c>
      <c r="R18" s="16" t="s">
        <v>18934</v>
      </c>
      <c r="S18" s="21">
        <f>B3L524C5</f>
        <v>3.6432072184172377E-3</v>
      </c>
      <c r="T18" s="16" t="s">
        <v>19083</v>
      </c>
      <c r="U18" s="21">
        <f>B9L111C1*B9L111C8</f>
        <v>74.565522139345603</v>
      </c>
      <c r="V18" s="16" t="s">
        <v>18936</v>
      </c>
      <c r="W18" s="21">
        <f>B3L524C6</f>
        <v>2.9351488531408221E-2</v>
      </c>
      <c r="X18" s="16" t="s">
        <v>19084</v>
      </c>
      <c r="Y18" s="21">
        <f>B9L111C1*B9L111C10</f>
        <v>600.73691577233205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2.056562421762883E-4</v>
      </c>
      <c r="AF18" s="16" t="s">
        <v>19086</v>
      </c>
      <c r="AG18" s="21">
        <f>B9L111C1*B9L111C14</f>
        <v>4.209166308622093</v>
      </c>
      <c r="AH18" s="16" t="s">
        <v>18942</v>
      </c>
      <c r="AI18" s="21">
        <f>B3L524C9</f>
        <v>3.3954087899344143E-3</v>
      </c>
      <c r="AJ18" s="16" t="s">
        <v>19087</v>
      </c>
      <c r="AK18" s="21">
        <f>B9L111C1*B9L111C16</f>
        <v>69.493831703587659</v>
      </c>
      <c r="AL18" s="16" t="s">
        <v>18944</v>
      </c>
      <c r="AM18" s="21">
        <f>B3L524C10</f>
        <v>2.7546944936396301E-2</v>
      </c>
      <c r="AN18" s="16" t="s">
        <v>19088</v>
      </c>
      <c r="AO18" s="21">
        <f>B9L111C1*B9L111C18</f>
        <v>563.80332201322312</v>
      </c>
      <c r="AP18" s="16" t="s">
        <v>18946</v>
      </c>
      <c r="AQ18" s="21">
        <f>B3L524C11</f>
        <v>8.1357219776233945E-6</v>
      </c>
      <c r="AR18" s="16" t="s">
        <v>19089</v>
      </c>
      <c r="AS18" s="21">
        <f>B9L111C1*B9L111C20</f>
        <v>0.16651382171601803</v>
      </c>
      <c r="AT18" s="16" t="s">
        <v>18948</v>
      </c>
      <c r="AU18" s="21">
        <f>B3L524C12</f>
        <v>1.3078173023272114E-4</v>
      </c>
      <c r="AV18" s="16" t="s">
        <v>19090</v>
      </c>
      <c r="AW18" s="21">
        <f>B9L111C1*B9L111C22</f>
        <v>2.6767096726731037</v>
      </c>
      <c r="AX18" s="16" t="s">
        <v>18950</v>
      </c>
      <c r="AY18" s="21">
        <f>B3L524C13</f>
        <v>2.2465604836494353E-2</v>
      </c>
      <c r="AZ18" s="16" t="s">
        <v>19091</v>
      </c>
      <c r="BA18" s="21">
        <f>B9L111C1*B9L111C24</f>
        <v>459.80353418852991</v>
      </c>
      <c r="BB18" s="16" t="s">
        <v>18952</v>
      </c>
      <c r="BC18" s="21">
        <f>B3L524C14</f>
        <v>0.11119797426473269</v>
      </c>
      <c r="BD18" s="16" t="s">
        <v>19092</v>
      </c>
      <c r="BE18" s="15">
        <f>B9L111C1*B9L111C26</f>
        <v>2275.888939276284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45069.012002179996</v>
      </c>
      <c r="F19" s="16" t="s">
        <v>18928</v>
      </c>
      <c r="G19" s="21">
        <f>B3L524C2</f>
        <v>0.60364376724883029</v>
      </c>
      <c r="H19" s="16" t="s">
        <v>19094</v>
      </c>
      <c r="I19" s="15">
        <f>IF(B9L112C2=NULL_VALUE,NULL_VALUE,B9L112C1*B9L112C2)</f>
        <v>27205.628191178679</v>
      </c>
      <c r="J19" s="16" t="s">
        <v>18930</v>
      </c>
      <c r="K19" s="21">
        <f>B3L524C3</f>
        <v>0.17595585214366199</v>
      </c>
      <c r="L19" s="16" t="s">
        <v>19095</v>
      </c>
      <c r="M19" s="15">
        <f>IF(B9L112C4=NULL_VALUE,NULL_VALUE,B9L112C1*B9L112C4)</f>
        <v>7930.1564121165111</v>
      </c>
      <c r="N19" s="16" t="s">
        <v>18932</v>
      </c>
      <c r="O19" s="21">
        <f>B3L524C4</f>
        <v>2.2455178335737912E-2</v>
      </c>
      <c r="P19" s="16" t="s">
        <v>19096</v>
      </c>
      <c r="Q19" s="15">
        <f>B9L112C1*B9L112C6</f>
        <v>1012.0327019244642</v>
      </c>
      <c r="R19" s="16" t="s">
        <v>18934</v>
      </c>
      <c r="S19" s="21">
        <f>B3L524C5</f>
        <v>3.6432072184172377E-3</v>
      </c>
      <c r="T19" s="16" t="s">
        <v>19097</v>
      </c>
      <c r="U19" s="21">
        <f>B9L112C1*B9L112C8</f>
        <v>164.19574985327529</v>
      </c>
      <c r="V19" s="16" t="s">
        <v>18936</v>
      </c>
      <c r="W19" s="21">
        <f>B3L524C6</f>
        <v>2.9351488531408221E-2</v>
      </c>
      <c r="X19" s="16" t="s">
        <v>19098</v>
      </c>
      <c r="Y19" s="15">
        <f>B9L112C1*B9L112C10</f>
        <v>1322.8425889038856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2.056562421762883E-4</v>
      </c>
      <c r="AF19" s="16" t="s">
        <v>19100</v>
      </c>
      <c r="AG19" s="21">
        <f>B9L112C1*B9L112C14</f>
        <v>9.2687236469663734</v>
      </c>
      <c r="AH19" s="16" t="s">
        <v>18942</v>
      </c>
      <c r="AI19" s="21">
        <f>B3L524C9</f>
        <v>3.3954087899344143E-3</v>
      </c>
      <c r="AJ19" s="16" t="s">
        <v>19101</v>
      </c>
      <c r="AK19" s="21">
        <f>B9L112C1*B9L112C16</f>
        <v>153.02771950586157</v>
      </c>
      <c r="AL19" s="16" t="s">
        <v>18944</v>
      </c>
      <c r="AM19" s="21">
        <f>B3L524C10</f>
        <v>2.7546944936396301E-2</v>
      </c>
      <c r="AN19" s="16" t="s">
        <v>19102</v>
      </c>
      <c r="AO19" s="15">
        <f>B9L112C1*B9L112C18</f>
        <v>1241.5135919618363</v>
      </c>
      <c r="AP19" s="16" t="s">
        <v>18946</v>
      </c>
      <c r="AQ19" s="21">
        <f>B3L524C11</f>
        <v>8.1357219776233945E-6</v>
      </c>
      <c r="AR19" s="16" t="s">
        <v>19103</v>
      </c>
      <c r="AS19" s="21">
        <f>B9L112C1*B9L112C20</f>
        <v>0.36666895145590833</v>
      </c>
      <c r="AT19" s="16" t="s">
        <v>18948</v>
      </c>
      <c r="AU19" s="21">
        <f>B3L524C12</f>
        <v>1.3078173023272114E-4</v>
      </c>
      <c r="AV19" s="16" t="s">
        <v>19104</v>
      </c>
      <c r="AW19" s="21">
        <f>B9L112C1*B9L112C22</f>
        <v>5.8942033695243756</v>
      </c>
      <c r="AX19" s="16" t="s">
        <v>18950</v>
      </c>
      <c r="AY19" s="21">
        <f>B3L524C13</f>
        <v>2.2465604836494353E-2</v>
      </c>
      <c r="AZ19" s="16" t="s">
        <v>19105</v>
      </c>
      <c r="BA19" s="15">
        <f>B9L112C1*B9L112C24</f>
        <v>1012.502614012197</v>
      </c>
      <c r="BB19" s="16" t="s">
        <v>18952</v>
      </c>
      <c r="BC19" s="21">
        <f>B3L524C14</f>
        <v>0.11119797426473269</v>
      </c>
      <c r="BD19" s="16" t="s">
        <v>19106</v>
      </c>
      <c r="BE19" s="15">
        <f>B9L112C1*B9L112C26</f>
        <v>5011.5828367553395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86008.516998000021</v>
      </c>
      <c r="F20" s="16" t="s">
        <v>18928</v>
      </c>
      <c r="G20" s="21">
        <f>B3L524C2</f>
        <v>0.60364376724883029</v>
      </c>
      <c r="H20" s="16" t="s">
        <v>19107</v>
      </c>
      <c r="I20" s="15">
        <f>IF(B9L113C2=NULL_VALUE,NULL_VALUE,B9L113C1*B9L113C2)</f>
        <v>51918.505216157791</v>
      </c>
      <c r="J20" s="16" t="s">
        <v>18930</v>
      </c>
      <c r="K20" s="21">
        <f>B3L524C3</f>
        <v>0.17595585214366199</v>
      </c>
      <c r="L20" s="16" t="s">
        <v>19108</v>
      </c>
      <c r="M20" s="15">
        <f>IF(B9L113C4=NULL_VALUE,NULL_VALUE,B9L113C1*B9L113C4)</f>
        <v>15133.701899995731</v>
      </c>
      <c r="N20" s="16" t="s">
        <v>18932</v>
      </c>
      <c r="O20" s="21">
        <f>B3L524C4</f>
        <v>2.2455178335737912E-2</v>
      </c>
      <c r="P20" s="16" t="s">
        <v>19109</v>
      </c>
      <c r="Q20" s="15">
        <f>B9L113C1*B9L113C6</f>
        <v>1931.3365875824361</v>
      </c>
      <c r="R20" s="16" t="s">
        <v>18934</v>
      </c>
      <c r="S20" s="21">
        <f>B3L524C5</f>
        <v>3.6432072184172377E-3</v>
      </c>
      <c r="T20" s="16" t="s">
        <v>19110</v>
      </c>
      <c r="U20" s="21">
        <f>B9L113C1*B9L113C8</f>
        <v>313.34684997247535</v>
      </c>
      <c r="V20" s="16" t="s">
        <v>18936</v>
      </c>
      <c r="W20" s="21">
        <f>B3L524C6</f>
        <v>2.9351488531408221E-2</v>
      </c>
      <c r="X20" s="16" t="s">
        <v>19111</v>
      </c>
      <c r="Y20" s="15">
        <f>B9L113C1*B9L113C10</f>
        <v>2524.4780002702269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2.056562421762883E-4</v>
      </c>
      <c r="AF20" s="16" t="s">
        <v>19113</v>
      </c>
      <c r="AG20" s="21">
        <f>B9L113C1*B9L113C14</f>
        <v>17.688188400964101</v>
      </c>
      <c r="AH20" s="16" t="s">
        <v>18942</v>
      </c>
      <c r="AI20" s="21">
        <f>B3L524C9</f>
        <v>3.3954087899344143E-3</v>
      </c>
      <c r="AJ20" s="16" t="s">
        <v>19114</v>
      </c>
      <c r="AK20" s="21">
        <f>B9L113C1*B9L113C16</f>
        <v>292.03407462423274</v>
      </c>
      <c r="AL20" s="16" t="s">
        <v>18944</v>
      </c>
      <c r="AM20" s="21">
        <f>B3L524C10</f>
        <v>2.7546944936396301E-2</v>
      </c>
      <c r="AN20" s="16" t="s">
        <v>19115</v>
      </c>
      <c r="AO20" s="15">
        <f>B9L113C1*B9L113C18</f>
        <v>2369.2718818050121</v>
      </c>
      <c r="AP20" s="16" t="s">
        <v>18946</v>
      </c>
      <c r="AQ20" s="21">
        <f>B3L524C11</f>
        <v>8.1357219776233945E-6</v>
      </c>
      <c r="AR20" s="16" t="s">
        <v>19116</v>
      </c>
      <c r="AS20" s="21">
        <f>B9L113C1*B9L113C20</f>
        <v>0.69974138200342406</v>
      </c>
      <c r="AT20" s="16" t="s">
        <v>18948</v>
      </c>
      <c r="AU20" s="21">
        <f>B3L524C12</f>
        <v>1.3078173023272114E-4</v>
      </c>
      <c r="AV20" s="16" t="s">
        <v>19117</v>
      </c>
      <c r="AW20" s="21">
        <f>B9L113C1*B9L113C22</f>
        <v>11.248342667748849</v>
      </c>
      <c r="AX20" s="16" t="s">
        <v>18950</v>
      </c>
      <c r="AY20" s="21">
        <f>B3L524C13</f>
        <v>2.2465604836494353E-2</v>
      </c>
      <c r="AZ20" s="16" t="s">
        <v>19118</v>
      </c>
      <c r="BA20" s="15">
        <f>B9L113C1*B9L113C24</f>
        <v>1932.233355449976</v>
      </c>
      <c r="BB20" s="16" t="s">
        <v>18952</v>
      </c>
      <c r="BC20" s="21">
        <f>B3L524C14</f>
        <v>0.11119797426473269</v>
      </c>
      <c r="BD20" s="16" t="s">
        <v>19119</v>
      </c>
      <c r="BE20" s="15">
        <f>B9L113C1*B9L113C26</f>
        <v>9563.9728596914301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2438</v>
      </c>
      <c r="F21" s="16" t="s">
        <v>19121</v>
      </c>
      <c r="G21" s="21">
        <f>B8L105C1</f>
        <v>0.66587162610953443</v>
      </c>
      <c r="H21" s="16" t="s">
        <v>19122</v>
      </c>
      <c r="I21" s="15">
        <f>IF(B9L114C2=NULL_VALUE,NULL_VALUE,B9L114C1*B9L114C2)</f>
        <v>1623.3950244550449</v>
      </c>
      <c r="J21" s="16" t="s">
        <v>19123</v>
      </c>
      <c r="K21" s="21">
        <f>B8L106C1</f>
        <v>0.33104884970714327</v>
      </c>
      <c r="L21" s="16" t="s">
        <v>19124</v>
      </c>
      <c r="M21" s="21">
        <f>IF(B9L114C4=NULL_VALUE,NULL_VALUE,B9L114C1*B9L114C4)</f>
        <v>807.09709558601526</v>
      </c>
      <c r="N21" s="16" t="s">
        <v>19125</v>
      </c>
      <c r="O21" s="21">
        <f>B8L107C1</f>
        <v>3.0795241833222633E-3</v>
      </c>
      <c r="P21" s="16" t="s">
        <v>19126</v>
      </c>
      <c r="Q21" s="21">
        <f>B9L114C1*B9L114C6</f>
        <v>7.5078799589396779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338312</v>
      </c>
      <c r="F22" s="16" t="s">
        <v>19128</v>
      </c>
      <c r="G22" s="21">
        <f>B8L112C1</f>
        <v>0.36110647213323821</v>
      </c>
      <c r="H22" s="16" t="s">
        <v>19129</v>
      </c>
      <c r="I22" s="15">
        <f>IF(B9L115C2=NULL_VALUE,NULL_VALUE,B9L115C1*B9L115C2)</f>
        <v>122166.65280034009</v>
      </c>
      <c r="J22" s="16" t="s">
        <v>19130</v>
      </c>
      <c r="K22" s="21">
        <f>B8L113C1</f>
        <v>0.51593362381769325</v>
      </c>
      <c r="L22" s="16" t="s">
        <v>19131</v>
      </c>
      <c r="M22" s="15">
        <f>IF(B9L115C4=NULL_VALUE,NULL_VALUE,B9L115C1*B9L115C4)</f>
        <v>174546.53614101143</v>
      </c>
      <c r="N22" s="16" t="s">
        <v>19132</v>
      </c>
      <c r="O22" s="21">
        <f>B8L114C1</f>
        <v>0.12295990404906858</v>
      </c>
      <c r="P22" s="16" t="s">
        <v>19133</v>
      </c>
      <c r="Q22" s="15">
        <f>B9L115C1*B9L115C6</f>
        <v>41598.811058648491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87049</v>
      </c>
      <c r="F23" s="16" t="s">
        <v>19128</v>
      </c>
      <c r="G23" s="21">
        <f>B8L112C1</f>
        <v>0.36110647213323821</v>
      </c>
      <c r="H23" s="16" t="s">
        <v>19135</v>
      </c>
      <c r="I23" s="15">
        <f>IF(B9L116C2=NULL_VALUE,NULL_VALUE,B9L116C1*B9L116C2)</f>
        <v>31433.957292726252</v>
      </c>
      <c r="J23" s="16" t="s">
        <v>19130</v>
      </c>
      <c r="K23" s="21">
        <f>B8L113C1</f>
        <v>0.51593362381769325</v>
      </c>
      <c r="L23" s="16" t="s">
        <v>19136</v>
      </c>
      <c r="M23" s="15">
        <f>IF(B9L116C4=NULL_VALUE,NULL_VALUE,B9L116C1*B9L116C4)</f>
        <v>44911.506019706379</v>
      </c>
      <c r="N23" s="16" t="s">
        <v>19132</v>
      </c>
      <c r="O23" s="21">
        <f>B8L114C1</f>
        <v>0.12295990404906858</v>
      </c>
      <c r="P23" s="16" t="s">
        <v>19137</v>
      </c>
      <c r="Q23" s="15">
        <f>B9L116C1*B9L116C6</f>
        <v>10703.53668756737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9576</v>
      </c>
      <c r="F24" s="16" t="s">
        <v>19128</v>
      </c>
      <c r="G24" s="21">
        <f>B8L112C1</f>
        <v>0.36110647213323821</v>
      </c>
      <c r="H24" s="16" t="s">
        <v>19139</v>
      </c>
      <c r="I24" s="15">
        <f>IF(B9L117C2=NULL_VALUE,NULL_VALUE,B9L117C1*B9L117C2)</f>
        <v>3457.955577147889</v>
      </c>
      <c r="J24" s="16" t="s">
        <v>19130</v>
      </c>
      <c r="K24" s="21">
        <f>B8L113C1</f>
        <v>0.51593362381769325</v>
      </c>
      <c r="L24" s="16" t="s">
        <v>19140</v>
      </c>
      <c r="M24" s="15">
        <f>IF(B9L117C4=NULL_VALUE,NULL_VALUE,B9L117C1*B9L117C4)</f>
        <v>4940.5803816782309</v>
      </c>
      <c r="N24" s="16" t="s">
        <v>19132</v>
      </c>
      <c r="O24" s="21">
        <f>B8L114C1</f>
        <v>0.12295990404906858</v>
      </c>
      <c r="P24" s="16" t="s">
        <v>19141</v>
      </c>
      <c r="Q24" s="15">
        <f>B9L117C1*B9L117C6</f>
        <v>1177.4640411738808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2</v>
      </c>
      <c r="F25" s="16" t="s">
        <v>19128</v>
      </c>
      <c r="G25" s="21">
        <f>B8L112C1</f>
        <v>0.36110647213323821</v>
      </c>
      <c r="H25" s="16" t="s">
        <v>19143</v>
      </c>
      <c r="I25" s="21">
        <f>IF(B9L118C2=NULL_VALUE,NULL_VALUE,B9L118C1*B9L118C2)</f>
        <v>0.72221294426647642</v>
      </c>
      <c r="J25" s="16" t="s">
        <v>19130</v>
      </c>
      <c r="K25" s="21">
        <f>B8L113C1</f>
        <v>0.51593362381769325</v>
      </c>
      <c r="L25" s="16" t="s">
        <v>19144</v>
      </c>
      <c r="M25" s="21">
        <f>IF(B9L118C4=NULL_VALUE,NULL_VALUE,B9L118C1*B9L118C4)</f>
        <v>1.0318672476353865</v>
      </c>
      <c r="N25" s="16" t="s">
        <v>19132</v>
      </c>
      <c r="O25" s="21">
        <f>B8L114C1</f>
        <v>0.12295990404906858</v>
      </c>
      <c r="P25" s="16" t="s">
        <v>19145</v>
      </c>
      <c r="Q25" s="21">
        <f>B9L118C1*B9L118C6</f>
        <v>0.24591980809813715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0.36110647213323821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0.51593362381769325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0.12295990404906858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5384</v>
      </c>
      <c r="F27" s="16" t="s">
        <v>19128</v>
      </c>
      <c r="G27" s="21">
        <f>B8L112C1</f>
        <v>0.36110647213323821</v>
      </c>
      <c r="H27" s="16" t="s">
        <v>19151</v>
      </c>
      <c r="I27" s="15">
        <f>IF(B9L120C2=NULL_VALUE,NULL_VALUE,B9L120C1*B9L120C2)</f>
        <v>1944.1972459653546</v>
      </c>
      <c r="J27" s="16" t="s">
        <v>19130</v>
      </c>
      <c r="K27" s="21">
        <f>B8L113C1</f>
        <v>0.51593362381769325</v>
      </c>
      <c r="L27" s="16" t="s">
        <v>19152</v>
      </c>
      <c r="M27" s="15">
        <f>IF(B9L120C4=NULL_VALUE,NULL_VALUE,B9L120C1*B9L120C4)</f>
        <v>2777.7866306344604</v>
      </c>
      <c r="N27" s="16" t="s">
        <v>19132</v>
      </c>
      <c r="O27" s="21">
        <f>B8L114C1</f>
        <v>0.12295990404906858</v>
      </c>
      <c r="P27" s="16" t="s">
        <v>19153</v>
      </c>
      <c r="Q27" s="21">
        <f>B9L120C1*B9L120C6</f>
        <v>662.01612340018517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23285</v>
      </c>
      <c r="F28" s="16" t="s">
        <v>19155</v>
      </c>
      <c r="G28" s="21">
        <f>B8L119C1</f>
        <v>0.12338287760170442</v>
      </c>
      <c r="H28" s="16" t="s">
        <v>19156</v>
      </c>
      <c r="I28" s="15">
        <f>IF(B9L121C2=NULL_VALUE,NULL_VALUE,B9L121C1*B9L121C2)</f>
        <v>2872.9703049556874</v>
      </c>
      <c r="J28" s="16" t="s">
        <v>19157</v>
      </c>
      <c r="K28" s="21">
        <f>B8L120C1</f>
        <v>0.8762792632653833</v>
      </c>
      <c r="L28" s="16" t="s">
        <v>19158</v>
      </c>
      <c r="M28" s="15">
        <f>IF(B9L121C4=NULL_VALUE,NULL_VALUE,B9L121C1*B9L121C4)</f>
        <v>20404.162645134449</v>
      </c>
      <c r="N28" s="16" t="s">
        <v>19159</v>
      </c>
      <c r="O28" s="21">
        <f>B8L121C1</f>
        <v>3.3785913291227009E-4</v>
      </c>
      <c r="P28" s="16" t="s">
        <v>19160</v>
      </c>
      <c r="Q28" s="21">
        <f>B9L121C1*B9L121C6</f>
        <v>7.8670499098622093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25808</v>
      </c>
      <c r="F29" s="16" t="s">
        <v>19155</v>
      </c>
      <c r="G29" s="21">
        <f>B8L119C1</f>
        <v>0.12338287760170442</v>
      </c>
      <c r="H29" s="16" t="s">
        <v>19162</v>
      </c>
      <c r="I29" s="15">
        <f>IF(B9L122C2=NULL_VALUE,NULL_VALUE,B9L122C1*B9L122C2)</f>
        <v>3184.2653051447878</v>
      </c>
      <c r="J29" s="16" t="s">
        <v>19157</v>
      </c>
      <c r="K29" s="21">
        <f>B8L120C1</f>
        <v>0.8762792632653833</v>
      </c>
      <c r="L29" s="16" t="s">
        <v>19163</v>
      </c>
      <c r="M29" s="15">
        <f>IF(B9L122C4=NULL_VALUE,NULL_VALUE,B9L122C1*B9L122C4)</f>
        <v>22615.015226353011</v>
      </c>
      <c r="N29" s="16" t="s">
        <v>19159</v>
      </c>
      <c r="O29" s="21">
        <f>B8L121C1</f>
        <v>3.3785913291227009E-4</v>
      </c>
      <c r="P29" s="16" t="s">
        <v>19164</v>
      </c>
      <c r="Q29" s="21">
        <f>B9L122C1*B9L122C6</f>
        <v>8.7194685021998666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1493</v>
      </c>
      <c r="F30" s="16" t="s">
        <v>19155</v>
      </c>
      <c r="G30" s="21">
        <f>B8L119C1</f>
        <v>0.12338287760170442</v>
      </c>
      <c r="H30" s="16" t="s">
        <v>19166</v>
      </c>
      <c r="I30" s="21">
        <f>IF(B9L123C2=NULL_VALUE,NULL_VALUE,B9L123C1*B9L123C2)</f>
        <v>184.21063625934471</v>
      </c>
      <c r="J30" s="16" t="s">
        <v>19157</v>
      </c>
      <c r="K30" s="21">
        <f>B8L120C1</f>
        <v>0.8762792632653833</v>
      </c>
      <c r="L30" s="16" t="s">
        <v>19167</v>
      </c>
      <c r="M30" s="15">
        <f>IF(B9L123C4=NULL_VALUE,NULL_VALUE,B9L123C1*B9L123C4)</f>
        <v>1308.2849400552172</v>
      </c>
      <c r="N30" s="16" t="s">
        <v>19159</v>
      </c>
      <c r="O30" s="21">
        <f>B8L121C1</f>
        <v>3.3785913291227009E-4</v>
      </c>
      <c r="P30" s="16" t="s">
        <v>19168</v>
      </c>
      <c r="Q30" s="21">
        <f>B9L123C1*B9L123C6</f>
        <v>0.5044236854380193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0.12338287760170442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0.8762792632653833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3.3785913291227009E-4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0.12338287760170442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0.8762792632653833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3.3785913291227009E-4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15301</v>
      </c>
      <c r="F33" s="16" t="s">
        <v>19155</v>
      </c>
      <c r="G33" s="21">
        <f>B8L119C1</f>
        <v>0.12338287760170442</v>
      </c>
      <c r="H33" s="16" t="s">
        <v>19178</v>
      </c>
      <c r="I33" s="15">
        <f>IF(B9L126C2=NULL_VALUE,NULL_VALUE,B9L126C1*B9L126C2)</f>
        <v>1887.8814101836795</v>
      </c>
      <c r="J33" s="16" t="s">
        <v>19157</v>
      </c>
      <c r="K33" s="21">
        <f>B8L120C1</f>
        <v>0.8762792632653833</v>
      </c>
      <c r="L33" s="16" t="s">
        <v>19179</v>
      </c>
      <c r="M33" s="15">
        <f>IF(B9L126C4=NULL_VALUE,NULL_VALUE,B9L126C1*B9L126C4)</f>
        <v>13407.949007223629</v>
      </c>
      <c r="N33" s="16" t="s">
        <v>19159</v>
      </c>
      <c r="O33" s="21">
        <f>B8L121C1</f>
        <v>3.3785913291227009E-4</v>
      </c>
      <c r="P33" s="16" t="s">
        <v>19180</v>
      </c>
      <c r="Q33" s="21">
        <f>B9L126C1*B9L126C6</f>
        <v>5.1695825926906442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3F1203-446D-4F32-BD7A-16D44DD37099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974.6487288186803</v>
      </c>
      <c r="F8" s="16" t="s">
        <v>19228</v>
      </c>
      <c r="G8" s="21">
        <f>B3L307C4</f>
        <v>2.1398974153754178E-6</v>
      </c>
      <c r="H8" s="16" t="s">
        <v>19229</v>
      </c>
      <c r="I8" s="21">
        <f>B9L201C1*B9L201C2</f>
        <v>2.0856482956980306E-3</v>
      </c>
      <c r="J8" s="16" t="s">
        <v>19230</v>
      </c>
      <c r="K8" s="21">
        <f>B3L308C4</f>
        <v>6.982739346281912E-3</v>
      </c>
      <c r="L8" s="16" t="s">
        <v>19231</v>
      </c>
      <c r="M8" s="21">
        <f>B9L201C1*B9L201C4</f>
        <v>6.805718027525848</v>
      </c>
      <c r="N8" s="16" t="s">
        <v>19232</v>
      </c>
      <c r="O8" s="21">
        <f>B3L309C4</f>
        <v>0.12331847016569988</v>
      </c>
      <c r="P8" s="16" t="s">
        <v>19233</v>
      </c>
      <c r="Q8" s="21">
        <f>B9L201C1*B9L201C6</f>
        <v>120.19219018686374</v>
      </c>
      <c r="R8" s="16" t="s">
        <v>19234</v>
      </c>
      <c r="S8" s="21">
        <f>B3L310C4</f>
        <v>0.10707402316343123</v>
      </c>
      <c r="T8" s="16" t="s">
        <v>19235</v>
      </c>
      <c r="U8" s="21">
        <f>B9L201C1*B9L201C8</f>
        <v>104.35956056574018</v>
      </c>
      <c r="V8" s="16" t="s">
        <v>19236</v>
      </c>
      <c r="W8" s="21">
        <f>B3L311C4</f>
        <v>4.7133421651573033E-2</v>
      </c>
      <c r="X8" s="16" t="s">
        <v>19237</v>
      </c>
      <c r="Y8" s="21">
        <f>B9L201C1*B9L201C10</f>
        <v>45.938529497580518</v>
      </c>
      <c r="Z8" s="16" t="s">
        <v>19238</v>
      </c>
      <c r="AA8" s="21">
        <f>B3L312C4</f>
        <v>0.34265332489611511</v>
      </c>
      <c r="AB8" s="16" t="s">
        <v>19239</v>
      </c>
      <c r="AC8" s="21">
        <f>B9L201C1*B9L201C12</f>
        <v>333.96662753549288</v>
      </c>
      <c r="AD8" s="16" t="s">
        <v>19240</v>
      </c>
      <c r="AE8" s="21">
        <f>B3L313C4</f>
        <v>3.14360741772255E-2</v>
      </c>
      <c r="AF8" s="16" t="s">
        <v>19241</v>
      </c>
      <c r="AG8" s="21">
        <f>B9L201C1*B9L201C14</f>
        <v>30.639129735882573</v>
      </c>
      <c r="AH8" s="16" t="s">
        <v>19242</v>
      </c>
      <c r="AI8" s="21">
        <f>B3L314C4</f>
        <v>4.5725257951090691E-2</v>
      </c>
      <c r="AJ8" s="16" t="s">
        <v>19243</v>
      </c>
      <c r="AK8" s="21">
        <f>B9L201C1*B9L201C16</f>
        <v>44.566064536936793</v>
      </c>
      <c r="AL8" s="16" t="s">
        <v>19244</v>
      </c>
      <c r="AM8" s="21">
        <f>B3L315C4</f>
        <v>4.8311577187577177E-2</v>
      </c>
      <c r="AN8" s="16" t="s">
        <v>19245</v>
      </c>
      <c r="AO8" s="21">
        <f>B9L201C1*B9L201C18</f>
        <v>47.086817293097653</v>
      </c>
      <c r="AP8" s="16" t="s">
        <v>19246</v>
      </c>
      <c r="AQ8" s="21">
        <f>B3L316C4</f>
        <v>8.2757134780027698E-3</v>
      </c>
      <c r="AR8" s="16" t="s">
        <v>19247</v>
      </c>
      <c r="AS8" s="21">
        <f>B9L201C1*B9L201C20</f>
        <v>8.0659136214030198</v>
      </c>
      <c r="AT8" s="16" t="s">
        <v>19248</v>
      </c>
      <c r="AU8" s="21">
        <f>B3L317C4</f>
        <v>8.4656454342113927E-2</v>
      </c>
      <c r="AV8" s="16" t="s">
        <v>19249</v>
      </c>
      <c r="AW8" s="21">
        <f>B9L201C1*B9L201C22</f>
        <v>82.510305610837989</v>
      </c>
      <c r="AX8" s="16" t="s">
        <v>19250</v>
      </c>
      <c r="AY8" s="21">
        <f>B3L318C4</f>
        <v>2.6132001659800053E-2</v>
      </c>
      <c r="AZ8" s="16" t="s">
        <v>19251</v>
      </c>
      <c r="BA8" s="21">
        <f>B9L201C1*B9L201C24</f>
        <v>25.469522199211767</v>
      </c>
      <c r="BB8" s="16" t="s">
        <v>19252</v>
      </c>
      <c r="BC8" s="21">
        <f>B3L319C4</f>
        <v>1.4158181022055863E-3</v>
      </c>
      <c r="BD8" s="16" t="s">
        <v>19253</v>
      </c>
      <c r="BE8" s="21">
        <f>B9L201C1*B9L201C26</f>
        <v>1.3799253135531511</v>
      </c>
      <c r="BF8" s="16" t="s">
        <v>19254</v>
      </c>
      <c r="BG8" s="21">
        <f>B3L320C4</f>
        <v>5.4310213218609245E-2</v>
      </c>
      <c r="BH8" s="16" t="s">
        <v>19255</v>
      </c>
      <c r="BI8" s="21">
        <f>B9L201C1*B9L201C28</f>
        <v>52.933380275388991</v>
      </c>
      <c r="BJ8" s="16" t="s">
        <v>19256</v>
      </c>
      <c r="BK8" s="21">
        <f>B3L321C4</f>
        <v>7.1354300473679286E-2</v>
      </c>
      <c r="BL8" s="16" t="s">
        <v>19257</v>
      </c>
      <c r="BM8" s="21">
        <f>B9L201C1*B9L201C30</f>
        <v>69.545378252417677</v>
      </c>
      <c r="BN8" s="16" t="s">
        <v>19258</v>
      </c>
      <c r="BO8" s="21">
        <f>B3L322C4</f>
        <v>1.564280739553121E-4</v>
      </c>
      <c r="BP8" s="16" t="s">
        <v>19259</v>
      </c>
      <c r="BQ8" s="21">
        <f>B9L201C1*B9L201C32</f>
        <v>0.15246242343209945</v>
      </c>
      <c r="BR8" s="16" t="s">
        <v>19260</v>
      </c>
      <c r="BS8" s="21">
        <f>B3L323C4</f>
        <v>1.0620422152238386E-3</v>
      </c>
      <c r="BT8" s="16" t="s">
        <v>19261</v>
      </c>
      <c r="BU8" s="21">
        <f>B9L201C1*B9L201C34</f>
        <v>1.0351180950196894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109.6922863644141</v>
      </c>
      <c r="F9" s="16" t="s">
        <v>19228</v>
      </c>
      <c r="G9" s="21">
        <f>B3L307C4</f>
        <v>2.1398974153754178E-6</v>
      </c>
      <c r="H9" s="16" t="s">
        <v>19265</v>
      </c>
      <c r="I9" s="21">
        <f>B9L202C1*B9L202C2</f>
        <v>2.3473024007782993E-4</v>
      </c>
      <c r="J9" s="16" t="s">
        <v>19230</v>
      </c>
      <c r="K9" s="21">
        <f>B3L308C4</f>
        <v>6.982739346281912E-3</v>
      </c>
      <c r="L9" s="16" t="s">
        <v>19266</v>
      </c>
      <c r="M9" s="21">
        <f>B9L202C1*B9L202C4</f>
        <v>0.76595264398041718</v>
      </c>
      <c r="N9" s="16" t="s">
        <v>19232</v>
      </c>
      <c r="O9" s="21">
        <f>B3L309C4</f>
        <v>0.12331847016569988</v>
      </c>
      <c r="P9" s="16" t="s">
        <v>19267</v>
      </c>
      <c r="Q9" s="21">
        <f>B9L202C1*B9L202C6</f>
        <v>13.527084943437409</v>
      </c>
      <c r="R9" s="16" t="s">
        <v>19234</v>
      </c>
      <c r="S9" s="21">
        <f>B3L310C4</f>
        <v>0.10707402316343123</v>
      </c>
      <c r="T9" s="16" t="s">
        <v>19268</v>
      </c>
      <c r="U9" s="21">
        <f>B9L202C1*B9L202C8</f>
        <v>11.745194411033008</v>
      </c>
      <c r="V9" s="16" t="s">
        <v>19236</v>
      </c>
      <c r="W9" s="21">
        <f>B3L311C4</f>
        <v>4.7133421651573033E-2</v>
      </c>
      <c r="X9" s="16" t="s">
        <v>19269</v>
      </c>
      <c r="Y9" s="21">
        <f>B9L202C1*B9L202C10</f>
        <v>5.1701727851390249</v>
      </c>
      <c r="Z9" s="16" t="s">
        <v>19238</v>
      </c>
      <c r="AA9" s="21">
        <f>B3L312C4</f>
        <v>0.34265332489611511</v>
      </c>
      <c r="AB9" s="16" t="s">
        <v>19270</v>
      </c>
      <c r="AC9" s="21">
        <f>B9L202C1*B9L202C12</f>
        <v>37.58642663822328</v>
      </c>
      <c r="AD9" s="16" t="s">
        <v>19240</v>
      </c>
      <c r="AE9" s="21">
        <f>B3L313C4</f>
        <v>3.14360741772255E-2</v>
      </c>
      <c r="AF9" s="16" t="s">
        <v>19271</v>
      </c>
      <c r="AG9" s="21">
        <f>B9L202C1*B9L202C14</f>
        <v>3.448294850821183</v>
      </c>
      <c r="AH9" s="16" t="s">
        <v>19242</v>
      </c>
      <c r="AI9" s="21">
        <f>B3L314C4</f>
        <v>4.5725257951090691E-2</v>
      </c>
      <c r="AJ9" s="16" t="s">
        <v>19272</v>
      </c>
      <c r="AK9" s="21">
        <f>B9L202C1*B9L202C16</f>
        <v>5.0157080892577426</v>
      </c>
      <c r="AL9" s="16" t="s">
        <v>19244</v>
      </c>
      <c r="AM9" s="21">
        <f>B3L315C4</f>
        <v>4.8311577187577177E-2</v>
      </c>
      <c r="AN9" s="16" t="s">
        <v>19273</v>
      </c>
      <c r="AO9" s="21">
        <f>B9L202C1*B9L202C18</f>
        <v>5.299407359576211</v>
      </c>
      <c r="AP9" s="16" t="s">
        <v>19246</v>
      </c>
      <c r="AQ9" s="21">
        <f>B3L316C4</f>
        <v>8.2757134780027698E-3</v>
      </c>
      <c r="AR9" s="16" t="s">
        <v>19274</v>
      </c>
      <c r="AS9" s="21">
        <f>B9L202C1*B9L202C20</f>
        <v>0.90778193269892127</v>
      </c>
      <c r="AT9" s="16" t="s">
        <v>19248</v>
      </c>
      <c r="AU9" s="21">
        <f>B3L317C4</f>
        <v>8.4656454342113927E-2</v>
      </c>
      <c r="AV9" s="16" t="s">
        <v>19275</v>
      </c>
      <c r="AW9" s="21">
        <f>B9L202C1*B9L202C22</f>
        <v>9.2861600322911091</v>
      </c>
      <c r="AX9" s="16" t="s">
        <v>19250</v>
      </c>
      <c r="AY9" s="21">
        <f>B3L318C4</f>
        <v>2.6132001659800053E-2</v>
      </c>
      <c r="AZ9" s="16" t="s">
        <v>19276</v>
      </c>
      <c r="BA9" s="21">
        <f>B9L202C1*B9L202C24</f>
        <v>2.866479009342132</v>
      </c>
      <c r="BB9" s="16" t="s">
        <v>19252</v>
      </c>
      <c r="BC9" s="21">
        <f>B3L319C4</f>
        <v>1.4158181022055863E-3</v>
      </c>
      <c r="BD9" s="16" t="s">
        <v>19277</v>
      </c>
      <c r="BE9" s="21">
        <f>B9L202C1*B9L202C26</f>
        <v>0.15530432470705649</v>
      </c>
      <c r="BF9" s="16" t="s">
        <v>19254</v>
      </c>
      <c r="BG9" s="21">
        <f>B3L320C4</f>
        <v>5.4310213218609245E-2</v>
      </c>
      <c r="BH9" s="16" t="s">
        <v>19278</v>
      </c>
      <c r="BI9" s="21">
        <f>B9L202C1*B9L202C28</f>
        <v>5.9574114608880731</v>
      </c>
      <c r="BJ9" s="16" t="s">
        <v>19256</v>
      </c>
      <c r="BK9" s="21">
        <f>B3L321C4</f>
        <v>7.1354300473679286E-2</v>
      </c>
      <c r="BL9" s="16" t="s">
        <v>19279</v>
      </c>
      <c r="BM9" s="21">
        <f>B9L202C1*B9L202C30</f>
        <v>7.8270163608912773</v>
      </c>
      <c r="BN9" s="16" t="s">
        <v>19258</v>
      </c>
      <c r="BO9" s="21">
        <f>B3L322C4</f>
        <v>1.564280739553121E-4</v>
      </c>
      <c r="BP9" s="16" t="s">
        <v>19280</v>
      </c>
      <c r="BQ9" s="21">
        <f>B9L202C1*B9L202C32</f>
        <v>1.7158953083739843E-2</v>
      </c>
      <c r="BR9" s="16" t="s">
        <v>19260</v>
      </c>
      <c r="BS9" s="21">
        <f>B3L323C4</f>
        <v>1.0620422152238386E-3</v>
      </c>
      <c r="BT9" s="16" t="s">
        <v>19281</v>
      </c>
      <c r="BU9" s="21">
        <f>B9L202C1*B9L202C34</f>
        <v>0.11649783880343001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2.2646031170517835</v>
      </c>
      <c r="F10" s="16" t="s">
        <v>19228</v>
      </c>
      <c r="G10" s="21">
        <f>B3L307C4</f>
        <v>2.1398974153754178E-6</v>
      </c>
      <c r="H10" s="16" t="s">
        <v>19284</v>
      </c>
      <c r="I10" s="21">
        <f>B9L203C1*B9L203C2</f>
        <v>4.8460183570302266E-6</v>
      </c>
      <c r="J10" s="16" t="s">
        <v>19230</v>
      </c>
      <c r="K10" s="21">
        <f>B3L308C4</f>
        <v>6.982739346281912E-3</v>
      </c>
      <c r="L10" s="16" t="s">
        <v>19285</v>
      </c>
      <c r="M10" s="21">
        <f>B9L203C1*B9L203C4</f>
        <v>1.5813133289150152E-2</v>
      </c>
      <c r="N10" s="16" t="s">
        <v>19232</v>
      </c>
      <c r="O10" s="21">
        <f>B3L309C4</f>
        <v>0.12331847016569988</v>
      </c>
      <c r="P10" s="16" t="s">
        <v>19286</v>
      </c>
      <c r="Q10" s="21">
        <f>B9L203C1*B9L203C6</f>
        <v>0.27926739192730132</v>
      </c>
      <c r="R10" s="16" t="s">
        <v>19234</v>
      </c>
      <c r="S10" s="21">
        <f>B3L310C4</f>
        <v>0.10707402316343123</v>
      </c>
      <c r="T10" s="16" t="s">
        <v>19287</v>
      </c>
      <c r="U10" s="21">
        <f>B9L203C1*B9L203C8</f>
        <v>0.24248016661118124</v>
      </c>
      <c r="V10" s="16" t="s">
        <v>19236</v>
      </c>
      <c r="W10" s="21">
        <f>B3L311C4</f>
        <v>4.7133421651573033E-2</v>
      </c>
      <c r="X10" s="16" t="s">
        <v>19288</v>
      </c>
      <c r="Y10" s="21">
        <f>B9L203C1*B9L203C10</f>
        <v>0.10673849358946831</v>
      </c>
      <c r="Z10" s="16" t="s">
        <v>19238</v>
      </c>
      <c r="AA10" s="21">
        <f>B3L312C4</f>
        <v>0.34265332489611511</v>
      </c>
      <c r="AB10" s="16" t="s">
        <v>19289</v>
      </c>
      <c r="AC10" s="21">
        <f>B9L203C1*B9L203C12</f>
        <v>0.77597378762789981</v>
      </c>
      <c r="AD10" s="16" t="s">
        <v>19240</v>
      </c>
      <c r="AE10" s="21">
        <f>B3L313C4</f>
        <v>3.14360741772255E-2</v>
      </c>
      <c r="AF10" s="16" t="s">
        <v>19290</v>
      </c>
      <c r="AG10" s="21">
        <f>B9L203C1*B9L203C14</f>
        <v>7.1190231569615944E-2</v>
      </c>
      <c r="AH10" s="16" t="s">
        <v>19242</v>
      </c>
      <c r="AI10" s="21">
        <f>B3L314C4</f>
        <v>4.5725257951090691E-2</v>
      </c>
      <c r="AJ10" s="16" t="s">
        <v>19291</v>
      </c>
      <c r="AK10" s="21">
        <f>B9L203C1*B9L203C16</f>
        <v>0.10354956168403683</v>
      </c>
      <c r="AL10" s="16" t="s">
        <v>19244</v>
      </c>
      <c r="AM10" s="21">
        <f>B3L315C4</f>
        <v>4.8311577187577177E-2</v>
      </c>
      <c r="AN10" s="16" t="s">
        <v>19292</v>
      </c>
      <c r="AO10" s="21">
        <f>B9L203C1*B9L203C18</f>
        <v>0.10940654828867512</v>
      </c>
      <c r="AP10" s="16" t="s">
        <v>19246</v>
      </c>
      <c r="AQ10" s="21">
        <f>B3L316C4</f>
        <v>8.2757134780027698E-3</v>
      </c>
      <c r="AR10" s="16" t="s">
        <v>19293</v>
      </c>
      <c r="AS10" s="21">
        <f>B9L203C1*B9L203C20</f>
        <v>1.874120653811253E-2</v>
      </c>
      <c r="AT10" s="16" t="s">
        <v>19248</v>
      </c>
      <c r="AU10" s="21">
        <f>B3L317C4</f>
        <v>8.4656454342113927E-2</v>
      </c>
      <c r="AV10" s="16" t="s">
        <v>19294</v>
      </c>
      <c r="AW10" s="21">
        <f>B9L203C1*B9L203C22</f>
        <v>0.19171327038170319</v>
      </c>
      <c r="AX10" s="16" t="s">
        <v>19250</v>
      </c>
      <c r="AY10" s="21">
        <f>B3L318C4</f>
        <v>2.6132001659800053E-2</v>
      </c>
      <c r="AZ10" s="16" t="s">
        <v>19295</v>
      </c>
      <c r="BA10" s="21">
        <f>B9L203C1*B9L203C24</f>
        <v>5.9178612413585581E-2</v>
      </c>
      <c r="BB10" s="16" t="s">
        <v>19252</v>
      </c>
      <c r="BC10" s="21">
        <f>B3L319C4</f>
        <v>1.4158181022055863E-3</v>
      </c>
      <c r="BD10" s="16" t="s">
        <v>19296</v>
      </c>
      <c r="BE10" s="21">
        <f>B9L203C1*B9L203C26</f>
        <v>3.2062660874331112E-3</v>
      </c>
      <c r="BF10" s="16" t="s">
        <v>19254</v>
      </c>
      <c r="BG10" s="21">
        <f>B3L320C4</f>
        <v>5.4310213218609245E-2</v>
      </c>
      <c r="BH10" s="16" t="s">
        <v>19297</v>
      </c>
      <c r="BI10" s="21">
        <f>B9L203C1*B9L203C28</f>
        <v>0.12299107814260947</v>
      </c>
      <c r="BJ10" s="16" t="s">
        <v>19256</v>
      </c>
      <c r="BK10" s="21">
        <f>B3L321C4</f>
        <v>7.1354300473679286E-2</v>
      </c>
      <c r="BL10" s="16" t="s">
        <v>19298</v>
      </c>
      <c r="BM10" s="21">
        <f>B9L203C1*B9L203C30</f>
        <v>0.16158917126774366</v>
      </c>
      <c r="BN10" s="16" t="s">
        <v>19258</v>
      </c>
      <c r="BO10" s="21">
        <f>B3L322C4</f>
        <v>1.564280739553121E-4</v>
      </c>
      <c r="BP10" s="16" t="s">
        <v>19299</v>
      </c>
      <c r="BQ10" s="21">
        <f>B9L203C1*B9L203C32</f>
        <v>3.5424750387360671E-4</v>
      </c>
      <c r="BR10" s="16" t="s">
        <v>19260</v>
      </c>
      <c r="BS10" s="21">
        <f>B3L323C4</f>
        <v>1.0620422152238386E-3</v>
      </c>
      <c r="BT10" s="16" t="s">
        <v>19300</v>
      </c>
      <c r="BU10" s="21">
        <f>B9L203C1*B9L203C34</f>
        <v>2.4051041110364859E-3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6351.06989376</v>
      </c>
      <c r="F11" s="16" t="s">
        <v>19228</v>
      </c>
      <c r="G11" s="21">
        <f>B3L307C4</f>
        <v>2.1398974153754178E-6</v>
      </c>
      <c r="H11" s="16" t="s">
        <v>19302</v>
      </c>
      <c r="I11" s="21">
        <f>B9L204C1*B9L204C2</f>
        <v>1.3590638050525653E-2</v>
      </c>
      <c r="J11" s="16" t="s">
        <v>19230</v>
      </c>
      <c r="K11" s="21">
        <f>B3L308C4</f>
        <v>6.982739346281912E-3</v>
      </c>
      <c r="L11" s="16" t="s">
        <v>19303</v>
      </c>
      <c r="M11" s="21">
        <f>B9L204C1*B9L204C4</f>
        <v>44.347865638144434</v>
      </c>
      <c r="N11" s="16" t="s">
        <v>19232</v>
      </c>
      <c r="O11" s="21">
        <f>B3L309C4</f>
        <v>0.12331847016569988</v>
      </c>
      <c r="P11" s="16" t="s">
        <v>19304</v>
      </c>
      <c r="Q11" s="21">
        <f>B9L204C1*B9L204C6</f>
        <v>783.20422321391732</v>
      </c>
      <c r="R11" s="16" t="s">
        <v>19234</v>
      </c>
      <c r="S11" s="21">
        <f>B3L310C4</f>
        <v>0.10707402316343123</v>
      </c>
      <c r="T11" s="16" t="s">
        <v>19305</v>
      </c>
      <c r="U11" s="21">
        <f>B9L204C1*B9L204C8</f>
        <v>680.03460491702901</v>
      </c>
      <c r="V11" s="16" t="s">
        <v>19236</v>
      </c>
      <c r="W11" s="21">
        <f>B3L311C4</f>
        <v>4.7133421651573033E-2</v>
      </c>
      <c r="X11" s="16" t="s">
        <v>19306</v>
      </c>
      <c r="Y11" s="21">
        <f>B9L204C1*B9L204C10</f>
        <v>299.34765524120121</v>
      </c>
      <c r="Z11" s="16" t="s">
        <v>19238</v>
      </c>
      <c r="AA11" s="21">
        <f>B3L312C4</f>
        <v>0.34265332489611511</v>
      </c>
      <c r="AB11" s="16" t="s">
        <v>19307</v>
      </c>
      <c r="AC11" s="15">
        <f>B9L204C1*B9L204C12</f>
        <v>2176.2152157444807</v>
      </c>
      <c r="AD11" s="16" t="s">
        <v>19240</v>
      </c>
      <c r="AE11" s="21">
        <f>B3L313C4</f>
        <v>3.14360741772255E-2</v>
      </c>
      <c r="AF11" s="16" t="s">
        <v>19308</v>
      </c>
      <c r="AG11" s="21">
        <f>B9L204C1*B9L204C14</f>
        <v>199.65270428498303</v>
      </c>
      <c r="AH11" s="16" t="s">
        <v>19242</v>
      </c>
      <c r="AI11" s="21">
        <f>B3L314C4</f>
        <v>4.5725257951090691E-2</v>
      </c>
      <c r="AJ11" s="16" t="s">
        <v>19309</v>
      </c>
      <c r="AK11" s="21">
        <f>B9L204C1*B9L204C16</f>
        <v>290.40430915758213</v>
      </c>
      <c r="AL11" s="16" t="s">
        <v>19244</v>
      </c>
      <c r="AM11" s="21">
        <f>B3L315C4</f>
        <v>4.8311577187577177E-2</v>
      </c>
      <c r="AN11" s="16" t="s">
        <v>19310</v>
      </c>
      <c r="AO11" s="21">
        <f>B9L204C1*B9L204C18</f>
        <v>306.83020339608385</v>
      </c>
      <c r="AP11" s="16" t="s">
        <v>19246</v>
      </c>
      <c r="AQ11" s="21">
        <f>B3L316C4</f>
        <v>8.2757134780027698E-3</v>
      </c>
      <c r="AR11" s="16" t="s">
        <v>19311</v>
      </c>
      <c r="AS11" s="21">
        <f>B9L204C1*B9L204C20</f>
        <v>52.559634719527253</v>
      </c>
      <c r="AT11" s="16" t="s">
        <v>19248</v>
      </c>
      <c r="AU11" s="21">
        <f>B3L317C4</f>
        <v>8.4656454342113927E-2</v>
      </c>
      <c r="AV11" s="16" t="s">
        <v>19312</v>
      </c>
      <c r="AW11" s="21">
        <f>B9L204C1*B9L204C22</f>
        <v>537.65905848466775</v>
      </c>
      <c r="AX11" s="16" t="s">
        <v>19250</v>
      </c>
      <c r="AY11" s="21">
        <f>B3L318C4</f>
        <v>2.6132001659800053E-2</v>
      </c>
      <c r="AZ11" s="16" t="s">
        <v>19313</v>
      </c>
      <c r="BA11" s="21">
        <f>B9L204C1*B9L204C24</f>
        <v>165.96616900524248</v>
      </c>
      <c r="BB11" s="16" t="s">
        <v>19252</v>
      </c>
      <c r="BC11" s="21">
        <f>B3L319C4</f>
        <v>1.4158181022055863E-3</v>
      </c>
      <c r="BD11" s="16" t="s">
        <v>19314</v>
      </c>
      <c r="BE11" s="21">
        <f>B9L204C1*B9L204C26</f>
        <v>8.9919597239583187</v>
      </c>
      <c r="BF11" s="16" t="s">
        <v>19254</v>
      </c>
      <c r="BG11" s="21">
        <f>B3L320C4</f>
        <v>5.4310213218609245E-2</v>
      </c>
      <c r="BH11" s="16" t="s">
        <v>19315</v>
      </c>
      <c r="BI11" s="21">
        <f>B9L204C1*B9L204C28</f>
        <v>344.92796009639557</v>
      </c>
      <c r="BJ11" s="16" t="s">
        <v>19256</v>
      </c>
      <c r="BK11" s="21">
        <f>B3L321C4</f>
        <v>7.1354300473679286E-2</v>
      </c>
      <c r="BL11" s="16" t="s">
        <v>19316</v>
      </c>
      <c r="BM11" s="21">
        <f>B9L204C1*B9L204C30</f>
        <v>453.17614952868939</v>
      </c>
      <c r="BN11" s="16" t="s">
        <v>19258</v>
      </c>
      <c r="BO11" s="21">
        <f>B3L322C4</f>
        <v>1.564280739553121E-4</v>
      </c>
      <c r="BP11" s="16" t="s">
        <v>19317</v>
      </c>
      <c r="BQ11" s="21">
        <f>B9L204C1*B9L204C32</f>
        <v>0.99348563103644549</v>
      </c>
      <c r="BR11" s="16" t="s">
        <v>19260</v>
      </c>
      <c r="BS11" s="21">
        <f>B3L323C4</f>
        <v>1.0620422152238386E-3</v>
      </c>
      <c r="BT11" s="16" t="s">
        <v>19318</v>
      </c>
      <c r="BU11" s="21">
        <f>B9L204C1*B9L204C34</f>
        <v>6.7451043390102994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1899.3180667288373</v>
      </c>
      <c r="F12" s="16" t="s">
        <v>19228</v>
      </c>
      <c r="G12" s="21">
        <f>B3L307C4</f>
        <v>2.1398974153754178E-6</v>
      </c>
      <c r="H12" s="16" t="s">
        <v>19321</v>
      </c>
      <c r="I12" s="21">
        <f>B9L205C1*B9L205C2</f>
        <v>4.0643458219688745E-3</v>
      </c>
      <c r="J12" s="16" t="s">
        <v>19230</v>
      </c>
      <c r="K12" s="21">
        <f>B3L308C4</f>
        <v>6.982739346281912E-3</v>
      </c>
      <c r="L12" s="16" t="s">
        <v>19322</v>
      </c>
      <c r="M12" s="21">
        <f>B9L205C1*B9L205C4</f>
        <v>13.262442995651545</v>
      </c>
      <c r="N12" s="16" t="s">
        <v>19232</v>
      </c>
      <c r="O12" s="21">
        <f>B3L309C4</f>
        <v>0.12331847016569988</v>
      </c>
      <c r="P12" s="16" t="s">
        <v>19323</v>
      </c>
      <c r="Q12" s="21">
        <f>B9L205C1*B9L205C6</f>
        <v>234.2209983470749</v>
      </c>
      <c r="R12" s="16" t="s">
        <v>19234</v>
      </c>
      <c r="S12" s="21">
        <f>B3L310C4</f>
        <v>0.10707402316343123</v>
      </c>
      <c r="T12" s="16" t="s">
        <v>19324</v>
      </c>
      <c r="U12" s="21">
        <f>B9L205C1*B9L205C8</f>
        <v>203.36762667164695</v>
      </c>
      <c r="V12" s="16" t="s">
        <v>19236</v>
      </c>
      <c r="W12" s="21">
        <f>B3L311C4</f>
        <v>4.7133421651573033E-2</v>
      </c>
      <c r="X12" s="16" t="s">
        <v>19325</v>
      </c>
      <c r="Y12" s="21">
        <f>B9L205C1*B9L205C10</f>
        <v>89.521359289580815</v>
      </c>
      <c r="Z12" s="16" t="s">
        <v>19238</v>
      </c>
      <c r="AA12" s="21">
        <f>B3L312C4</f>
        <v>0.34265332489611511</v>
      </c>
      <c r="AB12" s="16" t="s">
        <v>19326</v>
      </c>
      <c r="AC12" s="21">
        <f>B9L205C1*B9L205C12</f>
        <v>650.80765059989756</v>
      </c>
      <c r="AD12" s="16" t="s">
        <v>19240</v>
      </c>
      <c r="AE12" s="21">
        <f>B3L313C4</f>
        <v>3.14360741772255E-2</v>
      </c>
      <c r="AF12" s="16" t="s">
        <v>19327</v>
      </c>
      <c r="AG12" s="21">
        <f>B9L205C1*B9L205C14</f>
        <v>59.707103631832261</v>
      </c>
      <c r="AH12" s="16" t="s">
        <v>19242</v>
      </c>
      <c r="AI12" s="21">
        <f>B3L314C4</f>
        <v>4.5725257951090691E-2</v>
      </c>
      <c r="AJ12" s="16" t="s">
        <v>19328</v>
      </c>
      <c r="AK12" s="21">
        <f>B9L205C1*B9L205C16</f>
        <v>86.846808532342962</v>
      </c>
      <c r="AL12" s="16" t="s">
        <v>19244</v>
      </c>
      <c r="AM12" s="21">
        <f>B3L315C4</f>
        <v>4.8311577187577177E-2</v>
      </c>
      <c r="AN12" s="16" t="s">
        <v>19329</v>
      </c>
      <c r="AO12" s="21">
        <f>B9L205C1*B9L205C18</f>
        <v>91.759051384530082</v>
      </c>
      <c r="AP12" s="16" t="s">
        <v>19246</v>
      </c>
      <c r="AQ12" s="21">
        <f>B3L316C4</f>
        <v>8.2757134780027698E-3</v>
      </c>
      <c r="AR12" s="16" t="s">
        <v>19330</v>
      </c>
      <c r="AS12" s="21">
        <f>B9L205C1*B9L205C20</f>
        <v>15.718212123842003</v>
      </c>
      <c r="AT12" s="16" t="s">
        <v>19248</v>
      </c>
      <c r="AU12" s="21">
        <f>B3L317C4</f>
        <v>8.4656454342113927E-2</v>
      </c>
      <c r="AV12" s="16" t="s">
        <v>19331</v>
      </c>
      <c r="AW12" s="21">
        <f>B9L205C1*B9L205C22</f>
        <v>160.7895331971819</v>
      </c>
      <c r="AX12" s="16" t="s">
        <v>19250</v>
      </c>
      <c r="AY12" s="21">
        <f>B3L318C4</f>
        <v>2.6132001659800053E-2</v>
      </c>
      <c r="AZ12" s="16" t="s">
        <v>19332</v>
      </c>
      <c r="BA12" s="21">
        <f>B9L205C1*B9L205C24</f>
        <v>49.632982872246203</v>
      </c>
      <c r="BB12" s="16" t="s">
        <v>19252</v>
      </c>
      <c r="BC12" s="21">
        <f>B3L319C4</f>
        <v>1.4158181022055863E-3</v>
      </c>
      <c r="BD12" s="16" t="s">
        <v>19333</v>
      </c>
      <c r="BE12" s="21">
        <f>B9L205C1*B9L205C26</f>
        <v>2.6890889007208054</v>
      </c>
      <c r="BF12" s="16" t="s">
        <v>19254</v>
      </c>
      <c r="BG12" s="21">
        <f>B3L320C4</f>
        <v>5.4310213218609245E-2</v>
      </c>
      <c r="BH12" s="16" t="s">
        <v>19334</v>
      </c>
      <c r="BI12" s="21">
        <f>B9L205C1*B9L205C28</f>
        <v>103.15236917399986</v>
      </c>
      <c r="BJ12" s="16" t="s">
        <v>19256</v>
      </c>
      <c r="BK12" s="21">
        <f>B3L321C4</f>
        <v>7.1354300473679286E-2</v>
      </c>
      <c r="BL12" s="16" t="s">
        <v>19335</v>
      </c>
      <c r="BM12" s="21">
        <f>B9L205C1*B9L205C30</f>
        <v>135.52451202845711</v>
      </c>
      <c r="BN12" s="16" t="s">
        <v>19258</v>
      </c>
      <c r="BO12" s="21">
        <f>B3L322C4</f>
        <v>1.564280739553121E-4</v>
      </c>
      <c r="BP12" s="16" t="s">
        <v>19336</v>
      </c>
      <c r="BQ12" s="21">
        <f>B9L205C1*B9L205C32</f>
        <v>0.29710666700691896</v>
      </c>
      <c r="BR12" s="16" t="s">
        <v>19260</v>
      </c>
      <c r="BS12" s="21">
        <f>B3L323C4</f>
        <v>1.0620422152238386E-3</v>
      </c>
      <c r="BT12" s="16" t="s">
        <v>19337</v>
      </c>
      <c r="BU12" s="21">
        <f>B9L205C1*B9L205C34</f>
        <v>2.0171559670033528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116.65185545280612</v>
      </c>
      <c r="F13" s="16" t="s">
        <v>19228</v>
      </c>
      <c r="G13" s="21">
        <f>B3L307C4</f>
        <v>2.1398974153754178E-6</v>
      </c>
      <c r="H13" s="16" t="s">
        <v>19340</v>
      </c>
      <c r="I13" s="21">
        <f>B9L206C1*B9L206C2</f>
        <v>2.4962300398220663E-4</v>
      </c>
      <c r="J13" s="16" t="s">
        <v>19230</v>
      </c>
      <c r="K13" s="21">
        <f>B3L308C4</f>
        <v>6.982739346281912E-3</v>
      </c>
      <c r="L13" s="16" t="s">
        <v>19341</v>
      </c>
      <c r="M13" s="21">
        <f>B9L206C1*B9L206C4</f>
        <v>0.81454950088709943</v>
      </c>
      <c r="N13" s="16" t="s">
        <v>19232</v>
      </c>
      <c r="O13" s="21">
        <f>B3L309C4</f>
        <v>0.12331847016569988</v>
      </c>
      <c r="P13" s="16" t="s">
        <v>19342</v>
      </c>
      <c r="Q13" s="21">
        <f>B9L206C1*B9L206C6</f>
        <v>14.385328356430406</v>
      </c>
      <c r="R13" s="16" t="s">
        <v>19234</v>
      </c>
      <c r="S13" s="21">
        <f>B3L310C4</f>
        <v>0.10707402316343123</v>
      </c>
      <c r="T13" s="16" t="s">
        <v>19343</v>
      </c>
      <c r="U13" s="21">
        <f>B9L206C1*B9L206C8</f>
        <v>12.490383472810993</v>
      </c>
      <c r="V13" s="16" t="s">
        <v>19236</v>
      </c>
      <c r="W13" s="21">
        <f>B3L311C4</f>
        <v>4.7133421651573033E-2</v>
      </c>
      <c r="X13" s="16" t="s">
        <v>19344</v>
      </c>
      <c r="Y13" s="21">
        <f>B9L206C1*B9L206C10</f>
        <v>5.4982010894954598</v>
      </c>
      <c r="Z13" s="16" t="s">
        <v>19238</v>
      </c>
      <c r="AA13" s="21">
        <f>B3L312C4</f>
        <v>0.34265332489611511</v>
      </c>
      <c r="AB13" s="16" t="s">
        <v>19345</v>
      </c>
      <c r="AC13" s="21">
        <f>B9L206C1*B9L206C12</f>
        <v>39.971146126205028</v>
      </c>
      <c r="AD13" s="16" t="s">
        <v>19240</v>
      </c>
      <c r="AE13" s="21">
        <f>B3L313C4</f>
        <v>3.14360741772255E-2</v>
      </c>
      <c r="AF13" s="16" t="s">
        <v>19346</v>
      </c>
      <c r="AG13" s="21">
        <f>B9L206C1*B9L206C14</f>
        <v>3.6670763809253999</v>
      </c>
      <c r="AH13" s="16" t="s">
        <v>19242</v>
      </c>
      <c r="AI13" s="21">
        <f>B3L314C4</f>
        <v>4.5725257951090691E-2</v>
      </c>
      <c r="AJ13" s="16" t="s">
        <v>19347</v>
      </c>
      <c r="AK13" s="21">
        <f>B9L206C1*B9L206C16</f>
        <v>5.3339361810529047</v>
      </c>
      <c r="AL13" s="16" t="s">
        <v>19244</v>
      </c>
      <c r="AM13" s="21">
        <f>B3L315C4</f>
        <v>4.8311577187577177E-2</v>
      </c>
      <c r="AN13" s="16" t="s">
        <v>19348</v>
      </c>
      <c r="AO13" s="21">
        <f>B9L206C1*B9L206C18</f>
        <v>5.6356351187823384</v>
      </c>
      <c r="AP13" s="16" t="s">
        <v>19246</v>
      </c>
      <c r="AQ13" s="21">
        <f>B3L316C4</f>
        <v>8.2757134780027698E-3</v>
      </c>
      <c r="AR13" s="16" t="s">
        <v>19349</v>
      </c>
      <c r="AS13" s="21">
        <f>B9L206C1*B9L206C20</f>
        <v>0.96537733240481849</v>
      </c>
      <c r="AT13" s="16" t="s">
        <v>19248</v>
      </c>
      <c r="AU13" s="21">
        <f>B3L317C4</f>
        <v>8.4656454342113927E-2</v>
      </c>
      <c r="AV13" s="16" t="s">
        <v>19350</v>
      </c>
      <c r="AW13" s="21">
        <f>B9L206C1*B9L206C22</f>
        <v>9.8753324750633542</v>
      </c>
      <c r="AX13" s="16" t="s">
        <v>19250</v>
      </c>
      <c r="AY13" s="21">
        <f>B3L318C4</f>
        <v>2.6132001659800053E-2</v>
      </c>
      <c r="AZ13" s="16" t="s">
        <v>19351</v>
      </c>
      <c r="BA13" s="21">
        <f>B9L206C1*B9L206C24</f>
        <v>3.0483464803114853</v>
      </c>
      <c r="BB13" s="16" t="s">
        <v>19252</v>
      </c>
      <c r="BC13" s="21">
        <f>B3L319C4</f>
        <v>1.4158181022055863E-3</v>
      </c>
      <c r="BD13" s="16" t="s">
        <v>19352</v>
      </c>
      <c r="BE13" s="21">
        <f>B9L206C1*B9L206C26</f>
        <v>0.16515780860595233</v>
      </c>
      <c r="BF13" s="16" t="s">
        <v>19254</v>
      </c>
      <c r="BG13" s="21">
        <f>B3L320C4</f>
        <v>5.4310213218609245E-2</v>
      </c>
      <c r="BH13" s="16" t="s">
        <v>19353</v>
      </c>
      <c r="BI13" s="21">
        <f>B9L206C1*B9L206C28</f>
        <v>6.3353871419882859</v>
      </c>
      <c r="BJ13" s="16" t="s">
        <v>19256</v>
      </c>
      <c r="BK13" s="21">
        <f>B3L321C4</f>
        <v>7.1354300473679286E-2</v>
      </c>
      <c r="BL13" s="16" t="s">
        <v>19354</v>
      </c>
      <c r="BM13" s="21">
        <f>B9L206C1*B9L206C30</f>
        <v>8.3236115447917314</v>
      </c>
      <c r="BN13" s="16" t="s">
        <v>19258</v>
      </c>
      <c r="BO13" s="21">
        <f>B3L322C4</f>
        <v>1.564280739553121E-4</v>
      </c>
      <c r="BP13" s="16" t="s">
        <v>19355</v>
      </c>
      <c r="BQ13" s="21">
        <f>B9L206C1*B9L206C32</f>
        <v>1.8247625071795934E-2</v>
      </c>
      <c r="BR13" s="16" t="s">
        <v>19260</v>
      </c>
      <c r="BS13" s="21">
        <f>B3L323C4</f>
        <v>1.0620422152238386E-3</v>
      </c>
      <c r="BT13" s="16" t="s">
        <v>19356</v>
      </c>
      <c r="BU13" s="21">
        <f>B9L206C1*B9L206C34</f>
        <v>0.12388919497506921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4.0498376910780074</v>
      </c>
      <c r="F14" s="16" t="s">
        <v>19228</v>
      </c>
      <c r="G14" s="21">
        <f>B3L307C4</f>
        <v>2.1398974153754178E-6</v>
      </c>
      <c r="H14" s="16" t="s">
        <v>19359</v>
      </c>
      <c r="I14" s="21">
        <f>B9L207C1*B9L207C2</f>
        <v>8.6662372078277783E-6</v>
      </c>
      <c r="J14" s="16" t="s">
        <v>19230</v>
      </c>
      <c r="K14" s="21">
        <f>B3L308C4</f>
        <v>6.982739346281912E-3</v>
      </c>
      <c r="L14" s="16" t="s">
        <v>19360</v>
      </c>
      <c r="M14" s="21">
        <f>B9L207C1*B9L207C4</f>
        <v>2.8278960991545893E-2</v>
      </c>
      <c r="N14" s="16" t="s">
        <v>19232</v>
      </c>
      <c r="O14" s="21">
        <f>B3L309C4</f>
        <v>0.12331847016569988</v>
      </c>
      <c r="P14" s="16" t="s">
        <v>19361</v>
      </c>
      <c r="Q14" s="21">
        <f>B9L207C1*B9L207C6</f>
        <v>0.49941978848313018</v>
      </c>
      <c r="R14" s="16" t="s">
        <v>19234</v>
      </c>
      <c r="S14" s="21">
        <f>B3L310C4</f>
        <v>0.10707402316343123</v>
      </c>
      <c r="T14" s="16" t="s">
        <v>19362</v>
      </c>
      <c r="U14" s="21">
        <f>B9L207C1*B9L207C8</f>
        <v>0.43363241474262343</v>
      </c>
      <c r="V14" s="16" t="s">
        <v>19236</v>
      </c>
      <c r="W14" s="21">
        <f>B3L311C4</f>
        <v>4.7133421651573033E-2</v>
      </c>
      <c r="X14" s="16" t="s">
        <v>19363</v>
      </c>
      <c r="Y14" s="21">
        <f>B9L207C1*B9L207C10</f>
        <v>0.19088270751401271</v>
      </c>
      <c r="Z14" s="16" t="s">
        <v>19238</v>
      </c>
      <c r="AA14" s="21">
        <f>B3L312C4</f>
        <v>0.34265332489611511</v>
      </c>
      <c r="AB14" s="16" t="s">
        <v>19364</v>
      </c>
      <c r="AC14" s="21">
        <f>B9L207C1*B9L207C12</f>
        <v>1.3876903501374851</v>
      </c>
      <c r="AD14" s="16" t="s">
        <v>19240</v>
      </c>
      <c r="AE14" s="21">
        <f>B3L313C4</f>
        <v>3.14360741772255E-2</v>
      </c>
      <c r="AF14" s="16" t="s">
        <v>19365</v>
      </c>
      <c r="AG14" s="21">
        <f>B9L207C1*B9L207C14</f>
        <v>0.12731099806245189</v>
      </c>
      <c r="AH14" s="16" t="s">
        <v>19242</v>
      </c>
      <c r="AI14" s="21">
        <f>B3L314C4</f>
        <v>4.5725257951090691E-2</v>
      </c>
      <c r="AJ14" s="16" t="s">
        <v>19366</v>
      </c>
      <c r="AK14" s="21">
        <f>B9L207C1*B9L207C16</f>
        <v>0.18517987308459141</v>
      </c>
      <c r="AL14" s="16" t="s">
        <v>19244</v>
      </c>
      <c r="AM14" s="21">
        <f>B3L315C4</f>
        <v>4.8311577187577177E-2</v>
      </c>
      <c r="AN14" s="16" t="s">
        <v>19367</v>
      </c>
      <c r="AO14" s="21">
        <f>B9L207C1*B9L207C18</f>
        <v>0.1956540462096745</v>
      </c>
      <c r="AP14" s="16" t="s">
        <v>19246</v>
      </c>
      <c r="AQ14" s="21">
        <f>B3L316C4</f>
        <v>8.2757134780027698E-3</v>
      </c>
      <c r="AR14" s="16" t="s">
        <v>19368</v>
      </c>
      <c r="AS14" s="21">
        <f>B9L207C1*B9L207C20</f>
        <v>3.3515296363777883E-2</v>
      </c>
      <c r="AT14" s="16" t="s">
        <v>19248</v>
      </c>
      <c r="AU14" s="21">
        <f>B3L317C4</f>
        <v>8.4656454342113927E-2</v>
      </c>
      <c r="AV14" s="16" t="s">
        <v>19369</v>
      </c>
      <c r="AW14" s="21">
        <f>B9L207C1*B9L207C22</f>
        <v>0.34284489958771741</v>
      </c>
      <c r="AX14" s="16" t="s">
        <v>19250</v>
      </c>
      <c r="AY14" s="21">
        <f>B3L318C4</f>
        <v>2.6132001659800053E-2</v>
      </c>
      <c r="AZ14" s="16" t="s">
        <v>19370</v>
      </c>
      <c r="BA14" s="21">
        <f>B9L207C1*B9L207C24</f>
        <v>0.10583036526517131</v>
      </c>
      <c r="BB14" s="16" t="s">
        <v>19252</v>
      </c>
      <c r="BC14" s="21">
        <f>B3L319C4</f>
        <v>1.4158181022055863E-3</v>
      </c>
      <c r="BD14" s="16" t="s">
        <v>19371</v>
      </c>
      <c r="BE14" s="21">
        <f>B9L207C1*B9L207C26</f>
        <v>5.7338335140227183E-3</v>
      </c>
      <c r="BF14" s="16" t="s">
        <v>19254</v>
      </c>
      <c r="BG14" s="21">
        <f>B3L320C4</f>
        <v>5.4310213218609245E-2</v>
      </c>
      <c r="BH14" s="16" t="s">
        <v>19372</v>
      </c>
      <c r="BI14" s="21">
        <f>B9L207C1*B9L207C28</f>
        <v>0.21994754850320675</v>
      </c>
      <c r="BJ14" s="16" t="s">
        <v>19256</v>
      </c>
      <c r="BK14" s="21">
        <f>B3L321C4</f>
        <v>7.1354300473679286E-2</v>
      </c>
      <c r="BL14" s="16" t="s">
        <v>19373</v>
      </c>
      <c r="BM14" s="21">
        <f>B9L207C1*B9L207C30</f>
        <v>0.28897333547881171</v>
      </c>
      <c r="BN14" s="16" t="s">
        <v>19258</v>
      </c>
      <c r="BO14" s="21">
        <f>B3L322C4</f>
        <v>1.564280739553121E-4</v>
      </c>
      <c r="BP14" s="16" t="s">
        <v>19374</v>
      </c>
      <c r="BQ14" s="21">
        <f>B9L207C1*B9L207C32</f>
        <v>6.3350830984696099E-4</v>
      </c>
      <c r="BR14" s="16" t="s">
        <v>19260</v>
      </c>
      <c r="BS14" s="21">
        <f>B3L323C4</f>
        <v>1.0620422152238386E-3</v>
      </c>
      <c r="BT14" s="16" t="s">
        <v>19375</v>
      </c>
      <c r="BU14" s="21">
        <f>B9L207C1*B9L207C34</f>
        <v>4.3010985927294824E-3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12.132983123474521</v>
      </c>
      <c r="F15" s="16" t="s">
        <v>19228</v>
      </c>
      <c r="G15" s="21">
        <f>B3L307C4</f>
        <v>2.1398974153754178E-6</v>
      </c>
      <c r="H15" s="16" t="s">
        <v>19378</v>
      </c>
      <c r="I15" s="21">
        <f>B9L208C1*B9L208C2</f>
        <v>2.5963339226716689E-5</v>
      </c>
      <c r="J15" s="16" t="s">
        <v>19230</v>
      </c>
      <c r="K15" s="21">
        <f>B3L308C4</f>
        <v>6.982739346281912E-3</v>
      </c>
      <c r="L15" s="16" t="s">
        <v>19379</v>
      </c>
      <c r="M15" s="21">
        <f>B9L208C1*B9L208C4</f>
        <v>8.4721458644059944E-2</v>
      </c>
      <c r="N15" s="16" t="s">
        <v>19232</v>
      </c>
      <c r="O15" s="21">
        <f>B3L309C4</f>
        <v>0.12331847016569988</v>
      </c>
      <c r="P15" s="16" t="s">
        <v>19380</v>
      </c>
      <c r="Q15" s="21">
        <f>B9L208C1*B9L208C6</f>
        <v>1.4962209173331329</v>
      </c>
      <c r="R15" s="16" t="s">
        <v>19234</v>
      </c>
      <c r="S15" s="21">
        <f>B3L310C4</f>
        <v>0.10707402316343123</v>
      </c>
      <c r="T15" s="16" t="s">
        <v>19381</v>
      </c>
      <c r="U15" s="21">
        <f>B9L208C1*B9L208C8</f>
        <v>1.299127316004431</v>
      </c>
      <c r="V15" s="16" t="s">
        <v>19236</v>
      </c>
      <c r="W15" s="21">
        <f>B3L311C4</f>
        <v>4.7133421651573033E-2</v>
      </c>
      <c r="X15" s="16" t="s">
        <v>19382</v>
      </c>
      <c r="Y15" s="21">
        <f>B9L208C1*B9L208C10</f>
        <v>0.57186900945014418</v>
      </c>
      <c r="Z15" s="16" t="s">
        <v>19238</v>
      </c>
      <c r="AA15" s="21">
        <f>B3L312C4</f>
        <v>0.34265332489611511</v>
      </c>
      <c r="AB15" s="16" t="s">
        <v>19383</v>
      </c>
      <c r="AC15" s="21">
        <f>B9L208C1*B9L208C12</f>
        <v>4.157407008166996</v>
      </c>
      <c r="AD15" s="16" t="s">
        <v>19240</v>
      </c>
      <c r="AE15" s="21">
        <f>B3L313C4</f>
        <v>3.14360741772255E-2</v>
      </c>
      <c r="AF15" s="16" t="s">
        <v>19384</v>
      </c>
      <c r="AG15" s="21">
        <f>B9L208C1*B9L208C14</f>
        <v>0.38141335746057015</v>
      </c>
      <c r="AH15" s="16" t="s">
        <v>19242</v>
      </c>
      <c r="AI15" s="21">
        <f>B3L314C4</f>
        <v>4.5725257951090691E-2</v>
      </c>
      <c r="AJ15" s="16" t="s">
        <v>19385</v>
      </c>
      <c r="AK15" s="21">
        <f>B9L208C1*B9L208C16</f>
        <v>0.55478378303710252</v>
      </c>
      <c r="AL15" s="16" t="s">
        <v>19244</v>
      </c>
      <c r="AM15" s="21">
        <f>B3L315C4</f>
        <v>4.8311577187577177E-2</v>
      </c>
      <c r="AN15" s="16" t="s">
        <v>19386</v>
      </c>
      <c r="AO15" s="21">
        <f>B9L208C1*B9L208C18</f>
        <v>0.58616355068531056</v>
      </c>
      <c r="AP15" s="16" t="s">
        <v>19246</v>
      </c>
      <c r="AQ15" s="21">
        <f>B3L316C4</f>
        <v>8.2757134780027698E-3</v>
      </c>
      <c r="AR15" s="16" t="s">
        <v>19387</v>
      </c>
      <c r="AS15" s="21">
        <f>B9L208C1*B9L208C20</f>
        <v>0.10040909196331824</v>
      </c>
      <c r="AT15" s="16" t="s">
        <v>19248</v>
      </c>
      <c r="AU15" s="21">
        <f>B3L317C4</f>
        <v>8.4656454342113927E-2</v>
      </c>
      <c r="AV15" s="16" t="s">
        <v>19388</v>
      </c>
      <c r="AW15" s="21">
        <f>B9L208C1*B9L208C22</f>
        <v>1.0271353318260596</v>
      </c>
      <c r="AX15" s="16" t="s">
        <v>19250</v>
      </c>
      <c r="AY15" s="21">
        <f>B3L318C4</f>
        <v>2.6132001659800053E-2</v>
      </c>
      <c r="AZ15" s="16" t="s">
        <v>19389</v>
      </c>
      <c r="BA15" s="21">
        <f>B9L208C1*B9L208C24</f>
        <v>0.31705913512096223</v>
      </c>
      <c r="BB15" s="16" t="s">
        <v>19252</v>
      </c>
      <c r="BC15" s="21">
        <f>B3L319C4</f>
        <v>1.4158181022055863E-3</v>
      </c>
      <c r="BD15" s="16" t="s">
        <v>19390</v>
      </c>
      <c r="BE15" s="21">
        <f>B9L208C1*B9L208C26</f>
        <v>1.7178097139970105E-2</v>
      </c>
      <c r="BF15" s="16" t="s">
        <v>19254</v>
      </c>
      <c r="BG15" s="21">
        <f>B3L320C4</f>
        <v>5.4310213218609245E-2</v>
      </c>
      <c r="BH15" s="16" t="s">
        <v>19391</v>
      </c>
      <c r="BI15" s="21">
        <f>B9L208C1*B9L208C28</f>
        <v>0.65894490041368881</v>
      </c>
      <c r="BJ15" s="16" t="s">
        <v>19256</v>
      </c>
      <c r="BK15" s="21">
        <f>B3L321C4</f>
        <v>7.1354300473679286E-2</v>
      </c>
      <c r="BL15" s="16" t="s">
        <v>19392</v>
      </c>
      <c r="BM15" s="21">
        <f>B9L208C1*B9L208C30</f>
        <v>0.86574052343448082</v>
      </c>
      <c r="BN15" s="16" t="s">
        <v>19258</v>
      </c>
      <c r="BO15" s="21">
        <f>B3L322C4</f>
        <v>1.564280739553121E-4</v>
      </c>
      <c r="BP15" s="16" t="s">
        <v>19393</v>
      </c>
      <c r="BQ15" s="21">
        <f>B9L208C1*B9L208C32</f>
        <v>1.8979391813374259E-3</v>
      </c>
      <c r="BR15" s="16" t="s">
        <v>19260</v>
      </c>
      <c r="BS15" s="21">
        <f>B3L323C4</f>
        <v>1.0620422152238386E-3</v>
      </c>
      <c r="BT15" s="16" t="s">
        <v>19394</v>
      </c>
      <c r="BU15" s="21">
        <f>B9L208C1*B9L208C34</f>
        <v>1.2885740273728328E-2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9.5873708605112018</v>
      </c>
      <c r="F16" s="16" t="s">
        <v>19228</v>
      </c>
      <c r="G16" s="21">
        <f>B3L307C4</f>
        <v>2.1398974153754178E-6</v>
      </c>
      <c r="H16" s="16" t="s">
        <v>19397</v>
      </c>
      <c r="I16" s="21">
        <f>B9L209C1*B9L209C2</f>
        <v>2.0515990124653516E-5</v>
      </c>
      <c r="J16" s="16" t="s">
        <v>19230</v>
      </c>
      <c r="K16" s="21">
        <f>B3L308C4</f>
        <v>6.982739346281912E-3</v>
      </c>
      <c r="L16" s="16" t="s">
        <v>19398</v>
      </c>
      <c r="M16" s="21">
        <f>B9L209C1*B9L209C4</f>
        <v>6.6946111735088243E-2</v>
      </c>
      <c r="N16" s="16" t="s">
        <v>19232</v>
      </c>
      <c r="O16" s="21">
        <f>B3L309C4</f>
        <v>0.12331847016569988</v>
      </c>
      <c r="P16" s="16" t="s">
        <v>19399</v>
      </c>
      <c r="Q16" s="21">
        <f>B9L209C1*B9L209C6</f>
        <v>1.1822999074294511</v>
      </c>
      <c r="R16" s="16" t="s">
        <v>19234</v>
      </c>
      <c r="S16" s="21">
        <f>B3L310C4</f>
        <v>0.10707402316343123</v>
      </c>
      <c r="T16" s="16" t="s">
        <v>19400</v>
      </c>
      <c r="U16" s="21">
        <f>B9L209C1*B9L209C8</f>
        <v>1.026558369594782</v>
      </c>
      <c r="V16" s="16" t="s">
        <v>19236</v>
      </c>
      <c r="W16" s="21">
        <f>B3L311C4</f>
        <v>4.7133421651573033E-2</v>
      </c>
      <c r="X16" s="16" t="s">
        <v>19401</v>
      </c>
      <c r="Y16" s="21">
        <f>B9L209C1*B9L209C10</f>
        <v>0.45188559329847905</v>
      </c>
      <c r="Z16" s="16" t="s">
        <v>19238</v>
      </c>
      <c r="AA16" s="21">
        <f>B3L312C4</f>
        <v>0.34265332489611511</v>
      </c>
      <c r="AB16" s="16" t="s">
        <v>19402</v>
      </c>
      <c r="AC16" s="21">
        <f>B9L209C1*B9L209C12</f>
        <v>3.2851445023662915</v>
      </c>
      <c r="AD16" s="16" t="s">
        <v>19240</v>
      </c>
      <c r="AE16" s="21">
        <f>B3L313C4</f>
        <v>3.14360741772255E-2</v>
      </c>
      <c r="AF16" s="16" t="s">
        <v>19403</v>
      </c>
      <c r="AG16" s="21">
        <f>B9L209C1*B9L209C14</f>
        <v>0.3013893015356004</v>
      </c>
      <c r="AH16" s="16" t="s">
        <v>19242</v>
      </c>
      <c r="AI16" s="21">
        <f>B3L314C4</f>
        <v>4.5725257951090691E-2</v>
      </c>
      <c r="AJ16" s="16" t="s">
        <v>19404</v>
      </c>
      <c r="AK16" s="21">
        <f>B9L209C1*B9L209C16</f>
        <v>0.438385005669645</v>
      </c>
      <c r="AL16" s="16" t="s">
        <v>19244</v>
      </c>
      <c r="AM16" s="21">
        <f>B3L315C4</f>
        <v>4.8311577187577177E-2</v>
      </c>
      <c r="AN16" s="16" t="s">
        <v>19405</v>
      </c>
      <c r="AO16" s="21">
        <f>B9L209C1*B9L209C18</f>
        <v>0.46318100735351514</v>
      </c>
      <c r="AP16" s="16" t="s">
        <v>19246</v>
      </c>
      <c r="AQ16" s="21">
        <f>B3L316C4</f>
        <v>8.2757134780027698E-3</v>
      </c>
      <c r="AR16" s="16" t="s">
        <v>19406</v>
      </c>
      <c r="AS16" s="21">
        <f>B9L209C1*B9L209C20</f>
        <v>7.9342334248943561E-2</v>
      </c>
      <c r="AT16" s="16" t="s">
        <v>19248</v>
      </c>
      <c r="AU16" s="21">
        <f>B3L317C4</f>
        <v>8.4656454342113927E-2</v>
      </c>
      <c r="AV16" s="16" t="s">
        <v>19407</v>
      </c>
      <c r="AW16" s="21">
        <f>B9L209C1*B9L209C22</f>
        <v>0.81163282351378008</v>
      </c>
      <c r="AX16" s="16" t="s">
        <v>19250</v>
      </c>
      <c r="AY16" s="21">
        <f>B3L318C4</f>
        <v>2.6132001659800053E-2</v>
      </c>
      <c r="AZ16" s="16" t="s">
        <v>19408</v>
      </c>
      <c r="BA16" s="21">
        <f>B9L209C1*B9L209C24</f>
        <v>0.2505371912399974</v>
      </c>
      <c r="BB16" s="16" t="s">
        <v>19252</v>
      </c>
      <c r="BC16" s="21">
        <f>B3L319C4</f>
        <v>1.4158181022055863E-3</v>
      </c>
      <c r="BD16" s="16" t="s">
        <v>19409</v>
      </c>
      <c r="BE16" s="21">
        <f>B9L209C1*B9L209C26</f>
        <v>1.3573973216870108E-2</v>
      </c>
      <c r="BF16" s="16" t="s">
        <v>19254</v>
      </c>
      <c r="BG16" s="21">
        <f>B3L320C4</f>
        <v>5.4310213218609245E-2</v>
      </c>
      <c r="BH16" s="16" t="s">
        <v>19410</v>
      </c>
      <c r="BI16" s="21">
        <f>B9L209C1*B9L209C28</f>
        <v>0.52069215564024451</v>
      </c>
      <c r="BJ16" s="16" t="s">
        <v>19256</v>
      </c>
      <c r="BK16" s="21">
        <f>B3L321C4</f>
        <v>7.1354300473679286E-2</v>
      </c>
      <c r="BL16" s="16" t="s">
        <v>19411</v>
      </c>
      <c r="BM16" s="21">
        <f>B9L209C1*B9L209C30</f>
        <v>0.68410014113351347</v>
      </c>
      <c r="BN16" s="16" t="s">
        <v>19258</v>
      </c>
      <c r="BO16" s="21">
        <f>B3L322C4</f>
        <v>1.564280739553121E-4</v>
      </c>
      <c r="BP16" s="16" t="s">
        <v>19412</v>
      </c>
      <c r="BQ16" s="21">
        <f>B9L209C1*B9L209C32</f>
        <v>1.4997339580050506E-3</v>
      </c>
      <c r="BR16" s="16" t="s">
        <v>19260</v>
      </c>
      <c r="BS16" s="21">
        <f>B3L323C4</f>
        <v>1.0620422152238386E-3</v>
      </c>
      <c r="BT16" s="16" t="s">
        <v>19413</v>
      </c>
      <c r="BU16" s="21">
        <f>B9L209C1*B9L209C34</f>
        <v>1.0182192586869795E-2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1.3719858300386718</v>
      </c>
      <c r="F17" s="16" t="s">
        <v>19228</v>
      </c>
      <c r="G17" s="21">
        <f>B3L307C4</f>
        <v>2.1398974153754178E-6</v>
      </c>
      <c r="H17" s="16" t="s">
        <v>19416</v>
      </c>
      <c r="I17" s="21">
        <f>B9L210C1*B9L210C2</f>
        <v>2.9359089316314512E-6</v>
      </c>
      <c r="J17" s="16" t="s">
        <v>19230</v>
      </c>
      <c r="K17" s="21">
        <f>B3L308C4</f>
        <v>6.982739346281912E-3</v>
      </c>
      <c r="L17" s="16" t="s">
        <v>19417</v>
      </c>
      <c r="M17" s="21">
        <f>B9L210C1*B9L210C4</f>
        <v>9.5802194379522813E-3</v>
      </c>
      <c r="N17" s="16" t="s">
        <v>19232</v>
      </c>
      <c r="O17" s="21">
        <f>B3L309C4</f>
        <v>0.12331847016569988</v>
      </c>
      <c r="P17" s="16" t="s">
        <v>19418</v>
      </c>
      <c r="Q17" s="21">
        <f>B9L210C1*B9L210C6</f>
        <v>0.16919119364938695</v>
      </c>
      <c r="R17" s="16" t="s">
        <v>19234</v>
      </c>
      <c r="S17" s="21">
        <f>B3L310C4</f>
        <v>0.10707402316343123</v>
      </c>
      <c r="T17" s="16" t="s">
        <v>19419</v>
      </c>
      <c r="U17" s="21">
        <f>B9L210C1*B9L210C8</f>
        <v>0.14690404254546016</v>
      </c>
      <c r="V17" s="16" t="s">
        <v>19236</v>
      </c>
      <c r="W17" s="21">
        <f>B3L311C4</f>
        <v>4.7133421651573033E-2</v>
      </c>
      <c r="X17" s="16" t="s">
        <v>19420</v>
      </c>
      <c r="Y17" s="21">
        <f>B9L210C1*B9L210C10</f>
        <v>6.4666386627196135E-2</v>
      </c>
      <c r="Z17" s="16" t="s">
        <v>19238</v>
      </c>
      <c r="AA17" s="21">
        <f>B3L312C4</f>
        <v>0.34265332489611511</v>
      </c>
      <c r="AB17" s="16" t="s">
        <v>19421</v>
      </c>
      <c r="AC17" s="21">
        <f>B9L210C1*B9L210C12</f>
        <v>0.47011550637310717</v>
      </c>
      <c r="AD17" s="16" t="s">
        <v>19240</v>
      </c>
      <c r="AE17" s="21">
        <f>B3L313C4</f>
        <v>3.14360741772255E-2</v>
      </c>
      <c r="AF17" s="16" t="s">
        <v>19422</v>
      </c>
      <c r="AG17" s="21">
        <f>B9L210C1*B9L210C14</f>
        <v>4.3129848323197981E-2</v>
      </c>
      <c r="AH17" s="16" t="s">
        <v>19242</v>
      </c>
      <c r="AI17" s="21">
        <f>B3L314C4</f>
        <v>4.5725257951090691E-2</v>
      </c>
      <c r="AJ17" s="16" t="s">
        <v>19423</v>
      </c>
      <c r="AK17" s="21">
        <f>B9L210C1*B9L210C16</f>
        <v>6.2734405983759539E-2</v>
      </c>
      <c r="AL17" s="16" t="s">
        <v>19244</v>
      </c>
      <c r="AM17" s="21">
        <f>B3L315C4</f>
        <v>4.8311577187577177E-2</v>
      </c>
      <c r="AN17" s="16" t="s">
        <v>19424</v>
      </c>
      <c r="AO17" s="21">
        <f>B9L210C1*B9L210C18</f>
        <v>6.6282799328175435E-2</v>
      </c>
      <c r="AP17" s="16" t="s">
        <v>19246</v>
      </c>
      <c r="AQ17" s="21">
        <f>B3L316C4</f>
        <v>8.2757134780027698E-3</v>
      </c>
      <c r="AR17" s="16" t="s">
        <v>19425</v>
      </c>
      <c r="AS17" s="21">
        <f>B9L210C1*B9L210C20</f>
        <v>1.1354161625279854E-2</v>
      </c>
      <c r="AT17" s="16" t="s">
        <v>19248</v>
      </c>
      <c r="AU17" s="21">
        <f>B3L317C4</f>
        <v>8.4656454342113927E-2</v>
      </c>
      <c r="AV17" s="16" t="s">
        <v>19426</v>
      </c>
      <c r="AW17" s="21">
        <f>B9L210C1*B9L210C22</f>
        <v>0.11614745577869609</v>
      </c>
      <c r="AX17" s="16" t="s">
        <v>19250</v>
      </c>
      <c r="AY17" s="21">
        <f>B3L318C4</f>
        <v>2.6132001659800053E-2</v>
      </c>
      <c r="AZ17" s="16" t="s">
        <v>19427</v>
      </c>
      <c r="BA17" s="21">
        <f>B9L210C1*B9L210C24</f>
        <v>3.5852735987792726E-2</v>
      </c>
      <c r="BB17" s="16" t="s">
        <v>19252</v>
      </c>
      <c r="BC17" s="21">
        <f>B3L319C4</f>
        <v>1.4158181022055863E-3</v>
      </c>
      <c r="BD17" s="16" t="s">
        <v>19428</v>
      </c>
      <c r="BE17" s="21">
        <f>B9L210C1*B9L210C26</f>
        <v>1.9424823741383084E-3</v>
      </c>
      <c r="BF17" s="16" t="s">
        <v>19254</v>
      </c>
      <c r="BG17" s="21">
        <f>B3L320C4</f>
        <v>5.4310213218609245E-2</v>
      </c>
      <c r="BH17" s="16" t="s">
        <v>19429</v>
      </c>
      <c r="BI17" s="21">
        <f>B9L210C1*B9L210C28</f>
        <v>7.4512842962310852E-2</v>
      </c>
      <c r="BJ17" s="16" t="s">
        <v>19256</v>
      </c>
      <c r="BK17" s="21">
        <f>B3L321C4</f>
        <v>7.1354300473679286E-2</v>
      </c>
      <c r="BL17" s="16" t="s">
        <v>19430</v>
      </c>
      <c r="BM17" s="21">
        <f>B9L210C1*B9L210C30</f>
        <v>9.7897089162209669E-2</v>
      </c>
      <c r="BN17" s="16" t="s">
        <v>19258</v>
      </c>
      <c r="BO17" s="21">
        <f>B3L322C4</f>
        <v>1.564280739553121E-4</v>
      </c>
      <c r="BP17" s="16" t="s">
        <v>19431</v>
      </c>
      <c r="BQ17" s="21">
        <f>B9L210C1*B9L210C32</f>
        <v>2.1461710088692962E-4</v>
      </c>
      <c r="BR17" s="16" t="s">
        <v>19260</v>
      </c>
      <c r="BS17" s="21">
        <f>B3L323C4</f>
        <v>1.0620422152238386E-3</v>
      </c>
      <c r="BT17" s="16" t="s">
        <v>19432</v>
      </c>
      <c r="BU17" s="21">
        <f>B9L210C1*B9L210C34</f>
        <v>1.4571068701899879E-3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2.1398974153754178E-6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6.982739346281912E-3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0.12331847016569988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0.10707402316343123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4.7133421651573033E-2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0.34265332489611511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3.14360741772255E-2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4.5725257951090691E-2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4.8311577187577177E-2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8.2757134780027698E-3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8.4656454342113927E-2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2.6132001659800053E-2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1.4158181022055863E-3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5.4310213218609245E-2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7.1354300473679286E-2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1.564280739553121E-4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1.0620422152238386E-3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74.565522139345603</v>
      </c>
      <c r="F19" s="16" t="s">
        <v>19228</v>
      </c>
      <c r="G19" s="21">
        <f>B3L307C4</f>
        <v>2.1398974153754178E-6</v>
      </c>
      <c r="H19" s="16" t="s">
        <v>19454</v>
      </c>
      <c r="I19" s="21">
        <f>B9L212C1*B9L212C2</f>
        <v>1.5956256810210415E-4</v>
      </c>
      <c r="J19" s="16" t="s">
        <v>19230</v>
      </c>
      <c r="K19" s="21">
        <f>B3L308C4</f>
        <v>6.982739346281912E-3</v>
      </c>
      <c r="L19" s="16" t="s">
        <v>19455</v>
      </c>
      <c r="M19" s="21">
        <f>B9L212C1*B9L212C4</f>
        <v>0.52067160531846357</v>
      </c>
      <c r="N19" s="16" t="s">
        <v>19232</v>
      </c>
      <c r="O19" s="21">
        <f>B3L309C4</f>
        <v>0.12331847016569988</v>
      </c>
      <c r="P19" s="16" t="s">
        <v>19456</v>
      </c>
      <c r="Q19" s="21">
        <f>B9L212C1*B9L212C6</f>
        <v>9.1953061173307251</v>
      </c>
      <c r="R19" s="16" t="s">
        <v>19234</v>
      </c>
      <c r="S19" s="21">
        <f>B3L310C4</f>
        <v>0.10707402316343123</v>
      </c>
      <c r="T19" s="16" t="s">
        <v>19457</v>
      </c>
      <c r="U19" s="21">
        <f>B9L212C1*B9L212C8</f>
        <v>7.9840304447416353</v>
      </c>
      <c r="V19" s="16" t="s">
        <v>19236</v>
      </c>
      <c r="W19" s="21">
        <f>B3L311C4</f>
        <v>4.7133421651573033E-2</v>
      </c>
      <c r="X19" s="16" t="s">
        <v>19458</v>
      </c>
      <c r="Y19" s="21">
        <f>B9L212C1*B9L212C10</f>
        <v>3.5145281956634804</v>
      </c>
      <c r="Z19" s="16" t="s">
        <v>19238</v>
      </c>
      <c r="AA19" s="21">
        <f>B3L312C4</f>
        <v>0.34265332489611511</v>
      </c>
      <c r="AB19" s="16" t="s">
        <v>19459</v>
      </c>
      <c r="AC19" s="21">
        <f>B9L212C1*B9L212C12</f>
        <v>25.550124083661654</v>
      </c>
      <c r="AD19" s="16" t="s">
        <v>19240</v>
      </c>
      <c r="AE19" s="21">
        <f>B3L313C4</f>
        <v>3.14360741772255E-2</v>
      </c>
      <c r="AF19" s="16" t="s">
        <v>19460</v>
      </c>
      <c r="AG19" s="21">
        <f>B9L212C1*B9L212C14</f>
        <v>2.3440472850360186</v>
      </c>
      <c r="AH19" s="16" t="s">
        <v>19242</v>
      </c>
      <c r="AI19" s="21">
        <f>B3L314C4</f>
        <v>4.5725257951090691E-2</v>
      </c>
      <c r="AJ19" s="16" t="s">
        <v>19461</v>
      </c>
      <c r="AK19" s="21">
        <f>B9L212C1*B9L212C16</f>
        <v>3.4095277340793415</v>
      </c>
      <c r="AL19" s="16" t="s">
        <v>19244</v>
      </c>
      <c r="AM19" s="21">
        <f>B3L315C4</f>
        <v>4.8311577187577177E-2</v>
      </c>
      <c r="AN19" s="16" t="s">
        <v>19462</v>
      </c>
      <c r="AO19" s="21">
        <f>B9L212C1*B9L212C18</f>
        <v>3.6023779783669898</v>
      </c>
      <c r="AP19" s="16" t="s">
        <v>19246</v>
      </c>
      <c r="AQ19" s="21">
        <f>B3L316C4</f>
        <v>8.2757134780027698E-3</v>
      </c>
      <c r="AR19" s="16" t="s">
        <v>19463</v>
      </c>
      <c r="AS19" s="21">
        <f>B9L212C1*B9L212C20</f>
        <v>0.61708289656289639</v>
      </c>
      <c r="AT19" s="16" t="s">
        <v>19248</v>
      </c>
      <c r="AU19" s="21">
        <f>B3L317C4</f>
        <v>8.4656454342113927E-2</v>
      </c>
      <c r="AV19" s="16" t="s">
        <v>19464</v>
      </c>
      <c r="AW19" s="21">
        <f>B9L212C1*B9L212C22</f>
        <v>6.3124527204853962</v>
      </c>
      <c r="AX19" s="16" t="s">
        <v>19250</v>
      </c>
      <c r="AY19" s="21">
        <f>B3L318C4</f>
        <v>2.6132001659800053E-2</v>
      </c>
      <c r="AZ19" s="16" t="s">
        <v>19465</v>
      </c>
      <c r="BA19" s="21">
        <f>B9L212C1*B9L212C24</f>
        <v>1.9485463483092369</v>
      </c>
      <c r="BB19" s="16" t="s">
        <v>19252</v>
      </c>
      <c r="BC19" s="21">
        <f>B3L319C4</f>
        <v>1.4158181022055863E-3</v>
      </c>
      <c r="BD19" s="16" t="s">
        <v>19466</v>
      </c>
      <c r="BE19" s="21">
        <f>B9L212C1*B9L212C26</f>
        <v>0.10557121604529693</v>
      </c>
      <c r="BF19" s="16" t="s">
        <v>19254</v>
      </c>
      <c r="BG19" s="21">
        <f>B3L320C4</f>
        <v>5.4310213218609245E-2</v>
      </c>
      <c r="BH19" s="16" t="s">
        <v>19467</v>
      </c>
      <c r="BI19" s="21">
        <f>B9L212C1*B9L212C28</f>
        <v>4.0496694061447878</v>
      </c>
      <c r="BJ19" s="16" t="s">
        <v>19256</v>
      </c>
      <c r="BK19" s="21">
        <f>B3L321C4</f>
        <v>7.1354300473679286E-2</v>
      </c>
      <c r="BL19" s="16" t="s">
        <v>19468</v>
      </c>
      <c r="BM19" s="21">
        <f>B9L212C1*B9L212C30</f>
        <v>5.3205706717076513</v>
      </c>
      <c r="BN19" s="16" t="s">
        <v>19258</v>
      </c>
      <c r="BO19" s="21">
        <f>B3L322C4</f>
        <v>1.564280739553121E-4</v>
      </c>
      <c r="BP19" s="16" t="s">
        <v>19469</v>
      </c>
      <c r="BQ19" s="21">
        <f>B9L212C1*B9L212C32</f>
        <v>1.1664141011730016E-2</v>
      </c>
      <c r="BR19" s="16" t="s">
        <v>19260</v>
      </c>
      <c r="BS19" s="21">
        <f>B3L323C4</f>
        <v>1.0620422152238386E-3</v>
      </c>
      <c r="BT19" s="16" t="s">
        <v>19470</v>
      </c>
      <c r="BU19" s="21">
        <f>B9L212C1*B9L212C34</f>
        <v>7.9191732312192786E-2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164.19574985327529</v>
      </c>
      <c r="F20" s="16" t="s">
        <v>19228</v>
      </c>
      <c r="G20" s="21">
        <f>B3L307C4</f>
        <v>2.1398974153754178E-6</v>
      </c>
      <c r="H20" s="16" t="s">
        <v>19473</v>
      </c>
      <c r="I20" s="21">
        <f>B9L213C1*B9L213C2</f>
        <v>3.5136206072665241E-4</v>
      </c>
      <c r="J20" s="16" t="s">
        <v>19230</v>
      </c>
      <c r="K20" s="21">
        <f>B3L308C4</f>
        <v>6.982739346281912E-3</v>
      </c>
      <c r="L20" s="16" t="s">
        <v>19474</v>
      </c>
      <c r="M20" s="21">
        <f>B9L213C1*B9L213C4</f>
        <v>1.1465361229927278</v>
      </c>
      <c r="N20" s="16" t="s">
        <v>19232</v>
      </c>
      <c r="O20" s="21">
        <f>B3L309C4</f>
        <v>0.12331847016569988</v>
      </c>
      <c r="P20" s="16" t="s">
        <v>19475</v>
      </c>
      <c r="Q20" s="21">
        <f>B9L213C1*B9L213C6</f>
        <v>20.248368679615851</v>
      </c>
      <c r="R20" s="16" t="s">
        <v>19234</v>
      </c>
      <c r="S20" s="21">
        <f>B3L310C4</f>
        <v>0.10707402316343123</v>
      </c>
      <c r="T20" s="16" t="s">
        <v>19476</v>
      </c>
      <c r="U20" s="21">
        <f>B9L213C1*B9L213C8</f>
        <v>17.581099523126557</v>
      </c>
      <c r="V20" s="16" t="s">
        <v>19236</v>
      </c>
      <c r="W20" s="21">
        <f>B3L311C4</f>
        <v>4.7133421651573033E-2</v>
      </c>
      <c r="X20" s="16" t="s">
        <v>19477</v>
      </c>
      <c r="Y20" s="21">
        <f>B9L213C1*B9L213C10</f>
        <v>7.7391075112306353</v>
      </c>
      <c r="Z20" s="16" t="s">
        <v>19238</v>
      </c>
      <c r="AA20" s="21">
        <f>B3L312C4</f>
        <v>0.34265332489611511</v>
      </c>
      <c r="AB20" s="16" t="s">
        <v>19478</v>
      </c>
      <c r="AC20" s="21">
        <f>B9L213C1*B9L213C12</f>
        <v>56.262219621035584</v>
      </c>
      <c r="AD20" s="16" t="s">
        <v>19240</v>
      </c>
      <c r="AE20" s="21">
        <f>B3L313C4</f>
        <v>3.14360741772255E-2</v>
      </c>
      <c r="AF20" s="16" t="s">
        <v>19479</v>
      </c>
      <c r="AG20" s="21">
        <f>B9L213C1*B9L213C14</f>
        <v>5.1616697719727247</v>
      </c>
      <c r="AH20" s="16" t="s">
        <v>19242</v>
      </c>
      <c r="AI20" s="21">
        <f>B3L314C4</f>
        <v>4.5725257951090691E-2</v>
      </c>
      <c r="AJ20" s="16" t="s">
        <v>19480</v>
      </c>
      <c r="AK20" s="21">
        <f>B9L213C1*B9L213C16</f>
        <v>7.5078930165137736</v>
      </c>
      <c r="AL20" s="16" t="s">
        <v>19244</v>
      </c>
      <c r="AM20" s="21">
        <f>B3L315C4</f>
        <v>4.8311577187577177E-2</v>
      </c>
      <c r="AN20" s="16" t="s">
        <v>19481</v>
      </c>
      <c r="AO20" s="21">
        <f>B9L213C1*B9L213C18</f>
        <v>7.932555642908623</v>
      </c>
      <c r="AP20" s="16" t="s">
        <v>19246</v>
      </c>
      <c r="AQ20" s="21">
        <f>B3L316C4</f>
        <v>8.2757134780027698E-3</v>
      </c>
      <c r="AR20" s="16" t="s">
        <v>19482</v>
      </c>
      <c r="AS20" s="21">
        <f>B9L213C1*B9L213C20</f>
        <v>1.3588369800915217</v>
      </c>
      <c r="AT20" s="16" t="s">
        <v>19248</v>
      </c>
      <c r="AU20" s="21">
        <f>B3L317C4</f>
        <v>8.4656454342113927E-2</v>
      </c>
      <c r="AV20" s="16" t="s">
        <v>19483</v>
      </c>
      <c r="AW20" s="21">
        <f>B9L213C1*B9L213C22</f>
        <v>13.900230000622958</v>
      </c>
      <c r="AX20" s="16" t="s">
        <v>19250</v>
      </c>
      <c r="AY20" s="21">
        <f>B3L318C4</f>
        <v>2.6132001659800053E-2</v>
      </c>
      <c r="AZ20" s="16" t="s">
        <v>19484</v>
      </c>
      <c r="BA20" s="21">
        <f>B9L213C1*B9L213C24</f>
        <v>4.2907636076979045</v>
      </c>
      <c r="BB20" s="16" t="s">
        <v>19252</v>
      </c>
      <c r="BC20" s="21">
        <f>B3L319C4</f>
        <v>1.4158181022055863E-3</v>
      </c>
      <c r="BD20" s="16" t="s">
        <v>19485</v>
      </c>
      <c r="BE20" s="21">
        <f>B9L213C1*B9L213C26</f>
        <v>0.23247131494748741</v>
      </c>
      <c r="BF20" s="16" t="s">
        <v>19254</v>
      </c>
      <c r="BG20" s="21">
        <f>B3L320C4</f>
        <v>5.4310213218609245E-2</v>
      </c>
      <c r="BH20" s="16" t="s">
        <v>19486</v>
      </c>
      <c r="BI20" s="21">
        <f>B9L213C1*B9L213C28</f>
        <v>8.9175061841208088</v>
      </c>
      <c r="BJ20" s="16" t="s">
        <v>19256</v>
      </c>
      <c r="BK20" s="21">
        <f>B3L321C4</f>
        <v>7.1354300473679286E-2</v>
      </c>
      <c r="BL20" s="16" t="s">
        <v>19487</v>
      </c>
      <c r="BM20" s="21">
        <f>B9L213C1*B9L213C30</f>
        <v>11.716072871531686</v>
      </c>
      <c r="BN20" s="16" t="s">
        <v>19258</v>
      </c>
      <c r="BO20" s="21">
        <f>B3L322C4</f>
        <v>1.564280739553121E-4</v>
      </c>
      <c r="BP20" s="16" t="s">
        <v>19488</v>
      </c>
      <c r="BQ20" s="21">
        <f>B9L213C1*B9L213C32</f>
        <v>2.5684824901196075E-2</v>
      </c>
      <c r="BR20" s="16" t="s">
        <v>19260</v>
      </c>
      <c r="BS20" s="21">
        <f>B3L323C4</f>
        <v>1.0620422152238386E-3</v>
      </c>
      <c r="BT20" s="16" t="s">
        <v>19489</v>
      </c>
      <c r="BU20" s="21">
        <f>B9L213C1*B9L213C34</f>
        <v>0.17438281790451174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313.34684997247535</v>
      </c>
      <c r="F21" s="16" t="s">
        <v>19228</v>
      </c>
      <c r="G21" s="21">
        <f>B3L307C4</f>
        <v>2.1398974153754178E-6</v>
      </c>
      <c r="H21" s="16" t="s">
        <v>19492</v>
      </c>
      <c r="I21" s="21">
        <f>B9L214C1*B9L214C2</f>
        <v>6.7053011437212887E-4</v>
      </c>
      <c r="J21" s="16" t="s">
        <v>19230</v>
      </c>
      <c r="K21" s="21">
        <f>B3L308C4</f>
        <v>6.982739346281912E-3</v>
      </c>
      <c r="L21" s="16" t="s">
        <v>19493</v>
      </c>
      <c r="M21" s="21">
        <f>B9L214C1*B9L214C4</f>
        <v>2.1880193783362989</v>
      </c>
      <c r="N21" s="16" t="s">
        <v>19232</v>
      </c>
      <c r="O21" s="21">
        <f>B3L309C4</f>
        <v>0.12331847016569988</v>
      </c>
      <c r="P21" s="16" t="s">
        <v>19494</v>
      </c>
      <c r="Q21" s="21">
        <f>B9L214C1*B9L214C6</f>
        <v>38.641454169846739</v>
      </c>
      <c r="R21" s="16" t="s">
        <v>19234</v>
      </c>
      <c r="S21" s="21">
        <f>B3L310C4</f>
        <v>0.10707402316343123</v>
      </c>
      <c r="T21" s="16" t="s">
        <v>19495</v>
      </c>
      <c r="U21" s="21">
        <f>B9L214C1*B9L214C8</f>
        <v>33.551307872141038</v>
      </c>
      <c r="V21" s="16" t="s">
        <v>19236</v>
      </c>
      <c r="W21" s="21">
        <f>B3L311C4</f>
        <v>4.7133421651573033E-2</v>
      </c>
      <c r="X21" s="16" t="s">
        <v>19496</v>
      </c>
      <c r="Y21" s="21">
        <f>B9L214C1*B9L214C10</f>
        <v>14.769109202944877</v>
      </c>
      <c r="Z21" s="16" t="s">
        <v>19238</v>
      </c>
      <c r="AA21" s="21">
        <f>B3L312C4</f>
        <v>0.34265332489611511</v>
      </c>
      <c r="AB21" s="16" t="s">
        <v>19497</v>
      </c>
      <c r="AC21" s="21">
        <f>B9L214C1*B9L214C12</f>
        <v>107.36933998879283</v>
      </c>
      <c r="AD21" s="16" t="s">
        <v>19240</v>
      </c>
      <c r="AE21" s="21">
        <f>B3L313C4</f>
        <v>3.14360741772255E-2</v>
      </c>
      <c r="AF21" s="16" t="s">
        <v>19498</v>
      </c>
      <c r="AG21" s="21">
        <f>B9L214C1*B9L214C14</f>
        <v>9.850394818934685</v>
      </c>
      <c r="AH21" s="16" t="s">
        <v>19242</v>
      </c>
      <c r="AI21" s="21">
        <f>B3L314C4</f>
        <v>4.5725257951090691E-2</v>
      </c>
      <c r="AJ21" s="16" t="s">
        <v>19499</v>
      </c>
      <c r="AK21" s="21">
        <f>B9L214C1*B9L214C16</f>
        <v>14.32786554315315</v>
      </c>
      <c r="AL21" s="16" t="s">
        <v>19244</v>
      </c>
      <c r="AM21" s="21">
        <f>B3L315C4</f>
        <v>4.8311577187577177E-2</v>
      </c>
      <c r="AN21" s="16" t="s">
        <v>19500</v>
      </c>
      <c r="AO21" s="21">
        <f>B9L214C1*B9L214C18</f>
        <v>15.138280528929409</v>
      </c>
      <c r="AP21" s="16" t="s">
        <v>19246</v>
      </c>
      <c r="AQ21" s="21">
        <f>B3L316C4</f>
        <v>8.2757134780027698E-3</v>
      </c>
      <c r="AR21" s="16" t="s">
        <v>19501</v>
      </c>
      <c r="AS21" s="21">
        <f>B9L214C1*B9L214C20</f>
        <v>2.5931687496069262</v>
      </c>
      <c r="AT21" s="16" t="s">
        <v>19248</v>
      </c>
      <c r="AU21" s="21">
        <f>B3L317C4</f>
        <v>8.4656454342113927E-2</v>
      </c>
      <c r="AV21" s="16" t="s">
        <v>19502</v>
      </c>
      <c r="AW21" s="21">
        <f>B9L214C1*B9L214C22</f>
        <v>26.526833297940083</v>
      </c>
      <c r="AX21" s="16" t="s">
        <v>19250</v>
      </c>
      <c r="AY21" s="21">
        <f>B3L318C4</f>
        <v>2.6132001659800053E-2</v>
      </c>
      <c r="AZ21" s="16" t="s">
        <v>19503</v>
      </c>
      <c r="BA21" s="21">
        <f>B9L214C1*B9L214C24</f>
        <v>8.188380403573845</v>
      </c>
      <c r="BB21" s="16" t="s">
        <v>19252</v>
      </c>
      <c r="BC21" s="21">
        <f>B3L319C4</f>
        <v>1.4158181022055863E-3</v>
      </c>
      <c r="BD21" s="16" t="s">
        <v>19504</v>
      </c>
      <c r="BE21" s="21">
        <f>B9L214C1*B9L214C26</f>
        <v>0.44364214246012862</v>
      </c>
      <c r="BF21" s="16" t="s">
        <v>19254</v>
      </c>
      <c r="BG21" s="21">
        <f>B3L320C4</f>
        <v>5.4310213218609245E-2</v>
      </c>
      <c r="BH21" s="16" t="s">
        <v>19505</v>
      </c>
      <c r="BI21" s="21">
        <f>B9L214C1*B9L214C28</f>
        <v>17.0179342333847</v>
      </c>
      <c r="BJ21" s="16" t="s">
        <v>19256</v>
      </c>
      <c r="BK21" s="21">
        <f>B3L321C4</f>
        <v>7.1354300473679286E-2</v>
      </c>
      <c r="BL21" s="16" t="s">
        <v>19506</v>
      </c>
      <c r="BM21" s="21">
        <f>B9L214C1*B9L214C30</f>
        <v>22.358645285416909</v>
      </c>
      <c r="BN21" s="16" t="s">
        <v>19258</v>
      </c>
      <c r="BO21" s="21">
        <f>B3L322C4</f>
        <v>1.564280739553121E-4</v>
      </c>
      <c r="BP21" s="16" t="s">
        <v>19507</v>
      </c>
      <c r="BQ21" s="21">
        <f>B9L214C1*B9L214C32</f>
        <v>4.901624422115846E-2</v>
      </c>
      <c r="BR21" s="16" t="s">
        <v>19260</v>
      </c>
      <c r="BS21" s="21">
        <f>B3L323C4</f>
        <v>1.0620422152238386E-3</v>
      </c>
      <c r="BT21" s="16" t="s">
        <v>19508</v>
      </c>
      <c r="BU21" s="21">
        <f>B9L214C1*B9L214C34</f>
        <v>0.33278758267817954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88489.992819999999</v>
      </c>
      <c r="F22" s="16" t="s">
        <v>19228</v>
      </c>
      <c r="G22" s="21">
        <f>B3L307C4</f>
        <v>2.1398974153754178E-6</v>
      </c>
      <c r="H22" s="16" t="s">
        <v>19511</v>
      </c>
      <c r="I22" s="21">
        <f>B9L215C1*B9L215C2</f>
        <v>0.18935950692210729</v>
      </c>
      <c r="J22" s="16" t="s">
        <v>19230</v>
      </c>
      <c r="K22" s="21">
        <f>B3L308C4</f>
        <v>6.982739346281912E-3</v>
      </c>
      <c r="L22" s="16" t="s">
        <v>19512</v>
      </c>
      <c r="M22" s="21">
        <f>B9L215C1*B9L215C4</f>
        <v>617.90255461641789</v>
      </c>
      <c r="N22" s="16" t="s">
        <v>19232</v>
      </c>
      <c r="O22" s="21">
        <f>B3L309C4</f>
        <v>0.12331847016569988</v>
      </c>
      <c r="P22" s="16" t="s">
        <v>19513</v>
      </c>
      <c r="Q22" s="15">
        <f>B9L215C1*B9L215C6</f>
        <v>10912.450539536167</v>
      </c>
      <c r="R22" s="16" t="s">
        <v>19234</v>
      </c>
      <c r="S22" s="21">
        <f>B3L310C4</f>
        <v>0.10707402316343123</v>
      </c>
      <c r="T22" s="16" t="s">
        <v>19514</v>
      </c>
      <c r="U22" s="15">
        <f>B9L215C1*B9L215C8</f>
        <v>9474.9795409405433</v>
      </c>
      <c r="V22" s="16" t="s">
        <v>19236</v>
      </c>
      <c r="W22" s="21">
        <f>B3L311C4</f>
        <v>4.7133421651573033E-2</v>
      </c>
      <c r="X22" s="16" t="s">
        <v>19515</v>
      </c>
      <c r="Y22" s="15">
        <f>B9L215C1*B9L215C10</f>
        <v>4170.8361435297302</v>
      </c>
      <c r="Z22" s="16" t="s">
        <v>19238</v>
      </c>
      <c r="AA22" s="21">
        <f>B3L312C4</f>
        <v>0.34265332489611511</v>
      </c>
      <c r="AB22" s="16" t="s">
        <v>19516</v>
      </c>
      <c r="AC22" s="15">
        <f>B9L215C1*B9L215C12</f>
        <v>30321.390259806354</v>
      </c>
      <c r="AD22" s="16" t="s">
        <v>19240</v>
      </c>
      <c r="AE22" s="21">
        <f>B3L313C4</f>
        <v>3.14360741772255E-2</v>
      </c>
      <c r="AF22" s="16" t="s">
        <v>19517</v>
      </c>
      <c r="AG22" s="15">
        <f>B9L215C1*B9L215C14</f>
        <v>2781.777978231672</v>
      </c>
      <c r="AH22" s="16" t="s">
        <v>19242</v>
      </c>
      <c r="AI22" s="21">
        <f>B3L314C4</f>
        <v>4.5725257951090691E-2</v>
      </c>
      <c r="AJ22" s="16" t="s">
        <v>19518</v>
      </c>
      <c r="AK22" s="15">
        <f>B9L215C1*B9L215C16</f>
        <v>4046.2277477846633</v>
      </c>
      <c r="AL22" s="16" t="s">
        <v>19244</v>
      </c>
      <c r="AM22" s="21">
        <f>B3L315C4</f>
        <v>4.8311577187577177E-2</v>
      </c>
      <c r="AN22" s="16" t="s">
        <v>19519</v>
      </c>
      <c r="AO22" s="15">
        <f>B9L215C1*B9L215C18</f>
        <v>4275.0911184515799</v>
      </c>
      <c r="AP22" s="16" t="s">
        <v>19246</v>
      </c>
      <c r="AQ22" s="21">
        <f>B3L316C4</f>
        <v>8.2757134780027698E-3</v>
      </c>
      <c r="AR22" s="16" t="s">
        <v>19520</v>
      </c>
      <c r="AS22" s="21">
        <f>B9L215C1*B9L215C20</f>
        <v>732.31782624884238</v>
      </c>
      <c r="AT22" s="16" t="s">
        <v>19248</v>
      </c>
      <c r="AU22" s="21">
        <f>B3L317C4</f>
        <v>8.4656454342113927E-2</v>
      </c>
      <c r="AV22" s="16" t="s">
        <v>19521</v>
      </c>
      <c r="AW22" s="15">
        <f>B9L215C1*B9L215C22</f>
        <v>7491.249036900319</v>
      </c>
      <c r="AX22" s="16" t="s">
        <v>19250</v>
      </c>
      <c r="AY22" s="21">
        <f>B3L318C4</f>
        <v>2.6132001659800053E-2</v>
      </c>
      <c r="AZ22" s="16" t="s">
        <v>19522</v>
      </c>
      <c r="BA22" s="15">
        <f>B9L215C1*B9L215C24</f>
        <v>2312.420639247935</v>
      </c>
      <c r="BB22" s="16" t="s">
        <v>19252</v>
      </c>
      <c r="BC22" s="21">
        <f>B3L319C4</f>
        <v>1.4158181022055863E-3</v>
      </c>
      <c r="BD22" s="16" t="s">
        <v>19523</v>
      </c>
      <c r="BE22" s="21">
        <f>B9L215C1*B9L215C26</f>
        <v>125.28573369859836</v>
      </c>
      <c r="BF22" s="16" t="s">
        <v>19254</v>
      </c>
      <c r="BG22" s="21">
        <f>B3L320C4</f>
        <v>5.4310213218609245E-2</v>
      </c>
      <c r="BH22" s="16" t="s">
        <v>19524</v>
      </c>
      <c r="BI22" s="15">
        <f>B9L215C1*B9L215C28</f>
        <v>4805.9103777674009</v>
      </c>
      <c r="BJ22" s="16" t="s">
        <v>19256</v>
      </c>
      <c r="BK22" s="21">
        <f>B3L321C4</f>
        <v>7.1354300473679286E-2</v>
      </c>
      <c r="BL22" s="16" t="s">
        <v>19525</v>
      </c>
      <c r="BM22" s="15">
        <f>B9L215C1*B9L215C30</f>
        <v>6314.1415365920029</v>
      </c>
      <c r="BN22" s="16" t="s">
        <v>19258</v>
      </c>
      <c r="BO22" s="21">
        <f>B3L322C4</f>
        <v>1.564280739553121E-4</v>
      </c>
      <c r="BP22" s="16" t="s">
        <v>19526</v>
      </c>
      <c r="BQ22" s="21">
        <f>B9L215C1*B9L215C32</f>
        <v>13.842319141151997</v>
      </c>
      <c r="BR22" s="16" t="s">
        <v>19260</v>
      </c>
      <c r="BS22" s="21">
        <f>B3L323C4</f>
        <v>1.0620422152238386E-3</v>
      </c>
      <c r="BT22" s="16" t="s">
        <v>19527</v>
      </c>
      <c r="BU22" s="21">
        <f>B9L215C1*B9L215C34</f>
        <v>93.980107999694368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9747.8329930000018</v>
      </c>
      <c r="F23" s="16" t="s">
        <v>19228</v>
      </c>
      <c r="G23" s="21">
        <f>B3L307C4</f>
        <v>2.1398974153754178E-6</v>
      </c>
      <c r="H23" s="16" t="s">
        <v>19529</v>
      </c>
      <c r="I23" s="21">
        <f>B9L216C1*B9L216C2</f>
        <v>2.0859362627231925E-2</v>
      </c>
      <c r="J23" s="16" t="s">
        <v>19230</v>
      </c>
      <c r="K23" s="21">
        <f>B3L308C4</f>
        <v>6.982739346281912E-3</v>
      </c>
      <c r="L23" s="16" t="s">
        <v>19530</v>
      </c>
      <c r="M23" s="21">
        <f>B9L216C1*B9L216C4</f>
        <v>68.066576981206083</v>
      </c>
      <c r="N23" s="16" t="s">
        <v>19232</v>
      </c>
      <c r="O23" s="21">
        <f>B3L309C4</f>
        <v>0.12331847016569988</v>
      </c>
      <c r="P23" s="16" t="s">
        <v>19531</v>
      </c>
      <c r="Q23" s="15">
        <f>B9L216C1*B9L216C6</f>
        <v>1202.0878521274958</v>
      </c>
      <c r="R23" s="16" t="s">
        <v>19234</v>
      </c>
      <c r="S23" s="21">
        <f>B3L310C4</f>
        <v>0.10707402316343123</v>
      </c>
      <c r="T23" s="16" t="s">
        <v>19532</v>
      </c>
      <c r="U23" s="15">
        <f>B9L216C1*B9L216C8</f>
        <v>1043.7396956857415</v>
      </c>
      <c r="V23" s="16" t="s">
        <v>19236</v>
      </c>
      <c r="W23" s="21">
        <f>B3L311C4</f>
        <v>4.7133421651573033E-2</v>
      </c>
      <c r="X23" s="16" t="s">
        <v>19533</v>
      </c>
      <c r="Y23" s="21">
        <f>B9L216C1*B9L216C10</f>
        <v>459.44872264818423</v>
      </c>
      <c r="Z23" s="16" t="s">
        <v>19238</v>
      </c>
      <c r="AA23" s="21">
        <f>B3L312C4</f>
        <v>0.34265332489611511</v>
      </c>
      <c r="AB23" s="16" t="s">
        <v>19534</v>
      </c>
      <c r="AC23" s="15">
        <f>B9L216C1*B9L216C12</f>
        <v>3340.1273855834997</v>
      </c>
      <c r="AD23" s="16" t="s">
        <v>19240</v>
      </c>
      <c r="AE23" s="21">
        <f>B3L313C4</f>
        <v>3.14360741772255E-2</v>
      </c>
      <c r="AF23" s="16" t="s">
        <v>19535</v>
      </c>
      <c r="AG23" s="21">
        <f>B9L216C1*B9L216C14</f>
        <v>306.43360103515408</v>
      </c>
      <c r="AH23" s="16" t="s">
        <v>19242</v>
      </c>
      <c r="AI23" s="21">
        <f>B3L314C4</f>
        <v>4.5725257951090691E-2</v>
      </c>
      <c r="AJ23" s="16" t="s">
        <v>19536</v>
      </c>
      <c r="AK23" s="21">
        <f>B9L216C1*B9L216C16</f>
        <v>445.72217806907747</v>
      </c>
      <c r="AL23" s="16" t="s">
        <v>19244</v>
      </c>
      <c r="AM23" s="21">
        <f>B3L315C4</f>
        <v>4.8311577187577177E-2</v>
      </c>
      <c r="AN23" s="16" t="s">
        <v>19537</v>
      </c>
      <c r="AO23" s="21">
        <f>B9L216C1*B9L216C18</f>
        <v>470.93318605293103</v>
      </c>
      <c r="AP23" s="16" t="s">
        <v>19246</v>
      </c>
      <c r="AQ23" s="21">
        <f>B3L316C4</f>
        <v>8.2757134780027698E-3</v>
      </c>
      <c r="AR23" s="16" t="s">
        <v>19538</v>
      </c>
      <c r="AS23" s="21">
        <f>B9L216C1*B9L216C20</f>
        <v>80.670272881490192</v>
      </c>
      <c r="AT23" s="16" t="s">
        <v>19248</v>
      </c>
      <c r="AU23" s="21">
        <f>B3L317C4</f>
        <v>8.4656454342113927E-2</v>
      </c>
      <c r="AV23" s="16" t="s">
        <v>19539</v>
      </c>
      <c r="AW23" s="21">
        <f>B9L216C1*B9L216C22</f>
        <v>825.21697870645642</v>
      </c>
      <c r="AX23" s="16" t="s">
        <v>19250</v>
      </c>
      <c r="AY23" s="21">
        <f>B3L318C4</f>
        <v>2.6132001659800053E-2</v>
      </c>
      <c r="AZ23" s="16" t="s">
        <v>19540</v>
      </c>
      <c r="BA23" s="21">
        <f>B9L216C1*B9L216C24</f>
        <v>254.73038795252978</v>
      </c>
      <c r="BB23" s="16" t="s">
        <v>19252</v>
      </c>
      <c r="BC23" s="21">
        <f>B3L319C4</f>
        <v>1.4158181022055863E-3</v>
      </c>
      <c r="BD23" s="16" t="s">
        <v>19541</v>
      </c>
      <c r="BE23" s="21">
        <f>B9L216C1*B9L216C26</f>
        <v>13.801158408766263</v>
      </c>
      <c r="BF23" s="16" t="s">
        <v>19254</v>
      </c>
      <c r="BG23" s="21">
        <f>B3L320C4</f>
        <v>5.4310213218609245E-2</v>
      </c>
      <c r="BH23" s="16" t="s">
        <v>19542</v>
      </c>
      <c r="BI23" s="21">
        <f>B9L216C1*B9L216C28</f>
        <v>529.40688826922405</v>
      </c>
      <c r="BJ23" s="16" t="s">
        <v>19256</v>
      </c>
      <c r="BK23" s="21">
        <f>B3L321C4</f>
        <v>7.1354300473679286E-2</v>
      </c>
      <c r="BL23" s="16" t="s">
        <v>19543</v>
      </c>
      <c r="BM23" s="21">
        <f>B9L216C1*B9L216C30</f>
        <v>695.54980434976665</v>
      </c>
      <c r="BN23" s="16" t="s">
        <v>19258</v>
      </c>
      <c r="BO23" s="21">
        <f>B3L322C4</f>
        <v>1.564280739553121E-4</v>
      </c>
      <c r="BP23" s="16" t="s">
        <v>19544</v>
      </c>
      <c r="BQ23" s="21">
        <f>B9L216C1*B9L216C32</f>
        <v>1.5248347403330356</v>
      </c>
      <c r="BR23" s="16" t="s">
        <v>19260</v>
      </c>
      <c r="BS23" s="21">
        <f>B3L323C4</f>
        <v>1.0620422152238386E-3</v>
      </c>
      <c r="BT23" s="16" t="s">
        <v>19545</v>
      </c>
      <c r="BU23" s="21">
        <f>B9L216C1*B9L216C34</f>
        <v>10.352610145517742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13901</v>
      </c>
      <c r="F24" s="16" t="s">
        <v>19228</v>
      </c>
      <c r="G24" s="21">
        <f>B3L307C4</f>
        <v>2.1398974153754178E-6</v>
      </c>
      <c r="H24" s="16" t="s">
        <v>19548</v>
      </c>
      <c r="I24" s="21">
        <f>B9L217C1*B9L217C2</f>
        <v>2.9746713971133681E-2</v>
      </c>
      <c r="J24" s="16" t="s">
        <v>19230</v>
      </c>
      <c r="K24" s="21">
        <f>B3L308C4</f>
        <v>6.982739346281912E-3</v>
      </c>
      <c r="L24" s="16" t="s">
        <v>19549</v>
      </c>
      <c r="M24" s="21">
        <f>B9L217C1*B9L217C4</f>
        <v>97.067059652664852</v>
      </c>
      <c r="N24" s="16" t="s">
        <v>19232</v>
      </c>
      <c r="O24" s="21">
        <f>B3L309C4</f>
        <v>0.12331847016569988</v>
      </c>
      <c r="P24" s="16" t="s">
        <v>19550</v>
      </c>
      <c r="Q24" s="15">
        <f>B9L217C1*B9L217C6</f>
        <v>1714.250053773394</v>
      </c>
      <c r="R24" s="16" t="s">
        <v>19234</v>
      </c>
      <c r="S24" s="21">
        <f>B3L310C4</f>
        <v>0.10707402316343123</v>
      </c>
      <c r="T24" s="16" t="s">
        <v>19551</v>
      </c>
      <c r="U24" s="15">
        <f>B9L217C1*B9L217C8</f>
        <v>1488.4359959948576</v>
      </c>
      <c r="V24" s="16" t="s">
        <v>19236</v>
      </c>
      <c r="W24" s="21">
        <f>B3L311C4</f>
        <v>4.7133421651573033E-2</v>
      </c>
      <c r="X24" s="16" t="s">
        <v>19552</v>
      </c>
      <c r="Y24" s="21">
        <f>B9L217C1*B9L217C10</f>
        <v>655.20169437851678</v>
      </c>
      <c r="Z24" s="16" t="s">
        <v>19238</v>
      </c>
      <c r="AA24" s="21">
        <f>B3L312C4</f>
        <v>0.34265332489611511</v>
      </c>
      <c r="AB24" s="16" t="s">
        <v>19553</v>
      </c>
      <c r="AC24" s="15">
        <f>B9L217C1*B9L217C12</f>
        <v>4763.2238693808958</v>
      </c>
      <c r="AD24" s="16" t="s">
        <v>19240</v>
      </c>
      <c r="AE24" s="21">
        <f>B3L313C4</f>
        <v>3.14360741772255E-2</v>
      </c>
      <c r="AF24" s="16" t="s">
        <v>19554</v>
      </c>
      <c r="AG24" s="21">
        <f>B9L217C1*B9L217C14</f>
        <v>436.99286713761165</v>
      </c>
      <c r="AH24" s="16" t="s">
        <v>19242</v>
      </c>
      <c r="AI24" s="21">
        <f>B3L314C4</f>
        <v>4.5725257951090691E-2</v>
      </c>
      <c r="AJ24" s="16" t="s">
        <v>19555</v>
      </c>
      <c r="AK24" s="21">
        <f>B9L217C1*B9L217C16</f>
        <v>635.62681077811169</v>
      </c>
      <c r="AL24" s="16" t="s">
        <v>19244</v>
      </c>
      <c r="AM24" s="21">
        <f>B3L315C4</f>
        <v>4.8311577187577177E-2</v>
      </c>
      <c r="AN24" s="16" t="s">
        <v>19556</v>
      </c>
      <c r="AO24" s="21">
        <f>B9L217C1*B9L217C18</f>
        <v>671.57923448451038</v>
      </c>
      <c r="AP24" s="16" t="s">
        <v>19246</v>
      </c>
      <c r="AQ24" s="21">
        <f>B3L316C4</f>
        <v>8.2757134780027698E-3</v>
      </c>
      <c r="AR24" s="16" t="s">
        <v>19557</v>
      </c>
      <c r="AS24" s="21">
        <f>B9L217C1*B9L217C20</f>
        <v>115.04069305771651</v>
      </c>
      <c r="AT24" s="16" t="s">
        <v>19248</v>
      </c>
      <c r="AU24" s="21">
        <f>B3L317C4</f>
        <v>8.4656454342113927E-2</v>
      </c>
      <c r="AV24" s="16" t="s">
        <v>19558</v>
      </c>
      <c r="AW24" s="15">
        <f>B9L217C1*B9L217C22</f>
        <v>1176.8093718097257</v>
      </c>
      <c r="AX24" s="16" t="s">
        <v>19250</v>
      </c>
      <c r="AY24" s="21">
        <f>B3L318C4</f>
        <v>2.6132001659800053E-2</v>
      </c>
      <c r="AZ24" s="16" t="s">
        <v>19559</v>
      </c>
      <c r="BA24" s="21">
        <f>B9L217C1*B9L217C24</f>
        <v>363.26095507288056</v>
      </c>
      <c r="BB24" s="16" t="s">
        <v>19252</v>
      </c>
      <c r="BC24" s="21">
        <f>B3L319C4</f>
        <v>1.4158181022055863E-3</v>
      </c>
      <c r="BD24" s="16" t="s">
        <v>19560</v>
      </c>
      <c r="BE24" s="21">
        <f>B9L217C1*B9L217C26</f>
        <v>19.681287438759856</v>
      </c>
      <c r="BF24" s="16" t="s">
        <v>19254</v>
      </c>
      <c r="BG24" s="21">
        <f>B3L320C4</f>
        <v>5.4310213218609245E-2</v>
      </c>
      <c r="BH24" s="16" t="s">
        <v>19561</v>
      </c>
      <c r="BI24" s="21">
        <f>B9L217C1*B9L217C28</f>
        <v>754.96627395188716</v>
      </c>
      <c r="BJ24" s="16" t="s">
        <v>19256</v>
      </c>
      <c r="BK24" s="21">
        <f>B3L321C4</f>
        <v>7.1354300473679286E-2</v>
      </c>
      <c r="BL24" s="16" t="s">
        <v>19562</v>
      </c>
      <c r="BM24" s="21">
        <f>B9L217C1*B9L217C30</f>
        <v>991.89613088461579</v>
      </c>
      <c r="BN24" s="16" t="s">
        <v>19258</v>
      </c>
      <c r="BO24" s="21">
        <f>B3L322C4</f>
        <v>1.564280739553121E-4</v>
      </c>
      <c r="BP24" s="16" t="s">
        <v>19563</v>
      </c>
      <c r="BQ24" s="21">
        <f>B9L217C1*B9L217C32</f>
        <v>2.1745066560527935</v>
      </c>
      <c r="BR24" s="16" t="s">
        <v>19260</v>
      </c>
      <c r="BS24" s="21">
        <f>B3L323C4</f>
        <v>1.0620422152238386E-3</v>
      </c>
      <c r="BT24" s="16" t="s">
        <v>19564</v>
      </c>
      <c r="BU24" s="21">
        <f>B9L217C1*B9L217C34</f>
        <v>14.76344883382658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116495.71434766667</v>
      </c>
      <c r="F25" s="16" t="s">
        <v>19228</v>
      </c>
      <c r="G25" s="21">
        <f>B3L307C4</f>
        <v>2.1398974153754178E-6</v>
      </c>
      <c r="H25" s="16" t="s">
        <v>19567</v>
      </c>
      <c r="I25" s="21">
        <f>B9L218C1*B9L218C2</f>
        <v>0.24928887803488489</v>
      </c>
      <c r="J25" s="16" t="s">
        <v>19230</v>
      </c>
      <c r="K25" s="21">
        <f>B3L308C4</f>
        <v>6.982739346281912E-3</v>
      </c>
      <c r="L25" s="16" t="s">
        <v>19568</v>
      </c>
      <c r="M25" s="21">
        <f>B9L218C1*B9L218C4</f>
        <v>813.45920824867028</v>
      </c>
      <c r="N25" s="16" t="s">
        <v>19232</v>
      </c>
      <c r="O25" s="21">
        <f>B3L309C4</f>
        <v>0.12331847016569988</v>
      </c>
      <c r="P25" s="16" t="s">
        <v>19569</v>
      </c>
      <c r="Q25" s="15">
        <f>B9L218C1*B9L218C6</f>
        <v>14366.073274214628</v>
      </c>
      <c r="R25" s="16" t="s">
        <v>19234</v>
      </c>
      <c r="S25" s="21">
        <f>B3L310C4</f>
        <v>0.10707402316343123</v>
      </c>
      <c r="T25" s="16" t="s">
        <v>19570</v>
      </c>
      <c r="U25" s="15">
        <f>B9L218C1*B9L218C8</f>
        <v>12473.664816502529</v>
      </c>
      <c r="V25" s="16" t="s">
        <v>19236</v>
      </c>
      <c r="W25" s="21">
        <f>B3L311C4</f>
        <v>4.7133421651573033E-2</v>
      </c>
      <c r="X25" s="16" t="s">
        <v>19571</v>
      </c>
      <c r="Y25" s="15">
        <f>B9L218C1*B9L218C10</f>
        <v>5490.8416249497795</v>
      </c>
      <c r="Z25" s="16" t="s">
        <v>19238</v>
      </c>
      <c r="AA25" s="21">
        <f>B3L312C4</f>
        <v>0.34265332489611511</v>
      </c>
      <c r="AB25" s="16" t="s">
        <v>19572</v>
      </c>
      <c r="AC25" s="15">
        <f>B9L218C1*B9L218C12</f>
        <v>39917.643857376046</v>
      </c>
      <c r="AD25" s="16" t="s">
        <v>19240</v>
      </c>
      <c r="AE25" s="21">
        <f>B3L313C4</f>
        <v>3.14360741772255E-2</v>
      </c>
      <c r="AF25" s="16" t="s">
        <v>19573</v>
      </c>
      <c r="AG25" s="15">
        <f>B9L218C1*B9L218C14</f>
        <v>3662.1679175621221</v>
      </c>
      <c r="AH25" s="16" t="s">
        <v>19242</v>
      </c>
      <c r="AI25" s="21">
        <f>B3L314C4</f>
        <v>4.5725257951090691E-2</v>
      </c>
      <c r="AJ25" s="16" t="s">
        <v>19574</v>
      </c>
      <c r="AK25" s="15">
        <f>B9L218C1*B9L218C16</f>
        <v>5326.7965887436349</v>
      </c>
      <c r="AL25" s="16" t="s">
        <v>19244</v>
      </c>
      <c r="AM25" s="21">
        <f>B3L315C4</f>
        <v>4.8311577187577177E-2</v>
      </c>
      <c r="AN25" s="16" t="s">
        <v>19575</v>
      </c>
      <c r="AO25" s="15">
        <f>B9L218C1*B9L218C18</f>
        <v>5628.0916957292402</v>
      </c>
      <c r="AP25" s="16" t="s">
        <v>19246</v>
      </c>
      <c r="AQ25" s="21">
        <f>B3L316C4</f>
        <v>8.2757134780027698E-3</v>
      </c>
      <c r="AR25" s="16" t="s">
        <v>19576</v>
      </c>
      <c r="AS25" s="21">
        <f>B9L218C1*B9L218C20</f>
        <v>964.08515335654567</v>
      </c>
      <c r="AT25" s="16" t="s">
        <v>19248</v>
      </c>
      <c r="AU25" s="21">
        <f>B3L317C4</f>
        <v>8.4656454342113927E-2</v>
      </c>
      <c r="AV25" s="16" t="s">
        <v>19577</v>
      </c>
      <c r="AW25" s="15">
        <f>B9L218C1*B9L218C22</f>
        <v>9862.1141227251901</v>
      </c>
      <c r="AX25" s="16" t="s">
        <v>19250</v>
      </c>
      <c r="AY25" s="21">
        <f>B3L318C4</f>
        <v>2.6132001659800053E-2</v>
      </c>
      <c r="AZ25" s="16" t="s">
        <v>19578</v>
      </c>
      <c r="BA25" s="15">
        <f>B9L218C1*B9L218C24</f>
        <v>3044.2662006928181</v>
      </c>
      <c r="BB25" s="16" t="s">
        <v>19252</v>
      </c>
      <c r="BC25" s="21">
        <f>B3L319C4</f>
        <v>1.4158181022055863E-3</v>
      </c>
      <c r="BD25" s="16" t="s">
        <v>19579</v>
      </c>
      <c r="BE25" s="21">
        <f>B9L218C1*B9L218C26</f>
        <v>164.93674120279752</v>
      </c>
      <c r="BF25" s="16" t="s">
        <v>19254</v>
      </c>
      <c r="BG25" s="21">
        <f>B3L320C4</f>
        <v>5.4310213218609245E-2</v>
      </c>
      <c r="BH25" s="16" t="s">
        <v>19580</v>
      </c>
      <c r="BI25" s="15">
        <f>B9L218C1*B9L218C28</f>
        <v>6326.9070852759733</v>
      </c>
      <c r="BJ25" s="16" t="s">
        <v>19256</v>
      </c>
      <c r="BK25" s="21">
        <f>B3L321C4</f>
        <v>7.1354300473679286E-2</v>
      </c>
      <c r="BL25" s="16" t="s">
        <v>19581</v>
      </c>
      <c r="BM25" s="15">
        <f>B9L218C1*B9L218C30</f>
        <v>8312.4702054593181</v>
      </c>
      <c r="BN25" s="16" t="s">
        <v>19258</v>
      </c>
      <c r="BO25" s="21">
        <f>B3L322C4</f>
        <v>1.564280739553121E-4</v>
      </c>
      <c r="BP25" s="16" t="s">
        <v>19582</v>
      </c>
      <c r="BQ25" s="21">
        <f>B9L218C1*B9L218C32</f>
        <v>18.223200219453716</v>
      </c>
      <c r="BR25" s="16" t="s">
        <v>19260</v>
      </c>
      <c r="BS25" s="21">
        <f>B3L323C4</f>
        <v>1.0620422152238386E-3</v>
      </c>
      <c r="BT25" s="16" t="s">
        <v>19583</v>
      </c>
      <c r="BU25" s="21">
        <f>B9L218C1*B9L218C34</f>
        <v>123.72336652987941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49031</v>
      </c>
      <c r="F26" s="16" t="s">
        <v>19228</v>
      </c>
      <c r="G26" s="21">
        <f>B3L307C4</f>
        <v>2.1398974153754178E-6</v>
      </c>
      <c r="H26" s="16" t="s">
        <v>19586</v>
      </c>
      <c r="I26" s="21">
        <f>B9L219C1*B9L219C2</f>
        <v>0.10492131017327211</v>
      </c>
      <c r="J26" s="16" t="s">
        <v>19230</v>
      </c>
      <c r="K26" s="21">
        <f>B3L308C4</f>
        <v>6.982739346281912E-3</v>
      </c>
      <c r="L26" s="16" t="s">
        <v>19587</v>
      </c>
      <c r="M26" s="21">
        <f>B9L219C1*B9L219C4</f>
        <v>342.37069288754844</v>
      </c>
      <c r="N26" s="16" t="s">
        <v>19232</v>
      </c>
      <c r="O26" s="21">
        <f>B3L309C4</f>
        <v>0.12331847016569988</v>
      </c>
      <c r="P26" s="16" t="s">
        <v>19588</v>
      </c>
      <c r="Q26" s="15">
        <f>B9L219C1*B9L219C6</f>
        <v>6046.4279106944314</v>
      </c>
      <c r="R26" s="16" t="s">
        <v>19234</v>
      </c>
      <c r="S26" s="21">
        <f>B3L310C4</f>
        <v>0.10707402316343123</v>
      </c>
      <c r="T26" s="16" t="s">
        <v>19589</v>
      </c>
      <c r="U26" s="15">
        <f>B9L219C1*B9L219C8</f>
        <v>5249.9464297261966</v>
      </c>
      <c r="V26" s="16" t="s">
        <v>19236</v>
      </c>
      <c r="W26" s="21">
        <f>B3L311C4</f>
        <v>4.7133421651573033E-2</v>
      </c>
      <c r="X26" s="16" t="s">
        <v>19590</v>
      </c>
      <c r="Y26" s="15">
        <f>B9L219C1*B9L219C10</f>
        <v>2310.9987969982776</v>
      </c>
      <c r="Z26" s="16" t="s">
        <v>19238</v>
      </c>
      <c r="AA26" s="21">
        <f>B3L312C4</f>
        <v>0.34265332489611511</v>
      </c>
      <c r="AB26" s="16" t="s">
        <v>19591</v>
      </c>
      <c r="AC26" s="15">
        <f>B9L219C1*B9L219C12</f>
        <v>16800.63517298142</v>
      </c>
      <c r="AD26" s="16" t="s">
        <v>19240</v>
      </c>
      <c r="AE26" s="21">
        <f>B3L313C4</f>
        <v>3.14360741772255E-2</v>
      </c>
      <c r="AF26" s="16" t="s">
        <v>19592</v>
      </c>
      <c r="AG26" s="15">
        <f>B9L219C1*B9L219C14</f>
        <v>1541.3421529835434</v>
      </c>
      <c r="AH26" s="16" t="s">
        <v>19242</v>
      </c>
      <c r="AI26" s="21">
        <f>B3L314C4</f>
        <v>4.5725257951090691E-2</v>
      </c>
      <c r="AJ26" s="16" t="s">
        <v>19593</v>
      </c>
      <c r="AK26" s="15">
        <f>B9L219C1*B9L219C16</f>
        <v>2241.9551225999276</v>
      </c>
      <c r="AL26" s="16" t="s">
        <v>19244</v>
      </c>
      <c r="AM26" s="21">
        <f>B3L315C4</f>
        <v>4.8311577187577177E-2</v>
      </c>
      <c r="AN26" s="16" t="s">
        <v>19594</v>
      </c>
      <c r="AO26" s="15">
        <f>B9L219C1*B9L219C18</f>
        <v>2368.7649410840968</v>
      </c>
      <c r="AP26" s="16" t="s">
        <v>19246</v>
      </c>
      <c r="AQ26" s="21">
        <f>B3L316C4</f>
        <v>8.2757134780027698E-3</v>
      </c>
      <c r="AR26" s="16" t="s">
        <v>19595</v>
      </c>
      <c r="AS26" s="21">
        <f>B9L219C1*B9L219C20</f>
        <v>405.76650753995381</v>
      </c>
      <c r="AT26" s="16" t="s">
        <v>19248</v>
      </c>
      <c r="AU26" s="21">
        <f>B3L317C4</f>
        <v>8.4656454342113927E-2</v>
      </c>
      <c r="AV26" s="16" t="s">
        <v>19596</v>
      </c>
      <c r="AW26" s="15">
        <f>B9L219C1*B9L219C22</f>
        <v>4150.7906128481882</v>
      </c>
      <c r="AX26" s="16" t="s">
        <v>19250</v>
      </c>
      <c r="AY26" s="21">
        <f>B3L318C4</f>
        <v>2.6132001659800053E-2</v>
      </c>
      <c r="AZ26" s="16" t="s">
        <v>19597</v>
      </c>
      <c r="BA26" s="15">
        <f>B9L219C1*B9L219C24</f>
        <v>1281.2781733816564</v>
      </c>
      <c r="BB26" s="16" t="s">
        <v>19252</v>
      </c>
      <c r="BC26" s="21">
        <f>B3L319C4</f>
        <v>1.4158181022055863E-3</v>
      </c>
      <c r="BD26" s="16" t="s">
        <v>19598</v>
      </c>
      <c r="BE26" s="21">
        <f>B9L219C1*B9L219C26</f>
        <v>69.4189773692421</v>
      </c>
      <c r="BF26" s="16" t="s">
        <v>19254</v>
      </c>
      <c r="BG26" s="21">
        <f>B3L320C4</f>
        <v>5.4310213218609245E-2</v>
      </c>
      <c r="BH26" s="16" t="s">
        <v>19599</v>
      </c>
      <c r="BI26" s="15">
        <f>B9L219C1*B9L219C28</f>
        <v>2662.8840643216299</v>
      </c>
      <c r="BJ26" s="16" t="s">
        <v>19256</v>
      </c>
      <c r="BK26" s="21">
        <f>B3L321C4</f>
        <v>7.1354300473679286E-2</v>
      </c>
      <c r="BL26" s="16" t="s">
        <v>19600</v>
      </c>
      <c r="BM26" s="15">
        <f>B9L219C1*B9L219C30</f>
        <v>3498.5727065249689</v>
      </c>
      <c r="BN26" s="16" t="s">
        <v>19258</v>
      </c>
      <c r="BO26" s="21">
        <f>B3L322C4</f>
        <v>1.564280739553121E-4</v>
      </c>
      <c r="BP26" s="16" t="s">
        <v>19601</v>
      </c>
      <c r="BQ26" s="21">
        <f>B9L219C1*B9L219C32</f>
        <v>7.6698248941029075</v>
      </c>
      <c r="BR26" s="16" t="s">
        <v>19260</v>
      </c>
      <c r="BS26" s="21">
        <f>B3L323C4</f>
        <v>1.0620422152238386E-3</v>
      </c>
      <c r="BT26" s="16" t="s">
        <v>19602</v>
      </c>
      <c r="BU26" s="21">
        <f>B9L219C1*B9L219C34</f>
        <v>52.07299185464003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2.1398974153754178E-6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6.982739346281912E-3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0.12331847016569988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0.10707402316343123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4.7133421651573033E-2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0.34265332489611511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3.14360741772255E-2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4.5725257951090691E-2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4.8311577187577177E-2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8.2757134780027698E-3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8.4656454342113927E-2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2.6132001659800053E-2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1.4158181022055863E-3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5.4310213218609245E-2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7.1354300473679286E-2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1.564280739553121E-4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1.0620422152238386E-3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2.1398974153754178E-6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6.982739346281912E-3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0.12331847016569988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0.10707402316343123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4.7133421651573033E-2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0.34265332489611511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3.14360741772255E-2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4.5725257951090691E-2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4.8311577187577177E-2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8.2757134780027698E-3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8.4656454342113927E-2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2.6132001659800053E-2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1.4158181022055863E-3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5.4310213218609245E-2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7.1354300473679286E-2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1.564280739553121E-4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1.0620422152238386E-3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2.1398974153754178E-6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6.982739346281912E-3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0.12331847016569988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0.10707402316343123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4.7133421651573033E-2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0.34265332489611511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3.14360741772255E-2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4.5725257951090691E-2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4.8311577187577177E-2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8.2757134780027698E-3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8.4656454342113927E-2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2.6132001659800053E-2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1.4158181022055863E-3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5.4310213218609245E-2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7.1354300473679286E-2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1.564280739553121E-4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1.0620422152238386E-3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2.1398974153754178E-6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6.982739346281912E-3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0.12331847016569988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0.10707402316343123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4.7133421651573033E-2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0.34265332489611511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3.14360741772255E-2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4.5725257951090691E-2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4.8311577187577177E-2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8.2757134780027698E-3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8.4656454342113927E-2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2.6132001659800053E-2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1.4158181022055863E-3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5.4310213218609245E-2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7.1354300473679286E-2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1.564280739553121E-4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1.0620422152238386E-3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2.1398974153754178E-6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6.982739346281912E-3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0.12331847016569988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0.10707402316343123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4.7133421651573033E-2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0.34265332489611511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3.14360741772255E-2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4.5725257951090691E-2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4.8311577187577177E-2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8.2757134780027698E-3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8.4656454342113927E-2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2.6132001659800053E-2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1.4158181022055863E-3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5.4310213218609245E-2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7.1354300473679286E-2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1.564280739553121E-4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1.0620422152238386E-3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1473</v>
      </c>
      <c r="F32" s="16" t="s">
        <v>19228</v>
      </c>
      <c r="G32" s="21">
        <f>B3L307C4</f>
        <v>2.1398974153754178E-6</v>
      </c>
      <c r="H32" s="16" t="s">
        <v>19700</v>
      </c>
      <c r="I32" s="21">
        <f>B9L225C1*B9L225C2</f>
        <v>3.1520688928479905E-3</v>
      </c>
      <c r="J32" s="16" t="s">
        <v>19230</v>
      </c>
      <c r="K32" s="21">
        <f>B3L308C4</f>
        <v>6.982739346281912E-3</v>
      </c>
      <c r="L32" s="16" t="s">
        <v>19701</v>
      </c>
      <c r="M32" s="21">
        <f>B9L225C1*B9L225C4</f>
        <v>10.285575057073256</v>
      </c>
      <c r="N32" s="16" t="s">
        <v>19232</v>
      </c>
      <c r="O32" s="21">
        <f>B3L309C4</f>
        <v>0.12331847016569988</v>
      </c>
      <c r="P32" s="16" t="s">
        <v>19702</v>
      </c>
      <c r="Q32" s="21">
        <f>B9L225C1*B9L225C6</f>
        <v>181.64810655407592</v>
      </c>
      <c r="R32" s="16" t="s">
        <v>19234</v>
      </c>
      <c r="S32" s="21">
        <f>B3L310C4</f>
        <v>0.10707402316343123</v>
      </c>
      <c r="T32" s="16" t="s">
        <v>19703</v>
      </c>
      <c r="U32" s="21">
        <f>B9L225C1*B9L225C8</f>
        <v>157.7200361197342</v>
      </c>
      <c r="V32" s="16" t="s">
        <v>19236</v>
      </c>
      <c r="W32" s="21">
        <f>B3L311C4</f>
        <v>4.7133421651573033E-2</v>
      </c>
      <c r="X32" s="16" t="s">
        <v>19704</v>
      </c>
      <c r="Y32" s="21">
        <f>B9L225C1*B9L225C10</f>
        <v>69.427530092767071</v>
      </c>
      <c r="Z32" s="16" t="s">
        <v>19238</v>
      </c>
      <c r="AA32" s="21">
        <f>B3L312C4</f>
        <v>0.34265332489611511</v>
      </c>
      <c r="AB32" s="16" t="s">
        <v>19705</v>
      </c>
      <c r="AC32" s="21">
        <f>B9L225C1*B9L225C12</f>
        <v>504.72834757197757</v>
      </c>
      <c r="AD32" s="16" t="s">
        <v>19240</v>
      </c>
      <c r="AE32" s="21">
        <f>B3L313C4</f>
        <v>3.14360741772255E-2</v>
      </c>
      <c r="AF32" s="16" t="s">
        <v>19706</v>
      </c>
      <c r="AG32" s="21">
        <f>B9L225C1*B9L225C14</f>
        <v>46.305337263053161</v>
      </c>
      <c r="AH32" s="16" t="s">
        <v>19242</v>
      </c>
      <c r="AI32" s="21">
        <f>B3L314C4</f>
        <v>4.5725257951090691E-2</v>
      </c>
      <c r="AJ32" s="16" t="s">
        <v>19707</v>
      </c>
      <c r="AK32" s="21">
        <f>B9L225C1*B9L225C16</f>
        <v>67.353304961956582</v>
      </c>
      <c r="AL32" s="16" t="s">
        <v>19244</v>
      </c>
      <c r="AM32" s="21">
        <f>B3L315C4</f>
        <v>4.8311577187577177E-2</v>
      </c>
      <c r="AN32" s="16" t="s">
        <v>19708</v>
      </c>
      <c r="AO32" s="21">
        <f>B9L225C1*B9L225C18</f>
        <v>71.162953197301178</v>
      </c>
      <c r="AP32" s="16" t="s">
        <v>19246</v>
      </c>
      <c r="AQ32" s="21">
        <f>B3L316C4</f>
        <v>8.2757134780027698E-3</v>
      </c>
      <c r="AR32" s="16" t="s">
        <v>19709</v>
      </c>
      <c r="AS32" s="21">
        <f>B9L225C1*B9L225C20</f>
        <v>12.190125953098081</v>
      </c>
      <c r="AT32" s="16" t="s">
        <v>19248</v>
      </c>
      <c r="AU32" s="21">
        <f>B3L317C4</f>
        <v>8.4656454342113927E-2</v>
      </c>
      <c r="AV32" s="16" t="s">
        <v>19710</v>
      </c>
      <c r="AW32" s="21">
        <f>B9L225C1*B9L225C22</f>
        <v>124.69895724593381</v>
      </c>
      <c r="AX32" s="16" t="s">
        <v>19250</v>
      </c>
      <c r="AY32" s="21">
        <f>B3L318C4</f>
        <v>2.6132001659800053E-2</v>
      </c>
      <c r="AZ32" s="16" t="s">
        <v>19711</v>
      </c>
      <c r="BA32" s="21">
        <f>B9L225C1*B9L225C24</f>
        <v>38.492438444885479</v>
      </c>
      <c r="BB32" s="16" t="s">
        <v>19252</v>
      </c>
      <c r="BC32" s="21">
        <f>B3L319C4</f>
        <v>1.4158181022055863E-3</v>
      </c>
      <c r="BD32" s="16" t="s">
        <v>19712</v>
      </c>
      <c r="BE32" s="21">
        <f>B9L225C1*B9L225C26</f>
        <v>2.0855000645488286</v>
      </c>
      <c r="BF32" s="16" t="s">
        <v>19254</v>
      </c>
      <c r="BG32" s="21">
        <f>B3L320C4</f>
        <v>5.4310213218609245E-2</v>
      </c>
      <c r="BH32" s="16" t="s">
        <v>19713</v>
      </c>
      <c r="BI32" s="21">
        <f>B9L225C1*B9L225C28</f>
        <v>79.998944071011422</v>
      </c>
      <c r="BJ32" s="16" t="s">
        <v>19256</v>
      </c>
      <c r="BK32" s="21">
        <f>B3L321C4</f>
        <v>7.1354300473679286E-2</v>
      </c>
      <c r="BL32" s="16" t="s">
        <v>19714</v>
      </c>
      <c r="BM32" s="21">
        <f>B9L225C1*B9L225C30</f>
        <v>105.10488459772959</v>
      </c>
      <c r="BN32" s="16" t="s">
        <v>19258</v>
      </c>
      <c r="BO32" s="21">
        <f>B3L322C4</f>
        <v>1.564280739553121E-4</v>
      </c>
      <c r="BP32" s="16" t="s">
        <v>19715</v>
      </c>
      <c r="BQ32" s="21">
        <f>B9L225C1*B9L225C32</f>
        <v>0.23041855293617472</v>
      </c>
      <c r="BR32" s="16" t="s">
        <v>19260</v>
      </c>
      <c r="BS32" s="21">
        <f>B3L323C4</f>
        <v>1.0620422152238386E-3</v>
      </c>
      <c r="BT32" s="16" t="s">
        <v>19716</v>
      </c>
      <c r="BU32" s="21">
        <f>B9L225C1*B9L225C34</f>
        <v>1.5643881830247142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16.40152239985764</v>
      </c>
      <c r="F33" s="16" t="s">
        <v>19228</v>
      </c>
      <c r="G33" s="21">
        <f>B3L307C4</f>
        <v>2.1398974153754178E-6</v>
      </c>
      <c r="H33" s="16" t="s">
        <v>19719</v>
      </c>
      <c r="I33" s="21">
        <f>B9L226C1*B9L226C2</f>
        <v>3.5097575391677385E-5</v>
      </c>
      <c r="J33" s="16" t="s">
        <v>19230</v>
      </c>
      <c r="K33" s="21">
        <f>B3L308C4</f>
        <v>6.982739346281912E-3</v>
      </c>
      <c r="L33" s="16" t="s">
        <v>19720</v>
      </c>
      <c r="M33" s="21">
        <f>B9L226C1*B9L226C4</f>
        <v>0.11452755580041007</v>
      </c>
      <c r="N33" s="16" t="s">
        <v>19232</v>
      </c>
      <c r="O33" s="21">
        <f>B3L309C4</f>
        <v>0.12331847016569988</v>
      </c>
      <c r="P33" s="16" t="s">
        <v>19721</v>
      </c>
      <c r="Q33" s="21">
        <f>B9L226C1*B9L226C6</f>
        <v>2.0226106507389026</v>
      </c>
      <c r="R33" s="16" t="s">
        <v>19234</v>
      </c>
      <c r="S33" s="21">
        <f>B3L310C4</f>
        <v>0.10707402316343123</v>
      </c>
      <c r="T33" s="16" t="s">
        <v>19722</v>
      </c>
      <c r="U33" s="21">
        <f>B9L226C1*B9L226C8</f>
        <v>1.7561769893578931</v>
      </c>
      <c r="V33" s="16" t="s">
        <v>19236</v>
      </c>
      <c r="W33" s="21">
        <f>B3L311C4</f>
        <v>4.7133421651573033E-2</v>
      </c>
      <c r="X33" s="16" t="s">
        <v>19723</v>
      </c>
      <c r="Y33" s="21">
        <f>B9L226C1*B9L226C10</f>
        <v>0.77305987100021023</v>
      </c>
      <c r="Z33" s="16" t="s">
        <v>19238</v>
      </c>
      <c r="AA33" s="21">
        <f>B3L312C4</f>
        <v>0.34265332489611511</v>
      </c>
      <c r="AB33" s="16" t="s">
        <v>19724</v>
      </c>
      <c r="AC33" s="21">
        <f>B9L226C1*B9L226C12</f>
        <v>5.6200361836693293</v>
      </c>
      <c r="AD33" s="16" t="s">
        <v>19240</v>
      </c>
      <c r="AE33" s="21">
        <f>B3L313C4</f>
        <v>3.14360741772255E-2</v>
      </c>
      <c r="AF33" s="16" t="s">
        <v>19725</v>
      </c>
      <c r="AG33" s="21">
        <f>B9L226C1*B9L226C14</f>
        <v>0.51559947478135038</v>
      </c>
      <c r="AH33" s="16" t="s">
        <v>19242</v>
      </c>
      <c r="AI33" s="21">
        <f>B3L314C4</f>
        <v>4.5725257951090691E-2</v>
      </c>
      <c r="AJ33" s="16" t="s">
        <v>19726</v>
      </c>
      <c r="AK33" s="21">
        <f>B9L226C1*B9L226C16</f>
        <v>0.74996384252408266</v>
      </c>
      <c r="AL33" s="16" t="s">
        <v>19244</v>
      </c>
      <c r="AM33" s="21">
        <f>B3L315C4</f>
        <v>4.8311577187577177E-2</v>
      </c>
      <c r="AN33" s="16" t="s">
        <v>19727</v>
      </c>
      <c r="AO33" s="21">
        <f>B9L226C1*B9L226C18</f>
        <v>0.79238341541449842</v>
      </c>
      <c r="AP33" s="16" t="s">
        <v>19246</v>
      </c>
      <c r="AQ33" s="21">
        <f>B3L316C4</f>
        <v>8.2757134780027698E-3</v>
      </c>
      <c r="AR33" s="16" t="s">
        <v>19728</v>
      </c>
      <c r="AS33" s="21">
        <f>B9L226C1*B9L226C20</f>
        <v>0.1357342999842662</v>
      </c>
      <c r="AT33" s="16" t="s">
        <v>19248</v>
      </c>
      <c r="AU33" s="21">
        <f>B3L317C4</f>
        <v>8.4656454342113927E-2</v>
      </c>
      <c r="AV33" s="16" t="s">
        <v>19729</v>
      </c>
      <c r="AW33" s="21">
        <f>B9L226C1*B9L226C22</f>
        <v>1.3884947321847072</v>
      </c>
      <c r="AX33" s="16" t="s">
        <v>19250</v>
      </c>
      <c r="AY33" s="21">
        <f>B3L318C4</f>
        <v>2.6132001659800053E-2</v>
      </c>
      <c r="AZ33" s="16" t="s">
        <v>19730</v>
      </c>
      <c r="BA33" s="21">
        <f>B9L226C1*B9L226C24</f>
        <v>0.42860461057632759</v>
      </c>
      <c r="BB33" s="16" t="s">
        <v>19252</v>
      </c>
      <c r="BC33" s="21">
        <f>B3L319C4</f>
        <v>1.4158181022055863E-3</v>
      </c>
      <c r="BD33" s="16" t="s">
        <v>19731</v>
      </c>
      <c r="BE33" s="21">
        <f>B9L226C1*B9L226C26</f>
        <v>2.3221572317448858E-2</v>
      </c>
      <c r="BF33" s="16" t="s">
        <v>19254</v>
      </c>
      <c r="BG33" s="21">
        <f>B3L320C4</f>
        <v>5.4310213218609245E-2</v>
      </c>
      <c r="BH33" s="16" t="s">
        <v>19732</v>
      </c>
      <c r="BI33" s="21">
        <f>B9L226C1*B9L226C28</f>
        <v>0.890770178646064</v>
      </c>
      <c r="BJ33" s="16" t="s">
        <v>19256</v>
      </c>
      <c r="BK33" s="21">
        <f>B3L321C4</f>
        <v>7.1354300473679286E-2</v>
      </c>
      <c r="BL33" s="16" t="s">
        <v>19733</v>
      </c>
      <c r="BM33" s="21">
        <f>B9L226C1*B9L226C30</f>
        <v>1.1703191575452234</v>
      </c>
      <c r="BN33" s="16" t="s">
        <v>19258</v>
      </c>
      <c r="BO33" s="21">
        <f>B3L322C4</f>
        <v>1.564280739553121E-4</v>
      </c>
      <c r="BP33" s="16" t="s">
        <v>19734</v>
      </c>
      <c r="BQ33" s="21">
        <f>B9L226C1*B9L226C32</f>
        <v>2.565658558944639E-3</v>
      </c>
      <c r="BR33" s="16" t="s">
        <v>19260</v>
      </c>
      <c r="BS33" s="21">
        <f>B3L323C4</f>
        <v>1.0620422152238386E-3</v>
      </c>
      <c r="BT33" s="16" t="s">
        <v>19735</v>
      </c>
      <c r="BU33" s="21">
        <f>B9L226C1*B9L226C34</f>
        <v>1.7419109182588217E-2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FEA68-6C4F-4983-A5FD-3B7B8CFD83C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7852.2546951093682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1.7484409795595218E-2</v>
      </c>
      <c r="L8" s="16" t="s">
        <v>19774</v>
      </c>
      <c r="M8" s="21">
        <f>B9L301C1*B9L301C4</f>
        <v>137.29203890867876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1.4364412141215747E-3</v>
      </c>
      <c r="T8" s="16" t="s">
        <v>19776</v>
      </c>
      <c r="U8" s="21">
        <f>B9L301C1*B9L301C8</f>
        <v>11.279302267834737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1.4350640452966718E-2</v>
      </c>
      <c r="AB8" s="16" t="s">
        <v>19780</v>
      </c>
      <c r="AC8" s="21">
        <f>B9L301C1*B9L301C12</f>
        <v>112.68488387463434</v>
      </c>
      <c r="AD8" s="16" t="s">
        <v>10922</v>
      </c>
      <c r="AE8" s="21">
        <f>B3L337C5</f>
        <v>1.4350640452966718E-2</v>
      </c>
      <c r="AF8" s="16" t="s">
        <v>19781</v>
      </c>
      <c r="AG8" s="21">
        <f>B9L301C1*B9L301C14</f>
        <v>112.68488387463434</v>
      </c>
      <c r="AH8" s="16" t="s">
        <v>10931</v>
      </c>
      <c r="AI8" s="21">
        <f>B3L331C5</f>
        <v>0.2507142272743656</v>
      </c>
      <c r="AJ8" s="16" t="s">
        <v>19782</v>
      </c>
      <c r="AK8" s="15">
        <f>B9L301C1*B9L301C16</f>
        <v>1968.6719682458545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3.6157272678475808E-2</v>
      </c>
      <c r="AV8" s="16" t="s">
        <v>19785</v>
      </c>
      <c r="AW8" s="21">
        <f>B9L301C1*B9L301C22</f>
        <v>283.91611415191136</v>
      </c>
      <c r="AX8" s="16" t="s">
        <v>10967</v>
      </c>
      <c r="AY8" s="21">
        <f>B3L335C5</f>
        <v>0.27639638059827126</v>
      </c>
      <c r="AZ8" s="16" t="s">
        <v>19786</v>
      </c>
      <c r="BA8" s="15">
        <f>B9L301C1*B9L301C24</f>
        <v>2170.3347772640113</v>
      </c>
      <c r="BB8" s="16" t="s">
        <v>10976</v>
      </c>
      <c r="BC8" s="21">
        <f>B3L336C5</f>
        <v>0.4034606279862038</v>
      </c>
      <c r="BD8" s="16" t="s">
        <v>19787</v>
      </c>
      <c r="BE8" s="15">
        <f>B9L301C1*B9L301C26</f>
        <v>3168.0756103964432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883.73559124857866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1.7484409795595218E-2</v>
      </c>
      <c r="L9" s="16" t="s">
        <v>19790</v>
      </c>
      <c r="M9" s="21">
        <f>B9L302C1*B9L302C4</f>
        <v>15.45159522834278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1.4364412141215747E-3</v>
      </c>
      <c r="T9" s="16" t="s">
        <v>19792</v>
      </c>
      <c r="U9" s="21">
        <f>B9L302C1*B9L302C8</f>
        <v>1.269434225655556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1.4350640452966718E-2</v>
      </c>
      <c r="AB9" s="16" t="s">
        <v>19794</v>
      </c>
      <c r="AC9" s="21">
        <f>B9L302C1*B9L302C12</f>
        <v>12.682171725498312</v>
      </c>
      <c r="AD9" s="16" t="s">
        <v>10922</v>
      </c>
      <c r="AE9" s="21">
        <f>B3L337C5</f>
        <v>1.4350640452966718E-2</v>
      </c>
      <c r="AF9" s="16" t="s">
        <v>19795</v>
      </c>
      <c r="AG9" s="21">
        <f>B9L302C1*B9L302C14</f>
        <v>12.682171725498312</v>
      </c>
      <c r="AH9" s="16" t="s">
        <v>10931</v>
      </c>
      <c r="AI9" s="21">
        <f>B3L331C5</f>
        <v>0.2507142272743656</v>
      </c>
      <c r="AJ9" s="16" t="s">
        <v>19796</v>
      </c>
      <c r="AK9" s="21">
        <f>B9L302C1*B9L302C16</f>
        <v>221.56508587474201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3.6157272678475808E-2</v>
      </c>
      <c r="AV9" s="16" t="s">
        <v>19799</v>
      </c>
      <c r="AW9" s="21">
        <f>B9L302C1*B9L302C22</f>
        <v>31.953468748448898</v>
      </c>
      <c r="AX9" s="16" t="s">
        <v>10967</v>
      </c>
      <c r="AY9" s="21">
        <f>B3L335C5</f>
        <v>0.27639638059827126</v>
      </c>
      <c r="AZ9" s="16" t="s">
        <v>19800</v>
      </c>
      <c r="BA9" s="21">
        <f>B9L302C1*B9L302C24</f>
        <v>244.26131882698044</v>
      </c>
      <c r="BB9" s="16" t="s">
        <v>10976</v>
      </c>
      <c r="BC9" s="21">
        <f>B3L336C5</f>
        <v>0.4034606279862038</v>
      </c>
      <c r="BD9" s="16" t="s">
        <v>19801</v>
      </c>
      <c r="BE9" s="21">
        <f>B9L302C1*B9L302C26</f>
        <v>356.55251661891066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18.244768533153561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1.7484409795595218E-2</v>
      </c>
      <c r="L10" s="16" t="s">
        <v>19804</v>
      </c>
      <c r="M10" s="21">
        <f>B9L303C1*B9L303C4</f>
        <v>0.3189990096594375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1.4364412141215747E-3</v>
      </c>
      <c r="T10" s="16" t="s">
        <v>19806</v>
      </c>
      <c r="U10" s="21">
        <f>B9L303C1*B9L303C8</f>
        <v>2.6207537463130204E-2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1.4350640452966718E-2</v>
      </c>
      <c r="AB10" s="16" t="s">
        <v>19808</v>
      </c>
      <c r="AC10" s="21">
        <f>B9L303C1*B9L303C12</f>
        <v>0.26182411336688771</v>
      </c>
      <c r="AD10" s="16" t="s">
        <v>10922</v>
      </c>
      <c r="AE10" s="21">
        <f>B3L337C5</f>
        <v>1.4350640452966718E-2</v>
      </c>
      <c r="AF10" s="16" t="s">
        <v>19809</v>
      </c>
      <c r="AG10" s="21">
        <f>B9L303C1*B9L303C14</f>
        <v>0.26182411336688771</v>
      </c>
      <c r="AH10" s="16" t="s">
        <v>10931</v>
      </c>
      <c r="AI10" s="21">
        <f>B3L331C5</f>
        <v>0.2507142272743656</v>
      </c>
      <c r="AJ10" s="16" t="s">
        <v>19810</v>
      </c>
      <c r="AK10" s="21">
        <f>B9L303C1*B9L303C16</f>
        <v>4.5742230445892558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3.6157272678475808E-2</v>
      </c>
      <c r="AV10" s="16" t="s">
        <v>19813</v>
      </c>
      <c r="AW10" s="21">
        <f>B9L303C1*B9L303C22</f>
        <v>0.65968107080890837</v>
      </c>
      <c r="AX10" s="16" t="s">
        <v>10967</v>
      </c>
      <c r="AY10" s="21">
        <f>B3L335C5</f>
        <v>0.27639638059827126</v>
      </c>
      <c r="AZ10" s="16" t="s">
        <v>19814</v>
      </c>
      <c r="BA10" s="21">
        <f>B9L303C1*B9L303C24</f>
        <v>5.0427879874168751</v>
      </c>
      <c r="BB10" s="16" t="s">
        <v>10976</v>
      </c>
      <c r="BC10" s="21">
        <f>B3L336C5</f>
        <v>0.4034606279862038</v>
      </c>
      <c r="BD10" s="16" t="s">
        <v>19815</v>
      </c>
      <c r="BE10" s="21">
        <f>B9L303C1*B9L303C26</f>
        <v>7.3610457698490661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51167.376427700001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1.7484409795595218E-2</v>
      </c>
      <c r="L11" s="16" t="s">
        <v>19817</v>
      </c>
      <c r="M11" s="21">
        <f>B9L304C1*B9L304C4</f>
        <v>894.63137762738575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1.4364412141215747E-3</v>
      </c>
      <c r="T11" s="16" t="s">
        <v>19819</v>
      </c>
      <c r="U11" s="21">
        <f>B9L304C1*B9L304C8</f>
        <v>73.498928319221037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1.4350640452966718E-2</v>
      </c>
      <c r="AB11" s="16" t="s">
        <v>19821</v>
      </c>
      <c r="AC11" s="21">
        <f>B9L304C1*B9L304C12</f>
        <v>734.28462203552726</v>
      </c>
      <c r="AD11" s="16" t="s">
        <v>10922</v>
      </c>
      <c r="AE11" s="21">
        <f>B3L337C5</f>
        <v>1.4350640452966718E-2</v>
      </c>
      <c r="AF11" s="16" t="s">
        <v>19822</v>
      </c>
      <c r="AG11" s="21">
        <f>B9L304C1*B9L304C14</f>
        <v>734.28462203552726</v>
      </c>
      <c r="AH11" s="16" t="s">
        <v>10931</v>
      </c>
      <c r="AI11" s="21">
        <f>B3L331C5</f>
        <v>0.2507142272743656</v>
      </c>
      <c r="AJ11" s="16" t="s">
        <v>19823</v>
      </c>
      <c r="AK11" s="15">
        <f>B9L304C1*B9L304C16</f>
        <v>12828.389242727395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3.6157272678475808E-2</v>
      </c>
      <c r="AV11" s="16" t="s">
        <v>19826</v>
      </c>
      <c r="AW11" s="15">
        <f>B9L304C1*B9L304C22</f>
        <v>1850.0727817385643</v>
      </c>
      <c r="AX11" s="16" t="s">
        <v>10967</v>
      </c>
      <c r="AY11" s="21">
        <f>B3L335C5</f>
        <v>0.27639638059827126</v>
      </c>
      <c r="AZ11" s="16" t="s">
        <v>19827</v>
      </c>
      <c r="BA11" s="15">
        <f>B9L304C1*B9L304C24</f>
        <v>14142.477649325583</v>
      </c>
      <c r="BB11" s="16" t="s">
        <v>10976</v>
      </c>
      <c r="BC11" s="21">
        <f>B3L336C5</f>
        <v>0.4034606279862038</v>
      </c>
      <c r="BD11" s="16" t="s">
        <v>19828</v>
      </c>
      <c r="BE11" s="15">
        <f>B9L304C1*B9L304C26</f>
        <v>20644.021825926324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15301.850570362862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1.7484409795595218E-2</v>
      </c>
      <c r="L12" s="16" t="s">
        <v>19831</v>
      </c>
      <c r="M12" s="21">
        <f>B9L305C1*B9L305C4</f>
        <v>267.54382600318667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1.4364412141215747E-3</v>
      </c>
      <c r="T12" s="16" t="s">
        <v>19833</v>
      </c>
      <c r="U12" s="21">
        <f>B9L305C1*B9L305C8</f>
        <v>21.980208811598938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1.4350640452966718E-2</v>
      </c>
      <c r="AB12" s="16" t="s">
        <v>19835</v>
      </c>
      <c r="AC12" s="21">
        <f>B9L305C1*B9L305C12</f>
        <v>219.59135580030113</v>
      </c>
      <c r="AD12" s="16" t="s">
        <v>10922</v>
      </c>
      <c r="AE12" s="21">
        <f>B3L337C5</f>
        <v>1.4350640452966718E-2</v>
      </c>
      <c r="AF12" s="16" t="s">
        <v>19836</v>
      </c>
      <c r="AG12" s="21">
        <f>B9L305C1*B9L305C14</f>
        <v>219.59135580030113</v>
      </c>
      <c r="AH12" s="16" t="s">
        <v>10931</v>
      </c>
      <c r="AI12" s="21">
        <f>B3L331C5</f>
        <v>0.2507142272743656</v>
      </c>
      <c r="AJ12" s="16" t="s">
        <v>19837</v>
      </c>
      <c r="AK12" s="15">
        <f>B9L305C1*B9L305C16</f>
        <v>3836.3916416163352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3.6157272678475808E-2</v>
      </c>
      <c r="AV12" s="16" t="s">
        <v>19840</v>
      </c>
      <c r="AW12" s="21">
        <f>B9L305C1*B9L305C22</f>
        <v>553.27318355790055</v>
      </c>
      <c r="AX12" s="16" t="s">
        <v>10967</v>
      </c>
      <c r="AY12" s="21">
        <f>B3L335C5</f>
        <v>0.27639638059827126</v>
      </c>
      <c r="AZ12" s="16" t="s">
        <v>19841</v>
      </c>
      <c r="BA12" s="15">
        <f>B9L305C1*B9L305C24</f>
        <v>4229.3761141038876</v>
      </c>
      <c r="BB12" s="16" t="s">
        <v>10976</v>
      </c>
      <c r="BC12" s="21">
        <f>B3L336C5</f>
        <v>0.4034606279862038</v>
      </c>
      <c r="BD12" s="16" t="s">
        <v>19842</v>
      </c>
      <c r="BE12" s="15">
        <f>B9L305C1*B9L305C26</f>
        <v>6173.694240469651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939.80533969682256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1.7484409795595218E-2</v>
      </c>
      <c r="L13" s="16" t="s">
        <v>19845</v>
      </c>
      <c r="M13" s="21">
        <f>B9L306C1*B9L306C4</f>
        <v>16.431941687347816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1.4364412141215747E-3</v>
      </c>
      <c r="T13" s="16" t="s">
        <v>19847</v>
      </c>
      <c r="U13" s="21">
        <f>B9L306C1*B9L306C8</f>
        <v>1.3499751231920427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1.4350640452966718E-2</v>
      </c>
      <c r="AB13" s="16" t="s">
        <v>19849</v>
      </c>
      <c r="AC13" s="21">
        <f>B9L306C1*B9L306C12</f>
        <v>13.48680852576735</v>
      </c>
      <c r="AD13" s="16" t="s">
        <v>10922</v>
      </c>
      <c r="AE13" s="21">
        <f>B3L337C5</f>
        <v>1.4350640452966718E-2</v>
      </c>
      <c r="AF13" s="16" t="s">
        <v>19850</v>
      </c>
      <c r="AG13" s="21">
        <f>B9L306C1*B9L306C14</f>
        <v>13.48680852576735</v>
      </c>
      <c r="AH13" s="16" t="s">
        <v>10931</v>
      </c>
      <c r="AI13" s="21">
        <f>B3L331C5</f>
        <v>0.2507142272743656</v>
      </c>
      <c r="AJ13" s="16" t="s">
        <v>19851</v>
      </c>
      <c r="AK13" s="21">
        <f>B9L306C1*B9L306C16</f>
        <v>235.62256953041154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3.6157272678475808E-2</v>
      </c>
      <c r="AV13" s="16" t="s">
        <v>19854</v>
      </c>
      <c r="AW13" s="21">
        <f>B9L306C1*B9L306C22</f>
        <v>33.980797932105595</v>
      </c>
      <c r="AX13" s="16" t="s">
        <v>10967</v>
      </c>
      <c r="AY13" s="21">
        <f>B3L335C5</f>
        <v>0.27639638059827126</v>
      </c>
      <c r="AZ13" s="16" t="s">
        <v>19855</v>
      </c>
      <c r="BA13" s="21">
        <f>B9L306C1*B9L306C24</f>
        <v>259.7587943591306</v>
      </c>
      <c r="BB13" s="16" t="s">
        <v>10976</v>
      </c>
      <c r="BC13" s="21">
        <f>B3L336C5</f>
        <v>0.4034606279862038</v>
      </c>
      <c r="BD13" s="16" t="s">
        <v>19856</v>
      </c>
      <c r="BE13" s="21">
        <f>B9L306C1*B9L306C26</f>
        <v>379.17445253886763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32.62750577096805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1.7484409795595218E-2</v>
      </c>
      <c r="L14" s="16" t="s">
        <v>19859</v>
      </c>
      <c r="M14" s="21">
        <f>B9L307C1*B9L307C4</f>
        <v>0.57047268150775321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1.4364412141215747E-3</v>
      </c>
      <c r="T14" s="16" t="s">
        <v>19861</v>
      </c>
      <c r="U14" s="21">
        <f>B9L307C1*B9L307C8</f>
        <v>4.6867494003408033E-2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1.4350640452966718E-2</v>
      </c>
      <c r="AB14" s="16" t="s">
        <v>19863</v>
      </c>
      <c r="AC14" s="21">
        <f>B9L307C1*B9L307C12</f>
        <v>0.46822560419625914</v>
      </c>
      <c r="AD14" s="16" t="s">
        <v>10922</v>
      </c>
      <c r="AE14" s="21">
        <f>B3L337C5</f>
        <v>1.4350640452966718E-2</v>
      </c>
      <c r="AF14" s="16" t="s">
        <v>19864</v>
      </c>
      <c r="AG14" s="21">
        <f>B9L307C1*B9L307C14</f>
        <v>0.46822560419625914</v>
      </c>
      <c r="AH14" s="16" t="s">
        <v>10931</v>
      </c>
      <c r="AI14" s="21">
        <f>B3L331C5</f>
        <v>0.2507142272743656</v>
      </c>
      <c r="AJ14" s="16" t="s">
        <v>19865</v>
      </c>
      <c r="AK14" s="21">
        <f>B9L307C1*B9L307C16</f>
        <v>8.1801798972581583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3.6157272678475808E-2</v>
      </c>
      <c r="AV14" s="16" t="s">
        <v>19868</v>
      </c>
      <c r="AW14" s="21">
        <f>B9L307C1*B9L307C22</f>
        <v>1.1797216229794347</v>
      </c>
      <c r="AX14" s="16" t="s">
        <v>10967</v>
      </c>
      <c r="AY14" s="21">
        <f>B3L335C5</f>
        <v>0.27639638059827126</v>
      </c>
      <c r="AZ14" s="16" t="s">
        <v>19869</v>
      </c>
      <c r="BA14" s="21">
        <f>B9L307C1*B9L307C24</f>
        <v>9.0181245030447776</v>
      </c>
      <c r="BB14" s="16" t="s">
        <v>10976</v>
      </c>
      <c r="BC14" s="21">
        <f>B3L336C5</f>
        <v>0.4034606279862038</v>
      </c>
      <c r="BD14" s="16" t="s">
        <v>19870</v>
      </c>
      <c r="BE14" s="21">
        <f>B9L307C1*B9L307C26</f>
        <v>13.163913967978258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97.749343819961425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1.7484409795595218E-2</v>
      </c>
      <c r="L15" s="16" t="s">
        <v>19873</v>
      </c>
      <c r="M15" s="21">
        <f>B9L308C1*B9L308C4</f>
        <v>1.7090895845987384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1.4364412141215747E-3</v>
      </c>
      <c r="T15" s="16" t="s">
        <v>19875</v>
      </c>
      <c r="U15" s="21">
        <f>B9L308C1*B9L308C8</f>
        <v>0.14041118611633263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1.4350640452966718E-2</v>
      </c>
      <c r="AB15" s="16" t="s">
        <v>19877</v>
      </c>
      <c r="AC15" s="21">
        <f>B9L308C1*B9L308C12</f>
        <v>1.4027656876736907</v>
      </c>
      <c r="AD15" s="16" t="s">
        <v>10922</v>
      </c>
      <c r="AE15" s="21">
        <f>B3L337C5</f>
        <v>1.4350640452966718E-2</v>
      </c>
      <c r="AF15" s="16" t="s">
        <v>19878</v>
      </c>
      <c r="AG15" s="21">
        <f>B9L308C1*B9L308C14</f>
        <v>1.4027656876736907</v>
      </c>
      <c r="AH15" s="16" t="s">
        <v>10931</v>
      </c>
      <c r="AI15" s="21">
        <f>B3L331C5</f>
        <v>0.2507142272743656</v>
      </c>
      <c r="AJ15" s="16" t="s">
        <v>19879</v>
      </c>
      <c r="AK15" s="21">
        <f>B9L308C1*B9L308C16</f>
        <v>24.507151202397914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3.6157272678475808E-2</v>
      </c>
      <c r="AV15" s="16" t="s">
        <v>19882</v>
      </c>
      <c r="AW15" s="21">
        <f>B9L308C1*B9L308C22</f>
        <v>3.5343496786404294</v>
      </c>
      <c r="AX15" s="16" t="s">
        <v>10967</v>
      </c>
      <c r="AY15" s="21">
        <f>B3L335C5</f>
        <v>0.27639638059827126</v>
      </c>
      <c r="AZ15" s="16" t="s">
        <v>19883</v>
      </c>
      <c r="BA15" s="21">
        <f>B9L308C1*B9L308C24</f>
        <v>27.017564837693332</v>
      </c>
      <c r="BB15" s="16" t="s">
        <v>10976</v>
      </c>
      <c r="BC15" s="21">
        <f>B3L336C5</f>
        <v>0.4034606279862038</v>
      </c>
      <c r="BD15" s="16" t="s">
        <v>19884</v>
      </c>
      <c r="BE15" s="21">
        <f>B9L308C1*B9L308C26</f>
        <v>39.438011642840983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77.240625906781503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1.7484409795595218E-2</v>
      </c>
      <c r="L16" s="16" t="s">
        <v>19887</v>
      </c>
      <c r="M16" s="21">
        <f>B9L309C1*B9L309C4</f>
        <v>1.3505067562224362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1.4364412141215747E-3</v>
      </c>
      <c r="T16" s="16" t="s">
        <v>19889</v>
      </c>
      <c r="U16" s="21">
        <f>B9L309C1*B9L309C8</f>
        <v>0.11095161845704758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1.4350640452966718E-2</v>
      </c>
      <c r="AB16" s="16" t="s">
        <v>19891</v>
      </c>
      <c r="AC16" s="21">
        <f>B9L309C1*B9L309C12</f>
        <v>1.1084524507503277</v>
      </c>
      <c r="AD16" s="16" t="s">
        <v>10922</v>
      </c>
      <c r="AE16" s="21">
        <f>B3L337C5</f>
        <v>1.4350640452966718E-2</v>
      </c>
      <c r="AF16" s="16" t="s">
        <v>19892</v>
      </c>
      <c r="AG16" s="21">
        <f>B9L309C1*B9L309C14</f>
        <v>1.1084524507503277</v>
      </c>
      <c r="AH16" s="16" t="s">
        <v>10931</v>
      </c>
      <c r="AI16" s="21">
        <f>B3L331C5</f>
        <v>0.2507142272743656</v>
      </c>
      <c r="AJ16" s="16" t="s">
        <v>19893</v>
      </c>
      <c r="AK16" s="21">
        <f>B9L309C1*B9L309C16</f>
        <v>19.365323838407068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3.6157272678475808E-2</v>
      </c>
      <c r="AV16" s="16" t="s">
        <v>19896</v>
      </c>
      <c r="AW16" s="21">
        <f>B9L309C1*B9L309C22</f>
        <v>2.7928103727676414</v>
      </c>
      <c r="AX16" s="16" t="s">
        <v>10967</v>
      </c>
      <c r="AY16" s="21">
        <f>B3L335C5</f>
        <v>0.27639638059827126</v>
      </c>
      <c r="AZ16" s="16" t="s">
        <v>19897</v>
      </c>
      <c r="BA16" s="21">
        <f>B9L309C1*B9L309C24</f>
        <v>21.349029435779471</v>
      </c>
      <c r="BB16" s="16" t="s">
        <v>10976</v>
      </c>
      <c r="BC16" s="21">
        <f>B3L336C5</f>
        <v>0.4034606279862038</v>
      </c>
      <c r="BD16" s="16" t="s">
        <v>19898</v>
      </c>
      <c r="BE16" s="21">
        <f>B9L309C1*B9L309C26</f>
        <v>31.163551434397508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11.053399914246318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1.7484409795595218E-2</v>
      </c>
      <c r="L17" s="16" t="s">
        <v>19901</v>
      </c>
      <c r="M17" s="21">
        <f>B9L310C1*B9L310C4</f>
        <v>0.19326217373527968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1.4364412141215747E-3</v>
      </c>
      <c r="T17" s="16" t="s">
        <v>19903</v>
      </c>
      <c r="U17" s="21">
        <f>B9L310C1*B9L310C8</f>
        <v>1.5877559192991293E-2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1.4350640452966718E-2</v>
      </c>
      <c r="AB17" s="16" t="s">
        <v>19905</v>
      </c>
      <c r="AC17" s="21">
        <f>B9L310C1*B9L310C12</f>
        <v>0.15862336795220205</v>
      </c>
      <c r="AD17" s="16" t="s">
        <v>10922</v>
      </c>
      <c r="AE17" s="21">
        <f>B3L337C5</f>
        <v>1.4350640452966718E-2</v>
      </c>
      <c r="AF17" s="16" t="s">
        <v>19906</v>
      </c>
      <c r="AG17" s="21">
        <f>B9L310C1*B9L310C14</f>
        <v>0.15862336795220205</v>
      </c>
      <c r="AH17" s="16" t="s">
        <v>10931</v>
      </c>
      <c r="AI17" s="21">
        <f>B3L331C5</f>
        <v>0.2507142272743656</v>
      </c>
      <c r="AJ17" s="16" t="s">
        <v>19907</v>
      </c>
      <c r="AK17" s="21">
        <f>B9L310C1*B9L310C16</f>
        <v>2.7712446182548045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3.6157272678475808E-2</v>
      </c>
      <c r="AV17" s="16" t="s">
        <v>19910</v>
      </c>
      <c r="AW17" s="21">
        <f>B9L310C1*B9L310C22</f>
        <v>0.39966079472364524</v>
      </c>
      <c r="AX17" s="16" t="s">
        <v>10967</v>
      </c>
      <c r="AY17" s="21">
        <f>B3L335C5</f>
        <v>0.27639638059827126</v>
      </c>
      <c r="AZ17" s="16" t="s">
        <v>19911</v>
      </c>
      <c r="BA17" s="21">
        <f>B9L310C1*B9L310C24</f>
        <v>3.0551197296029242</v>
      </c>
      <c r="BB17" s="16" t="s">
        <v>10976</v>
      </c>
      <c r="BC17" s="21">
        <f>B3L336C5</f>
        <v>0.4034606279862038</v>
      </c>
      <c r="BD17" s="16" t="s">
        <v>19912</v>
      </c>
      <c r="BE17" s="21">
        <f>B9L310C1*B9L310C26</f>
        <v>4.4596116707844713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1.7484409795595218E-2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1.4364412141215747E-3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1.4350640452966718E-2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1.4350640452966718E-2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0.2507142272743656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3.6157272678475808E-2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0.27639638059827126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0.4034606279862038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600.73691577233205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1.7484409795595218E-2</v>
      </c>
      <c r="L19" s="16" t="s">
        <v>19929</v>
      </c>
      <c r="M19" s="21">
        <f>B9L312C1*B9L312C4</f>
        <v>10.503530414705422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1.4364412141215747E-3</v>
      </c>
      <c r="T19" s="16" t="s">
        <v>19931</v>
      </c>
      <c r="U19" s="21">
        <f>B9L312C1*B9L312C8</f>
        <v>0.86292326465965885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1.4350640452966718E-2</v>
      </c>
      <c r="AB19" s="16" t="s">
        <v>19933</v>
      </c>
      <c r="AC19" s="21">
        <f>B9L312C1*B9L312C12</f>
        <v>8.6209594850728877</v>
      </c>
      <c r="AD19" s="16" t="s">
        <v>10922</v>
      </c>
      <c r="AE19" s="21">
        <f>B3L337C5</f>
        <v>1.4350640452966718E-2</v>
      </c>
      <c r="AF19" s="16" t="s">
        <v>19934</v>
      </c>
      <c r="AG19" s="21">
        <f>B9L312C1*B9L312C14</f>
        <v>8.6209594850728877</v>
      </c>
      <c r="AH19" s="16" t="s">
        <v>10931</v>
      </c>
      <c r="AI19" s="21">
        <f>B3L331C5</f>
        <v>0.2507142272743656</v>
      </c>
      <c r="AJ19" s="16" t="s">
        <v>19935</v>
      </c>
      <c r="AK19" s="21">
        <f>B9L312C1*B9L312C16</f>
        <v>150.61329163304589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3.6157272678475808E-2</v>
      </c>
      <c r="AV19" s="16" t="s">
        <v>19938</v>
      </c>
      <c r="AW19" s="21">
        <f>B9L312C1*B9L312C22</f>
        <v>21.721008471606766</v>
      </c>
      <c r="AX19" s="16" t="s">
        <v>10967</v>
      </c>
      <c r="AY19" s="21">
        <f>B3L335C5</f>
        <v>0.27639638059827126</v>
      </c>
      <c r="AZ19" s="16" t="s">
        <v>19939</v>
      </c>
      <c r="BA19" s="21">
        <f>B9L312C1*B9L312C24</f>
        <v>166.04150921124111</v>
      </c>
      <c r="BB19" s="16" t="s">
        <v>10976</v>
      </c>
      <c r="BC19" s="21">
        <f>B3L336C5</f>
        <v>0.4034606279862038</v>
      </c>
      <c r="BD19" s="16" t="s">
        <v>19940</v>
      </c>
      <c r="BE19" s="21">
        <f>B9L312C1*B9L312C26</f>
        <v>242.3736932920003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1322.8425889038856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1.7484409795595218E-2</v>
      </c>
      <c r="L20" s="16" t="s">
        <v>19943</v>
      </c>
      <c r="M20" s="21">
        <f>B9L313C1*B9L313C4</f>
        <v>23.129121919461635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1.4364412141215747E-3</v>
      </c>
      <c r="T20" s="16" t="s">
        <v>19945</v>
      </c>
      <c r="U20" s="21">
        <f>B9L313C1*B9L313C8</f>
        <v>1.9001856144968245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1.4350640452966718E-2</v>
      </c>
      <c r="AB20" s="16" t="s">
        <v>19947</v>
      </c>
      <c r="AC20" s="21">
        <f>B9L313C1*B9L313C12</f>
        <v>18.983638369231322</v>
      </c>
      <c r="AD20" s="16" t="s">
        <v>10922</v>
      </c>
      <c r="AE20" s="21">
        <f>B3L337C5</f>
        <v>1.4350640452966718E-2</v>
      </c>
      <c r="AF20" s="16" t="s">
        <v>19948</v>
      </c>
      <c r="AG20" s="21">
        <f>B9L313C1*B9L313C14</f>
        <v>18.983638369231322</v>
      </c>
      <c r="AH20" s="16" t="s">
        <v>10931</v>
      </c>
      <c r="AI20" s="21">
        <f>B3L331C5</f>
        <v>0.2507142272743656</v>
      </c>
      <c r="AJ20" s="16" t="s">
        <v>19949</v>
      </c>
      <c r="AK20" s="21">
        <f>B9L313C1*B9L313C16</f>
        <v>331.65545748265896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3.6157272678475808E-2</v>
      </c>
      <c r="AV20" s="16" t="s">
        <v>19952</v>
      </c>
      <c r="AW20" s="21">
        <f>B9L313C1*B9L313C22</f>
        <v>47.830380197698666</v>
      </c>
      <c r="AX20" s="16" t="s">
        <v>10967</v>
      </c>
      <c r="AY20" s="21">
        <f>B3L335C5</f>
        <v>0.27639638059827126</v>
      </c>
      <c r="AZ20" s="16" t="s">
        <v>19953</v>
      </c>
      <c r="BA20" s="21">
        <f>B9L313C1*B9L313C24</f>
        <v>365.62890367428088</v>
      </c>
      <c r="BB20" s="16" t="s">
        <v>10976</v>
      </c>
      <c r="BC20" s="21">
        <f>B3L336C5</f>
        <v>0.4034606279862038</v>
      </c>
      <c r="BD20" s="16" t="s">
        <v>19954</v>
      </c>
      <c r="BE20" s="21">
        <f>B9L313C1*B9L313C26</f>
        <v>533.71490164605734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2524.4780002702269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1.7484409795595218E-2</v>
      </c>
      <c r="L21" s="16" t="s">
        <v>19957</v>
      </c>
      <c r="M21" s="21">
        <f>B9L314C1*B9L314C4</f>
        <v>44.139007876689384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1.4364412141215747E-3</v>
      </c>
      <c r="T21" s="16" t="s">
        <v>19959</v>
      </c>
      <c r="U21" s="21">
        <f>B9L314C1*B9L314C8</f>
        <v>3.6262642437313697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1.4350640452966718E-2</v>
      </c>
      <c r="AB21" s="16" t="s">
        <v>19961</v>
      </c>
      <c r="AC21" s="21">
        <f>B9L314C1*B9L314C12</f>
        <v>36.227876113302443</v>
      </c>
      <c r="AD21" s="16" t="s">
        <v>10922</v>
      </c>
      <c r="AE21" s="21">
        <f>B3L337C5</f>
        <v>1.4350640452966718E-2</v>
      </c>
      <c r="AF21" s="16" t="s">
        <v>19962</v>
      </c>
      <c r="AG21" s="21">
        <f>B9L314C1*B9L314C14</f>
        <v>36.227876113302443</v>
      </c>
      <c r="AH21" s="16" t="s">
        <v>10931</v>
      </c>
      <c r="AI21" s="21">
        <f>B3L331C5</f>
        <v>0.2507142272743656</v>
      </c>
      <c r="AJ21" s="16" t="s">
        <v>19963</v>
      </c>
      <c r="AK21" s="21">
        <f>B9L314C1*B9L314C16</f>
        <v>632.92255110888561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3.6157272678475808E-2</v>
      </c>
      <c r="AV21" s="16" t="s">
        <v>19966</v>
      </c>
      <c r="AW21" s="21">
        <f>B9L314C1*B9L314C22</f>
        <v>91.278239426583909</v>
      </c>
      <c r="AX21" s="16" t="s">
        <v>10967</v>
      </c>
      <c r="AY21" s="21">
        <f>B3L335C5</f>
        <v>0.27639638059827126</v>
      </c>
      <c r="AZ21" s="16" t="s">
        <v>19967</v>
      </c>
      <c r="BA21" s="21">
        <f>B9L314C1*B9L314C24</f>
        <v>697.75658217465241</v>
      </c>
      <c r="BB21" s="16" t="s">
        <v>10976</v>
      </c>
      <c r="BC21" s="21">
        <f>B3L336C5</f>
        <v>0.4034606279862038</v>
      </c>
      <c r="BD21" s="16" t="s">
        <v>19968</v>
      </c>
      <c r="BE21" s="15">
        <f>B9L314C1*B9L314C26</f>
        <v>1018.5274793263817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6391.5570856666664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1.7484409795595218E-2</v>
      </c>
      <c r="L22" s="16" t="s">
        <v>19971</v>
      </c>
      <c r="M22" s="21">
        <f>B9L315C1*B9L315C4</f>
        <v>111.75260331773629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1.4364412141215747E-3</v>
      </c>
      <c r="T22" s="16" t="s">
        <v>19973</v>
      </c>
      <c r="U22" s="21">
        <f>B9L315C1*B9L315C8</f>
        <v>9.1810960202623804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1.4350640452966718E-2</v>
      </c>
      <c r="AB22" s="16" t="s">
        <v>19975</v>
      </c>
      <c r="AC22" s="21">
        <f>B9L315C1*B9L315C12</f>
        <v>91.722937671014122</v>
      </c>
      <c r="AD22" s="16" t="s">
        <v>10922</v>
      </c>
      <c r="AE22" s="21">
        <f>B3L337C5</f>
        <v>1.4350640452966718E-2</v>
      </c>
      <c r="AF22" s="16" t="s">
        <v>19976</v>
      </c>
      <c r="AG22" s="21">
        <f>B9L315C1*B9L315C14</f>
        <v>91.722937671014122</v>
      </c>
      <c r="AH22" s="16" t="s">
        <v>10931</v>
      </c>
      <c r="AI22" s="21">
        <f>B3L331C5</f>
        <v>0.2507142272743656</v>
      </c>
      <c r="AJ22" s="16" t="s">
        <v>19977</v>
      </c>
      <c r="AK22" s="15">
        <f>B9L315C1*B9L315C16</f>
        <v>1602.4542958129143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3.6157272678475808E-2</v>
      </c>
      <c r="AV22" s="16" t="s">
        <v>19980</v>
      </c>
      <c r="AW22" s="21">
        <f>B9L315C1*B9L315C22</f>
        <v>231.1012723864938</v>
      </c>
      <c r="AX22" s="16" t="s">
        <v>10967</v>
      </c>
      <c r="AY22" s="21">
        <f>B3L335C5</f>
        <v>0.27639638059827126</v>
      </c>
      <c r="AZ22" s="16" t="s">
        <v>19981</v>
      </c>
      <c r="BA22" s="15">
        <f>B9L315C1*B9L315C24</f>
        <v>1766.6032448655014</v>
      </c>
      <c r="BB22" s="16" t="s">
        <v>10976</v>
      </c>
      <c r="BC22" s="21">
        <f>B3L336C5</f>
        <v>0.4034606279862038</v>
      </c>
      <c r="BD22" s="16" t="s">
        <v>19982</v>
      </c>
      <c r="BE22" s="15">
        <f>B9L315C1*B9L315C26</f>
        <v>2578.7416355927439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2568.6860276666666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1.7484409795595218E-2</v>
      </c>
      <c r="L23" s="16" t="s">
        <v>19984</v>
      </c>
      <c r="M23" s="21">
        <f>B9L316C1*B9L316C4</f>
        <v>44.911959143943633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1.4364412141215747E-3</v>
      </c>
      <c r="T23" s="16" t="s">
        <v>19986</v>
      </c>
      <c r="U23" s="21">
        <f>B9L316C1*B9L316C8</f>
        <v>3.6897664762786317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1.4350640452966718E-2</v>
      </c>
      <c r="AB23" s="16" t="s">
        <v>19988</v>
      </c>
      <c r="AC23" s="21">
        <f>B9L316C1*B9L316C12</f>
        <v>36.862289619603651</v>
      </c>
      <c r="AD23" s="16" t="s">
        <v>10922</v>
      </c>
      <c r="AE23" s="21">
        <f>B3L337C5</f>
        <v>1.4350640452966718E-2</v>
      </c>
      <c r="AF23" s="16" t="s">
        <v>19989</v>
      </c>
      <c r="AG23" s="21">
        <f>B9L316C1*B9L316C14</f>
        <v>36.862289619603651</v>
      </c>
      <c r="AH23" s="16" t="s">
        <v>10931</v>
      </c>
      <c r="AI23" s="21">
        <f>B3L331C5</f>
        <v>0.2507142272743656</v>
      </c>
      <c r="AJ23" s="16" t="s">
        <v>19990</v>
      </c>
      <c r="AK23" s="21">
        <f>B9L316C1*B9L316C16</f>
        <v>644.00613253690801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3.6157272678475808E-2</v>
      </c>
      <c r="AV23" s="16" t="s">
        <v>19993</v>
      </c>
      <c r="AW23" s="21">
        <f>B9L316C1*B9L316C22</f>
        <v>92.876681127734514</v>
      </c>
      <c r="AX23" s="16" t="s">
        <v>10967</v>
      </c>
      <c r="AY23" s="21">
        <f>B3L335C5</f>
        <v>0.27639638059827126</v>
      </c>
      <c r="AZ23" s="16" t="s">
        <v>19994</v>
      </c>
      <c r="BA23" s="21">
        <f>B9L316C1*B9L316C24</f>
        <v>709.97552094041748</v>
      </c>
      <c r="BB23" s="16" t="s">
        <v>10976</v>
      </c>
      <c r="BC23" s="21">
        <f>B3L336C5</f>
        <v>0.4034606279862038</v>
      </c>
      <c r="BD23" s="16" t="s">
        <v>19995</v>
      </c>
      <c r="BE23" s="15">
        <f>B9L316C1*B9L316C26</f>
        <v>1036.3636778217806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14196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1.7484409795595218E-2</v>
      </c>
      <c r="L24" s="16" t="s">
        <v>19998</v>
      </c>
      <c r="M24" s="21">
        <f>B9L317C1*B9L317C4</f>
        <v>248.20868145826969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1.4364412141215747E-3</v>
      </c>
      <c r="T24" s="16" t="s">
        <v>20000</v>
      </c>
      <c r="U24" s="21">
        <f>B9L317C1*B9L317C8</f>
        <v>20.391719475669873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1.4350640452966718E-2</v>
      </c>
      <c r="AB24" s="16" t="s">
        <v>20002</v>
      </c>
      <c r="AC24" s="21">
        <f>B9L317C1*B9L317C12</f>
        <v>203.72169187031551</v>
      </c>
      <c r="AD24" s="16" t="s">
        <v>10922</v>
      </c>
      <c r="AE24" s="21">
        <f>B3L337C5</f>
        <v>1.4350640452966718E-2</v>
      </c>
      <c r="AF24" s="16" t="s">
        <v>20003</v>
      </c>
      <c r="AG24" s="21">
        <f>B9L317C1*B9L317C14</f>
        <v>203.72169187031551</v>
      </c>
      <c r="AH24" s="16" t="s">
        <v>10931</v>
      </c>
      <c r="AI24" s="21">
        <f>B3L331C5</f>
        <v>0.2507142272743656</v>
      </c>
      <c r="AJ24" s="16" t="s">
        <v>20004</v>
      </c>
      <c r="AK24" s="15">
        <f>B9L317C1*B9L317C16</f>
        <v>3559.139170386894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3.6157272678475808E-2</v>
      </c>
      <c r="AV24" s="16" t="s">
        <v>20007</v>
      </c>
      <c r="AW24" s="21">
        <f>B9L317C1*B9L317C22</f>
        <v>513.28864294364257</v>
      </c>
      <c r="AX24" s="16" t="s">
        <v>10967</v>
      </c>
      <c r="AY24" s="21">
        <f>B3L335C5</f>
        <v>0.27639638059827126</v>
      </c>
      <c r="AZ24" s="16" t="s">
        <v>20008</v>
      </c>
      <c r="BA24" s="15">
        <f>B9L317C1*B9L317C24</f>
        <v>3923.723018973059</v>
      </c>
      <c r="BB24" s="16" t="s">
        <v>10976</v>
      </c>
      <c r="BC24" s="21">
        <f>B3L336C5</f>
        <v>0.4034606279862038</v>
      </c>
      <c r="BD24" s="16" t="s">
        <v>20009</v>
      </c>
      <c r="BE24" s="15">
        <f>B9L317C1*B9L317C26</f>
        <v>5727.5270748921494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9701.4922159999987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1.7484409795595218E-2</v>
      </c>
      <c r="L25" s="16" t="s">
        <v>20012</v>
      </c>
      <c r="M25" s="21">
        <f>B9L318C1*B9L318C4</f>
        <v>169.62486553332113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1.4364412141215747E-3</v>
      </c>
      <c r="T25" s="16" t="s">
        <v>20014</v>
      </c>
      <c r="U25" s="21">
        <f>B9L318C1*B9L318C8</f>
        <v>13.935623257542044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1.4350640452966718E-2</v>
      </c>
      <c r="AB25" s="16" t="s">
        <v>20016</v>
      </c>
      <c r="AC25" s="21">
        <f>B9L318C1*B9L318C12</f>
        <v>139.22262664907132</v>
      </c>
      <c r="AD25" s="16" t="s">
        <v>10922</v>
      </c>
      <c r="AE25" s="21">
        <f>B3L337C5</f>
        <v>1.4350640452966718E-2</v>
      </c>
      <c r="AF25" s="16" t="s">
        <v>20017</v>
      </c>
      <c r="AG25" s="21">
        <f>B9L318C1*B9L318C14</f>
        <v>139.22262664907132</v>
      </c>
      <c r="AH25" s="16" t="s">
        <v>10931</v>
      </c>
      <c r="AI25" s="21">
        <f>B3L331C5</f>
        <v>0.2507142272743656</v>
      </c>
      <c r="AJ25" s="16" t="s">
        <v>20018</v>
      </c>
      <c r="AK25" s="15">
        <f>B9L318C1*B9L318C16</f>
        <v>2432.3021243427124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3.6157272678475808E-2</v>
      </c>
      <c r="AV25" s="16" t="s">
        <v>20021</v>
      </c>
      <c r="AW25" s="21">
        <f>B9L318C1*B9L318C22</f>
        <v>350.77949944202248</v>
      </c>
      <c r="AX25" s="16" t="s">
        <v>10967</v>
      </c>
      <c r="AY25" s="21">
        <f>B3L335C5</f>
        <v>0.27639638059827126</v>
      </c>
      <c r="AZ25" s="16" t="s">
        <v>20022</v>
      </c>
      <c r="BA25" s="15">
        <f>B9L318C1*B9L318C24</f>
        <v>2681.4573349047018</v>
      </c>
      <c r="BB25" s="16" t="s">
        <v>10976</v>
      </c>
      <c r="BC25" s="21">
        <f>B3L336C5</f>
        <v>0.4034606279862038</v>
      </c>
      <c r="BD25" s="16" t="s">
        <v>20023</v>
      </c>
      <c r="BE25" s="15">
        <f>B9L318C1*B9L318C26</f>
        <v>3914.1701418706275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868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1.7484409795595218E-2</v>
      </c>
      <c r="L26" s="16" t="s">
        <v>20026</v>
      </c>
      <c r="M26" s="21">
        <f>B9L319C1*B9L319C4</f>
        <v>15.176467702576648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1.4364412141215747E-3</v>
      </c>
      <c r="T26" s="16" t="s">
        <v>20028</v>
      </c>
      <c r="U26" s="21">
        <f>B9L319C1*B9L319C8</f>
        <v>1.2468309738575269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1.4350640452966718E-2</v>
      </c>
      <c r="AB26" s="16" t="s">
        <v>20030</v>
      </c>
      <c r="AC26" s="21">
        <f>B9L319C1*B9L319C12</f>
        <v>12.456355913175111</v>
      </c>
      <c r="AD26" s="16" t="s">
        <v>10922</v>
      </c>
      <c r="AE26" s="21">
        <f>B3L337C5</f>
        <v>1.4350640452966718E-2</v>
      </c>
      <c r="AF26" s="16" t="s">
        <v>20031</v>
      </c>
      <c r="AG26" s="21">
        <f>B9L319C1*B9L319C14</f>
        <v>12.456355913175111</v>
      </c>
      <c r="AH26" s="16" t="s">
        <v>10931</v>
      </c>
      <c r="AI26" s="21">
        <f>B3L331C5</f>
        <v>0.2507142272743656</v>
      </c>
      <c r="AJ26" s="16" t="s">
        <v>20032</v>
      </c>
      <c r="AK26" s="21">
        <f>B9L319C1*B9L319C16</f>
        <v>217.61994927414935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3.6157272678475808E-2</v>
      </c>
      <c r="AV26" s="16" t="s">
        <v>20035</v>
      </c>
      <c r="AW26" s="21">
        <f>B9L319C1*B9L319C22</f>
        <v>31.384512684917002</v>
      </c>
      <c r="AX26" s="16" t="s">
        <v>10967</v>
      </c>
      <c r="AY26" s="21">
        <f>B3L335C5</f>
        <v>0.27639638059827126</v>
      </c>
      <c r="AZ26" s="16" t="s">
        <v>20036</v>
      </c>
      <c r="BA26" s="21">
        <f>B9L319C1*B9L319C24</f>
        <v>239.91205835929946</v>
      </c>
      <c r="BB26" s="16" t="s">
        <v>10976</v>
      </c>
      <c r="BC26" s="21">
        <f>B3L336C5</f>
        <v>0.4034606279862038</v>
      </c>
      <c r="BD26" s="16" t="s">
        <v>20037</v>
      </c>
      <c r="BE26" s="21">
        <f>B9L319C1*B9L319C26</f>
        <v>350.20382509202489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1.7484409795595218E-2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1.4364412141215747E-3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1.4350640452966718E-2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1.4350640452966718E-2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0.2507142272743656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3.6157272678475808E-2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0.27639638059827126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0.4034606279862038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1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1.7484409795595218E-2</v>
      </c>
      <c r="L28" s="16" t="s">
        <v>20054</v>
      </c>
      <c r="M28" s="21">
        <f>B9L321C1*B9L321C4</f>
        <v>1.7484409795595218E-2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1.4364412141215747E-3</v>
      </c>
      <c r="T28" s="16" t="s">
        <v>20056</v>
      </c>
      <c r="U28" s="21">
        <f>B9L321C1*B9L321C8</f>
        <v>1.4364412141215747E-3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1.4350640452966718E-2</v>
      </c>
      <c r="AB28" s="16" t="s">
        <v>20058</v>
      </c>
      <c r="AC28" s="21">
        <f>B9L321C1*B9L321C12</f>
        <v>1.4350640452966718E-2</v>
      </c>
      <c r="AD28" s="16" t="s">
        <v>10922</v>
      </c>
      <c r="AE28" s="21">
        <f>B3L337C5</f>
        <v>1.4350640452966718E-2</v>
      </c>
      <c r="AF28" s="16" t="s">
        <v>20059</v>
      </c>
      <c r="AG28" s="21">
        <f>B9L321C1*B9L321C14</f>
        <v>1.4350640452966718E-2</v>
      </c>
      <c r="AH28" s="16" t="s">
        <v>10931</v>
      </c>
      <c r="AI28" s="21">
        <f>B3L331C5</f>
        <v>0.2507142272743656</v>
      </c>
      <c r="AJ28" s="16" t="s">
        <v>20060</v>
      </c>
      <c r="AK28" s="21">
        <f>B9L321C1*B9L321C16</f>
        <v>0.2507142272743656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3.6157272678475808E-2</v>
      </c>
      <c r="AV28" s="16" t="s">
        <v>20063</v>
      </c>
      <c r="AW28" s="21">
        <f>B9L321C1*B9L321C22</f>
        <v>3.6157272678475808E-2</v>
      </c>
      <c r="AX28" s="16" t="s">
        <v>10967</v>
      </c>
      <c r="AY28" s="21">
        <f>B3L335C5</f>
        <v>0.27639638059827126</v>
      </c>
      <c r="AZ28" s="16" t="s">
        <v>20064</v>
      </c>
      <c r="BA28" s="21">
        <f>B9L321C1*B9L321C24</f>
        <v>0.27639638059827126</v>
      </c>
      <c r="BB28" s="16" t="s">
        <v>10976</v>
      </c>
      <c r="BC28" s="21">
        <f>B3L336C5</f>
        <v>0.4034606279862038</v>
      </c>
      <c r="BD28" s="16" t="s">
        <v>20065</v>
      </c>
      <c r="BE28" s="21">
        <f>B9L321C1*B9L321C26</f>
        <v>0.4034606279862038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7495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1.7484409795595218E-2</v>
      </c>
      <c r="L29" s="16" t="s">
        <v>20068</v>
      </c>
      <c r="M29" s="21">
        <f>B9L322C1*B9L322C4</f>
        <v>131.04565141798616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1.4364412141215747E-3</v>
      </c>
      <c r="T29" s="16" t="s">
        <v>20070</v>
      </c>
      <c r="U29" s="21">
        <f>B9L322C1*B9L322C8</f>
        <v>10.766126899841202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1.4350640452966718E-2</v>
      </c>
      <c r="AB29" s="16" t="s">
        <v>20072</v>
      </c>
      <c r="AC29" s="21">
        <f>B9L322C1*B9L322C12</f>
        <v>107.55805019498555</v>
      </c>
      <c r="AD29" s="16" t="s">
        <v>10922</v>
      </c>
      <c r="AE29" s="21">
        <f>B3L337C5</f>
        <v>1.4350640452966718E-2</v>
      </c>
      <c r="AF29" s="16" t="s">
        <v>20073</v>
      </c>
      <c r="AG29" s="21">
        <f>B9L322C1*B9L322C14</f>
        <v>107.55805019498555</v>
      </c>
      <c r="AH29" s="16" t="s">
        <v>10931</v>
      </c>
      <c r="AI29" s="21">
        <f>B3L331C5</f>
        <v>0.2507142272743656</v>
      </c>
      <c r="AJ29" s="16" t="s">
        <v>20074</v>
      </c>
      <c r="AK29" s="15">
        <f>B9L322C1*B9L322C16</f>
        <v>1879.1031334213701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3.6157272678475808E-2</v>
      </c>
      <c r="AV29" s="16" t="s">
        <v>20077</v>
      </c>
      <c r="AW29" s="21">
        <f>B9L322C1*B9L322C22</f>
        <v>270.99875872517617</v>
      </c>
      <c r="AX29" s="16" t="s">
        <v>10967</v>
      </c>
      <c r="AY29" s="21">
        <f>B3L335C5</f>
        <v>0.27639638059827126</v>
      </c>
      <c r="AZ29" s="16" t="s">
        <v>20078</v>
      </c>
      <c r="BA29" s="15">
        <f>B9L322C1*B9L322C24</f>
        <v>2071.5908725840432</v>
      </c>
      <c r="BB29" s="16" t="s">
        <v>10976</v>
      </c>
      <c r="BC29" s="21">
        <f>B3L336C5</f>
        <v>0.4034606279862038</v>
      </c>
      <c r="BD29" s="16" t="s">
        <v>20079</v>
      </c>
      <c r="BE29" s="15">
        <f>B9L322C1*B9L322C26</f>
        <v>3023.9374067565973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2491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1.7484409795595218E-2</v>
      </c>
      <c r="L30" s="16" t="s">
        <v>20082</v>
      </c>
      <c r="M30" s="21">
        <f>B9L323C1*B9L323C4</f>
        <v>43.55366480082769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1.4364412141215747E-3</v>
      </c>
      <c r="T30" s="16" t="s">
        <v>20084</v>
      </c>
      <c r="U30" s="21">
        <f>B9L323C1*B9L323C8</f>
        <v>3.5781750643768429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1.4350640452966718E-2</v>
      </c>
      <c r="AB30" s="16" t="s">
        <v>20086</v>
      </c>
      <c r="AC30" s="21">
        <f>B9L323C1*B9L323C12</f>
        <v>35.747445368340095</v>
      </c>
      <c r="AD30" s="16" t="s">
        <v>10922</v>
      </c>
      <c r="AE30" s="21">
        <f>B3L337C5</f>
        <v>1.4350640452966718E-2</v>
      </c>
      <c r="AF30" s="16" t="s">
        <v>20087</v>
      </c>
      <c r="AG30" s="21">
        <f>B9L323C1*B9L323C14</f>
        <v>35.747445368340095</v>
      </c>
      <c r="AH30" s="16" t="s">
        <v>10931</v>
      </c>
      <c r="AI30" s="21">
        <f>B3L331C5</f>
        <v>0.2507142272743656</v>
      </c>
      <c r="AJ30" s="16" t="s">
        <v>20088</v>
      </c>
      <c r="AK30" s="21">
        <f>B9L323C1*B9L323C16</f>
        <v>624.52914014044472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3.6157272678475808E-2</v>
      </c>
      <c r="AV30" s="16" t="s">
        <v>20091</v>
      </c>
      <c r="AW30" s="21">
        <f>B9L323C1*B9L323C22</f>
        <v>90.067766242083238</v>
      </c>
      <c r="AX30" s="16" t="s">
        <v>10967</v>
      </c>
      <c r="AY30" s="21">
        <f>B3L335C5</f>
        <v>0.27639638059827126</v>
      </c>
      <c r="AZ30" s="16" t="s">
        <v>20092</v>
      </c>
      <c r="BA30" s="21">
        <f>B9L323C1*B9L323C24</f>
        <v>688.50338407029369</v>
      </c>
      <c r="BB30" s="16" t="s">
        <v>10976</v>
      </c>
      <c r="BC30" s="21">
        <f>B3L336C5</f>
        <v>0.4034606279862038</v>
      </c>
      <c r="BD30" s="16" t="s">
        <v>20093</v>
      </c>
      <c r="BE30" s="15">
        <f>B9L323C1*B9L323C26</f>
        <v>1005.0204243136337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1.7484409795595218E-2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1.4364412141215747E-3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1.4350640452966718E-2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1.4350640452966718E-2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0.2507142272743656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3.6157272678475808E-2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0.27639638059827126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0.4034606279862038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5409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1.7484409795595218E-2</v>
      </c>
      <c r="L32" s="16" t="s">
        <v>20110</v>
      </c>
      <c r="M32" s="21">
        <f>B9L325C1*B9L325C4</f>
        <v>94.573172584374532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1.4364412141215747E-3</v>
      </c>
      <c r="T32" s="16" t="s">
        <v>20112</v>
      </c>
      <c r="U32" s="21">
        <f>B9L325C1*B9L325C8</f>
        <v>7.769710527183598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1.4350640452966718E-2</v>
      </c>
      <c r="AB32" s="16" t="s">
        <v>20114</v>
      </c>
      <c r="AC32" s="21">
        <f>B9L325C1*B9L325C12</f>
        <v>77.62261421009697</v>
      </c>
      <c r="AD32" s="16" t="s">
        <v>10922</v>
      </c>
      <c r="AE32" s="21">
        <f>B3L337C5</f>
        <v>1.4350640452966718E-2</v>
      </c>
      <c r="AF32" s="16" t="s">
        <v>20115</v>
      </c>
      <c r="AG32" s="21">
        <f>B9L325C1*B9L325C14</f>
        <v>77.62261421009697</v>
      </c>
      <c r="AH32" s="16" t="s">
        <v>10931</v>
      </c>
      <c r="AI32" s="21">
        <f>B3L331C5</f>
        <v>0.2507142272743656</v>
      </c>
      <c r="AJ32" s="16" t="s">
        <v>20116</v>
      </c>
      <c r="AK32" s="15">
        <f>B9L325C1*B9L325C16</f>
        <v>1356.1132553270436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3.6157272678475808E-2</v>
      </c>
      <c r="AV32" s="16" t="s">
        <v>20119</v>
      </c>
      <c r="AW32" s="21">
        <f>B9L325C1*B9L325C22</f>
        <v>195.57468791787565</v>
      </c>
      <c r="AX32" s="16" t="s">
        <v>10967</v>
      </c>
      <c r="AY32" s="21">
        <f>B3L335C5</f>
        <v>0.27639638059827126</v>
      </c>
      <c r="AZ32" s="16" t="s">
        <v>20120</v>
      </c>
      <c r="BA32" s="15">
        <f>B9L325C1*B9L325C24</f>
        <v>1495.0280226560492</v>
      </c>
      <c r="BB32" s="16" t="s">
        <v>10976</v>
      </c>
      <c r="BC32" s="21">
        <f>B3L336C5</f>
        <v>0.4034606279862038</v>
      </c>
      <c r="BD32" s="16" t="s">
        <v>20121</v>
      </c>
      <c r="BE32" s="15">
        <f>B9L325C1*B9L325C26</f>
        <v>2182.3185367773763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-5.9672000003047287E-2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1.7484409795595218E-2</v>
      </c>
      <c r="L33" s="16" t="s">
        <v>20124</v>
      </c>
      <c r="M33" s="21">
        <f>B9L326C1*B9L326C4</f>
        <v>-1.0433297013760379E-3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1.4364412141215747E-3</v>
      </c>
      <c r="T33" s="16" t="s">
        <v>20126</v>
      </c>
      <c r="U33" s="21">
        <f>B9L326C1*B9L326C8</f>
        <v>-8.571532013343986E-5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1.4350640452966718E-2</v>
      </c>
      <c r="AB33" s="16" t="s">
        <v>20128</v>
      </c>
      <c r="AC33" s="21">
        <f>B9L326C1*B9L326C12</f>
        <v>-8.5633141715316054E-4</v>
      </c>
      <c r="AD33" s="16" t="s">
        <v>10922</v>
      </c>
      <c r="AE33" s="21">
        <f>B3L337C5</f>
        <v>1.4350640452966718E-2</v>
      </c>
      <c r="AF33" s="16" t="s">
        <v>20129</v>
      </c>
      <c r="AG33" s="21">
        <f>B9L326C1*B9L326C14</f>
        <v>-8.5633141715316054E-4</v>
      </c>
      <c r="AH33" s="16" t="s">
        <v>10931</v>
      </c>
      <c r="AI33" s="21">
        <f>B3L331C5</f>
        <v>0.2507142272743656</v>
      </c>
      <c r="AJ33" s="16" t="s">
        <v>20130</v>
      </c>
      <c r="AK33" s="21">
        <f>B9L326C1*B9L326C16</f>
        <v>-1.4960619370679943E-2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3.6157272678475808E-2</v>
      </c>
      <c r="AV33" s="16" t="s">
        <v>20133</v>
      </c>
      <c r="AW33" s="21">
        <f>B9L326C1*B9L326C22</f>
        <v>-2.1575767753801902E-3</v>
      </c>
      <c r="AX33" s="16" t="s">
        <v>10967</v>
      </c>
      <c r="AY33" s="21">
        <f>B3L335C5</f>
        <v>0.27639638059827126</v>
      </c>
      <c r="AZ33" s="16" t="s">
        <v>20134</v>
      </c>
      <c r="BA33" s="21">
        <f>B9L326C1*B9L326C24</f>
        <v>-1.6493124823902302E-2</v>
      </c>
      <c r="BB33" s="16" t="s">
        <v>10976</v>
      </c>
      <c r="BC33" s="21">
        <f>B3L336C5</f>
        <v>0.4034606279862038</v>
      </c>
      <c r="BD33" s="16" t="s">
        <v>20135</v>
      </c>
      <c r="BE33" s="21">
        <f>B9L326C1*B9L326C26</f>
        <v>-2.4075302594422213E-2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9BBD1-BB7D-4D13-B70F-062263E80F42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222094.88728989995</v>
      </c>
      <c r="F8" s="16" t="s">
        <v>11042</v>
      </c>
      <c r="G8" s="21">
        <f>B3L209C4</f>
        <v>0.77429972030928307</v>
      </c>
      <c r="H8" s="16" t="s">
        <v>20193</v>
      </c>
      <c r="I8" s="15">
        <f>B9L401C1*B9L401C2</f>
        <v>171968.00911069129</v>
      </c>
      <c r="J8" s="16" t="s">
        <v>20194</v>
      </c>
      <c r="K8" s="15">
        <f>B9L401C1-B9L401C3</f>
        <v>50126.878179208667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87312.415468760009</v>
      </c>
      <c r="F9" s="16" t="s">
        <v>11093</v>
      </c>
      <c r="G9" s="21">
        <f>B3L207C4</f>
        <v>0.75310504287391544</v>
      </c>
      <c r="H9" s="16" t="s">
        <v>20196</v>
      </c>
      <c r="I9" s="15">
        <f>B9L402C1*B9L402C2</f>
        <v>65755.42039502562</v>
      </c>
      <c r="J9" s="16" t="s">
        <v>20197</v>
      </c>
      <c r="K9" s="15">
        <f>B9L402C1-B9L402C3</f>
        <v>21556.99507373439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7319.7435515999996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7319.7435515999996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39145.291095759996</v>
      </c>
      <c r="F11" s="16" t="s">
        <v>10710</v>
      </c>
      <c r="G11" s="21">
        <f>B3L305C3</f>
        <v>0.98664043755541642</v>
      </c>
      <c r="H11" s="16" t="s">
        <v>20200</v>
      </c>
      <c r="I11" s="15">
        <f>B9L404C1*B9L404C2</f>
        <v>38622.327134954787</v>
      </c>
      <c r="J11" s="16" t="s">
        <v>20201</v>
      </c>
      <c r="K11" s="21">
        <f>B9L404C1-B9L404C3</f>
        <v>522.96396080520935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31843.723681579995</v>
      </c>
      <c r="F12" s="16" t="s">
        <v>11078</v>
      </c>
      <c r="G12" s="21">
        <f>B3L220C4</f>
        <v>0.92635814971874531</v>
      </c>
      <c r="H12" s="16" t="s">
        <v>20202</v>
      </c>
      <c r="I12" s="15">
        <f>B9L405C1*B9L405C2</f>
        <v>29498.692949823435</v>
      </c>
      <c r="J12" s="16" t="s">
        <v>20203</v>
      </c>
      <c r="K12" s="15">
        <f>B9L405C1-B9L405C3</f>
        <v>2345.0307317565603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64214.575612399996</v>
      </c>
      <c r="F13" s="16" t="s">
        <v>11042</v>
      </c>
      <c r="G13" s="21">
        <f>B3L209C4</f>
        <v>0.77429972030928307</v>
      </c>
      <c r="H13" s="16" t="s">
        <v>20205</v>
      </c>
      <c r="I13" s="15">
        <f>B9L406C1*B9L406C2</f>
        <v>49721.327936460628</v>
      </c>
      <c r="J13" s="16" t="s">
        <v>20206</v>
      </c>
      <c r="K13" s="15">
        <f>B9L406C1-B9L406C3</f>
        <v>14493.247675939368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40109</v>
      </c>
      <c r="F14" s="16" t="s">
        <v>11042</v>
      </c>
      <c r="G14" s="21">
        <f>B3L209C4</f>
        <v>0.77429972030928307</v>
      </c>
      <c r="H14" s="16" t="s">
        <v>20208</v>
      </c>
      <c r="I14" s="15">
        <f>B9L407C1*B9L407C2</f>
        <v>31056.387481885035</v>
      </c>
      <c r="J14" s="16" t="s">
        <v>20209</v>
      </c>
      <c r="K14" s="15">
        <f>B9L407C1-B9L407C3</f>
        <v>9052.6125181149655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136491.01034166667</v>
      </c>
      <c r="F15" s="16" t="s">
        <v>10710</v>
      </c>
      <c r="G15" s="21">
        <f>B3L305C3</f>
        <v>0.98664043755541642</v>
      </c>
      <c r="H15" s="16" t="s">
        <v>20211</v>
      </c>
      <c r="I15" s="15">
        <f>B9L408C1*B9L408C2</f>
        <v>134667.55016588286</v>
      </c>
      <c r="J15" s="16" t="s">
        <v>20212</v>
      </c>
      <c r="K15" s="15">
        <f>B9L408C1-B9L408C3</f>
        <v>1823.46017578381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8885.8531036666682</v>
      </c>
      <c r="F16" s="16" t="s">
        <v>10710</v>
      </c>
      <c r="G16" s="21">
        <f>B3L305C3</f>
        <v>0.98664043755541642</v>
      </c>
      <c r="H16" s="16" t="s">
        <v>20213</v>
      </c>
      <c r="I16" s="15">
        <f>B9L409C1*B9L409C2</f>
        <v>8767.1419942548364</v>
      </c>
      <c r="J16" s="16" t="s">
        <v>20214</v>
      </c>
      <c r="K16" s="21">
        <f>B9L409C1-B9L409C3</f>
        <v>118.71110941183179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6492</v>
      </c>
      <c r="F17" s="16" t="s">
        <v>10710</v>
      </c>
      <c r="G17" s="21">
        <f>B3L305C3</f>
        <v>0.98664043755541642</v>
      </c>
      <c r="H17" s="16" t="s">
        <v>20216</v>
      </c>
      <c r="I17" s="15">
        <f>B9L410C1*B9L410C2</f>
        <v>6405.2697206097637</v>
      </c>
      <c r="J17" s="16" t="s">
        <v>20217</v>
      </c>
      <c r="K17" s="21">
        <f>B9L410C1-B9L410C3</f>
        <v>86.730279390236319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178071.76056233337</v>
      </c>
      <c r="F18" s="16" t="s">
        <v>10710</v>
      </c>
      <c r="G18" s="21">
        <f>B3L305C3</f>
        <v>0.98664043755541642</v>
      </c>
      <c r="H18" s="16" t="s">
        <v>20219</v>
      </c>
      <c r="I18" s="15">
        <f>B9L411C1*B9L411C2</f>
        <v>175692.79975748394</v>
      </c>
      <c r="J18" s="16" t="s">
        <v>20220</v>
      </c>
      <c r="K18" s="15">
        <f>B9L411C1-B9L411C3</f>
        <v>2378.9608048494265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21168</v>
      </c>
      <c r="F19" s="16" t="s">
        <v>10710</v>
      </c>
      <c r="G19" s="21">
        <f>B3L305C3</f>
        <v>0.98664043755541642</v>
      </c>
      <c r="H19" s="16" t="s">
        <v>20222</v>
      </c>
      <c r="I19" s="15">
        <f>B9L412C1*B9L412C2</f>
        <v>20885.204782173056</v>
      </c>
      <c r="J19" s="16" t="s">
        <v>20223</v>
      </c>
      <c r="K19" s="21">
        <f>B9L412C1-B9L412C3</f>
        <v>282.79521782694428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86</v>
      </c>
      <c r="F20" s="16" t="s">
        <v>10710</v>
      </c>
      <c r="G20" s="21">
        <f>B3L305C3</f>
        <v>0.98664043755541642</v>
      </c>
      <c r="H20" s="16" t="s">
        <v>20225</v>
      </c>
      <c r="I20" s="21">
        <f>B9L413C1*B9L413C2</f>
        <v>84.851077629765811</v>
      </c>
      <c r="J20" s="16" t="s">
        <v>20226</v>
      </c>
      <c r="K20" s="21">
        <f>B9L413C1-B9L413C3</f>
        <v>1.1489223702341889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0.98664043755541642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6499</v>
      </c>
      <c r="F22" s="16" t="s">
        <v>10710</v>
      </c>
      <c r="G22" s="21">
        <f>B3L305C3</f>
        <v>0.98664043755541642</v>
      </c>
      <c r="H22" s="16" t="s">
        <v>20231</v>
      </c>
      <c r="I22" s="15">
        <f>B9L415C1*B9L415C2</f>
        <v>6412.1762036726514</v>
      </c>
      <c r="J22" s="16" t="s">
        <v>20232</v>
      </c>
      <c r="K22" s="21">
        <f>B9L415C1-B9L415C3</f>
        <v>86.823796327348646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0.98664043755541642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0.98664043755541642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4936</v>
      </c>
      <c r="F25" s="16" t="s">
        <v>10710</v>
      </c>
      <c r="G25" s="21">
        <f>B3L305C3</f>
        <v>0.98664043755541642</v>
      </c>
      <c r="H25" s="16" t="s">
        <v>20240</v>
      </c>
      <c r="I25" s="15">
        <f>B9L418C1*B9L418C2</f>
        <v>4870.0571997735351</v>
      </c>
      <c r="J25" s="16" t="s">
        <v>20241</v>
      </c>
      <c r="K25" s="21">
        <f>B9L418C1-B9L418C3</f>
        <v>65.942800226464897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331.65657566650771</v>
      </c>
      <c r="F26" s="16" t="s">
        <v>10710</v>
      </c>
      <c r="G26" s="21">
        <f>B3L305C3</f>
        <v>0.98664043755541642</v>
      </c>
      <c r="H26" s="16" t="s">
        <v>20243</v>
      </c>
      <c r="I26" s="21">
        <f>B9L419C1*B9L419C2</f>
        <v>327.22578893373424</v>
      </c>
      <c r="J26" s="16" t="s">
        <v>20244</v>
      </c>
      <c r="K26" s="21">
        <f>B9L419C1-B9L419C3</f>
        <v>4.4307867327734698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3168.0756103964432</v>
      </c>
      <c r="F34" s="16" t="s">
        <v>11042</v>
      </c>
      <c r="G34" s="21">
        <f>B3L209C4</f>
        <v>0.77429972030928307</v>
      </c>
      <c r="H34" s="16" t="s">
        <v>20268</v>
      </c>
      <c r="I34" s="15">
        <f>B9L427C1*B9L427C2</f>
        <v>2453.040059048627</v>
      </c>
      <c r="J34" s="16" t="s">
        <v>20269</v>
      </c>
      <c r="K34" s="21">
        <f>B9L427C1-B9L427C3</f>
        <v>715.03555134781618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356.55251661891066</v>
      </c>
      <c r="F35" s="16" t="s">
        <v>11042</v>
      </c>
      <c r="G35" s="21">
        <f>B3L209C4</f>
        <v>0.77429972030928307</v>
      </c>
      <c r="H35" s="16" t="s">
        <v>20271</v>
      </c>
      <c r="I35" s="21">
        <f>B9L428C1*B9L428C2</f>
        <v>276.07851389359354</v>
      </c>
      <c r="J35" s="16" t="s">
        <v>20272</v>
      </c>
      <c r="K35" s="21">
        <f>B9L428C1-B9L428C3</f>
        <v>80.474002725317121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7.3610457698490661</v>
      </c>
      <c r="F36" s="16" t="s">
        <v>11042</v>
      </c>
      <c r="G36" s="21">
        <f>B3L209C4</f>
        <v>0.77429972030928307</v>
      </c>
      <c r="H36" s="16" t="s">
        <v>20274</v>
      </c>
      <c r="I36" s="21">
        <f>B9L429C1*B9L429C2</f>
        <v>5.6996556807779628</v>
      </c>
      <c r="J36" s="16" t="s">
        <v>20275</v>
      </c>
      <c r="K36" s="21">
        <f>B9L429C1-B9L429C3</f>
        <v>1.6613900890711033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20644.021825926324</v>
      </c>
      <c r="F37" s="16" t="s">
        <v>11042</v>
      </c>
      <c r="G37" s="21">
        <f>B3L209C4</f>
        <v>0.77429972030928307</v>
      </c>
      <c r="H37" s="16" t="s">
        <v>20277</v>
      </c>
      <c r="I37" s="15">
        <f>B9L430C1*B9L430C2</f>
        <v>15984.660325873489</v>
      </c>
      <c r="J37" s="16" t="s">
        <v>20278</v>
      </c>
      <c r="K37" s="15">
        <f>B9L430C1-B9L430C3</f>
        <v>4659.3615000528353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6173.694240469651</v>
      </c>
      <c r="F38" s="16" t="s">
        <v>11042</v>
      </c>
      <c r="G38" s="21">
        <f>B3L209C4</f>
        <v>0.77429972030928307</v>
      </c>
      <c r="H38" s="16" t="s">
        <v>20280</v>
      </c>
      <c r="I38" s="15">
        <f>B9L431C1*B9L431C2</f>
        <v>4780.2897236706822</v>
      </c>
      <c r="J38" s="16" t="s">
        <v>20281</v>
      </c>
      <c r="K38" s="15">
        <f>B9L431C1-B9L431C3</f>
        <v>1393.4045167989689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379.17445253886763</v>
      </c>
      <c r="F39" s="16" t="s">
        <v>11042</v>
      </c>
      <c r="G39" s="21">
        <f>B3L209C4</f>
        <v>0.77429972030928307</v>
      </c>
      <c r="H39" s="16" t="s">
        <v>20283</v>
      </c>
      <c r="I39" s="21">
        <f>B9L432C1*B9L432C2</f>
        <v>293.59467254927074</v>
      </c>
      <c r="J39" s="16" t="s">
        <v>20284</v>
      </c>
      <c r="K39" s="21">
        <f>B9L432C1-B9L432C3</f>
        <v>85.579779989596886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13.163913967978258</v>
      </c>
      <c r="F40" s="16" t="s">
        <v>11042</v>
      </c>
      <c r="G40" s="21">
        <f>B3L209C4</f>
        <v>0.77429972030928307</v>
      </c>
      <c r="H40" s="16" t="s">
        <v>20286</v>
      </c>
      <c r="I40" s="21">
        <f>B9L433C1*B9L433C2</f>
        <v>10.192814903581031</v>
      </c>
      <c r="J40" s="16" t="s">
        <v>20287</v>
      </c>
      <c r="K40" s="21">
        <f>B9L433C1-B9L433C3</f>
        <v>2.9710990643972277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39.438011642840983</v>
      </c>
      <c r="F41" s="16" t="s">
        <v>11042</v>
      </c>
      <c r="G41" s="21">
        <f>B3L209C4</f>
        <v>0.77429972030928307</v>
      </c>
      <c r="H41" s="16" t="s">
        <v>20289</v>
      </c>
      <c r="I41" s="21">
        <f>B9L434C1*B9L434C2</f>
        <v>30.536841384606024</v>
      </c>
      <c r="J41" s="16" t="s">
        <v>20290</v>
      </c>
      <c r="K41" s="21">
        <f>B9L434C1-B9L434C3</f>
        <v>8.9011702582349592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31.163551434397508</v>
      </c>
      <c r="F42" s="16" t="s">
        <v>11042</v>
      </c>
      <c r="G42" s="21">
        <f>B3L209C4</f>
        <v>0.77429972030928307</v>
      </c>
      <c r="H42" s="16" t="s">
        <v>20292</v>
      </c>
      <c r="I42" s="21">
        <f>B9L435C1*B9L435C2</f>
        <v>24.129929159497948</v>
      </c>
      <c r="J42" s="16" t="s">
        <v>20293</v>
      </c>
      <c r="K42" s="21">
        <f>B9L435C1-B9L435C3</f>
        <v>7.0336222748995603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4.4596116707844713</v>
      </c>
      <c r="F43" s="16" t="s">
        <v>11042</v>
      </c>
      <c r="G43" s="21">
        <f>B3L209C4</f>
        <v>0.77429972030928307</v>
      </c>
      <c r="H43" s="16" t="s">
        <v>20295</v>
      </c>
      <c r="I43" s="21">
        <f>B9L436C1*B9L436C2</f>
        <v>3.4530760693764306</v>
      </c>
      <c r="J43" s="16" t="s">
        <v>20296</v>
      </c>
      <c r="K43" s="21">
        <f>B9L436C1-B9L436C3</f>
        <v>1.0065356014080407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0.77429972030928307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242.3736932920003</v>
      </c>
      <c r="F45" s="16" t="s">
        <v>11042</v>
      </c>
      <c r="G45" s="21">
        <f>B3L209C4</f>
        <v>0.77429972030928307</v>
      </c>
      <c r="H45" s="16" t="s">
        <v>20301</v>
      </c>
      <c r="I45" s="21">
        <f>B9L438C1*B9L438C2</f>
        <v>187.66988292632379</v>
      </c>
      <c r="J45" s="16" t="s">
        <v>20302</v>
      </c>
      <c r="K45" s="21">
        <f>B9L438C1-B9L438C3</f>
        <v>54.703810365676503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533.71490164605734</v>
      </c>
      <c r="F46" s="16" t="s">
        <v>11042</v>
      </c>
      <c r="G46" s="21">
        <f>B3L209C4</f>
        <v>0.77429972030928307</v>
      </c>
      <c r="H46" s="16" t="s">
        <v>20304</v>
      </c>
      <c r="I46" s="21">
        <f>B9L439C1*B9L439C2</f>
        <v>413.25529906943871</v>
      </c>
      <c r="J46" s="16" t="s">
        <v>20305</v>
      </c>
      <c r="K46" s="21">
        <f>B9L439C1-B9L439C3</f>
        <v>120.45960257661864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1018.5274793263817</v>
      </c>
      <c r="F47" s="16" t="s">
        <v>11042</v>
      </c>
      <c r="G47" s="21">
        <f>B3L209C4</f>
        <v>0.77429972030928307</v>
      </c>
      <c r="H47" s="16" t="s">
        <v>20307</v>
      </c>
      <c r="I47" s="21">
        <f>B9L440C1*B9L440C2</f>
        <v>788.6455423697364</v>
      </c>
      <c r="J47" s="16" t="s">
        <v>20308</v>
      </c>
      <c r="K47" s="21">
        <f>B9L440C1-B9L440C3</f>
        <v>229.88193695664529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2578.7416355927439</v>
      </c>
      <c r="F48" s="16" t="s">
        <v>11042</v>
      </c>
      <c r="G48" s="21">
        <f>B3L209C4</f>
        <v>0.77429972030928307</v>
      </c>
      <c r="H48" s="16" t="s">
        <v>20310</v>
      </c>
      <c r="I48" s="15">
        <f>B9L441C1*B9L441C2</f>
        <v>1996.7189271893649</v>
      </c>
      <c r="J48" s="16" t="s">
        <v>20311</v>
      </c>
      <c r="K48" s="21">
        <f>B9L441C1-B9L441C3</f>
        <v>582.02270840337906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1036.3636778217806</v>
      </c>
      <c r="F49" s="16" t="s">
        <v>11042</v>
      </c>
      <c r="G49" s="21">
        <f>B3L209C4</f>
        <v>0.77429972030928307</v>
      </c>
      <c r="H49" s="16" t="s">
        <v>20313</v>
      </c>
      <c r="I49" s="21">
        <f>B9L442C1*B9L442C2</f>
        <v>802.45610587610463</v>
      </c>
      <c r="J49" s="16" t="s">
        <v>20314</v>
      </c>
      <c r="K49" s="21">
        <f>B9L442C1-B9L442C3</f>
        <v>233.90757194567595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5727.5270748921494</v>
      </c>
      <c r="F50" s="16" t="s">
        <v>11042</v>
      </c>
      <c r="G50" s="21">
        <f>B3L209C4</f>
        <v>0.77429972030928307</v>
      </c>
      <c r="H50" s="16" t="s">
        <v>20316</v>
      </c>
      <c r="I50" s="15">
        <f>B9L443C1*B9L443C2</f>
        <v>4434.8226121528378</v>
      </c>
      <c r="J50" s="16" t="s">
        <v>20317</v>
      </c>
      <c r="K50" s="15">
        <f>B9L443C1-B9L443C3</f>
        <v>1292.7044627393116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3914.1701418706275</v>
      </c>
      <c r="F51" s="16" t="s">
        <v>11042</v>
      </c>
      <c r="G51" s="21">
        <f>B3L209C4</f>
        <v>0.77429972030928307</v>
      </c>
      <c r="H51" s="16" t="s">
        <v>20319</v>
      </c>
      <c r="I51" s="15">
        <f>B9L444C1*B9L444C2</f>
        <v>3030.7408460933739</v>
      </c>
      <c r="J51" s="16" t="s">
        <v>20320</v>
      </c>
      <c r="K51" s="21">
        <f>B9L444C1-B9L444C3</f>
        <v>883.42929577725363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350.20382509202489</v>
      </c>
      <c r="F52" s="16" t="s">
        <v>11042</v>
      </c>
      <c r="G52" s="21">
        <f>B3L209C4</f>
        <v>0.77429972030928307</v>
      </c>
      <c r="H52" s="16" t="s">
        <v>20322</v>
      </c>
      <c r="I52" s="21">
        <f>B9L445C1*B9L445C2</f>
        <v>271.16272381999596</v>
      </c>
      <c r="J52" s="16" t="s">
        <v>20323</v>
      </c>
      <c r="K52" s="21">
        <f>B9L445C1-B9L445C3</f>
        <v>79.041101272028925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0.77429972030928307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0.4034606279862038</v>
      </c>
      <c r="F54" s="16" t="s">
        <v>11042</v>
      </c>
      <c r="G54" s="21">
        <f>B3L209C4</f>
        <v>0.77429972030928307</v>
      </c>
      <c r="H54" s="16" t="s">
        <v>20328</v>
      </c>
      <c r="I54" s="21">
        <f>B9L447C1*B9L447C2</f>
        <v>0.31239945140552533</v>
      </c>
      <c r="J54" s="16" t="s">
        <v>20329</v>
      </c>
      <c r="K54" s="21">
        <f>B9L447C1-B9L447C3</f>
        <v>9.1061176580678471E-2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3023.9374067565973</v>
      </c>
      <c r="F55" s="16" t="s">
        <v>11042</v>
      </c>
      <c r="G55" s="21">
        <f>B3L209C4</f>
        <v>0.77429972030928307</v>
      </c>
      <c r="H55" s="16" t="s">
        <v>20331</v>
      </c>
      <c r="I55" s="15">
        <f>B9L448C1*B9L448C2</f>
        <v>2341.4338882844122</v>
      </c>
      <c r="J55" s="16" t="s">
        <v>20332</v>
      </c>
      <c r="K55" s="21">
        <f>B9L448C1-B9L448C3</f>
        <v>682.50351847218508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1005.0204243136337</v>
      </c>
      <c r="F56" s="16" t="s">
        <v>11042</v>
      </c>
      <c r="G56" s="21">
        <f>B3L209C4</f>
        <v>0.77429972030928307</v>
      </c>
      <c r="H56" s="16" t="s">
        <v>20334</v>
      </c>
      <c r="I56" s="21">
        <f>B9L449C1*B9L449C2</f>
        <v>778.18703345116364</v>
      </c>
      <c r="J56" s="16" t="s">
        <v>20335</v>
      </c>
      <c r="K56" s="21">
        <f>B9L449C1-B9L449C3</f>
        <v>226.83339086247008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0.77429972030928307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2182.3185367773763</v>
      </c>
      <c r="F58" s="16" t="s">
        <v>11042</v>
      </c>
      <c r="G58" s="21">
        <f>B3L209C4</f>
        <v>0.77429972030928307</v>
      </c>
      <c r="H58" s="16" t="s">
        <v>20340</v>
      </c>
      <c r="I58" s="15">
        <f>B9L451C1*B9L451C2</f>
        <v>1689.7686326524863</v>
      </c>
      <c r="J58" s="16" t="s">
        <v>20341</v>
      </c>
      <c r="K58" s="21">
        <f>B9L451C1-B9L451C3</f>
        <v>492.54990412488996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-2.4075302594422213E-2</v>
      </c>
      <c r="F59" s="16" t="s">
        <v>11042</v>
      </c>
      <c r="G59" s="21">
        <f>B3L209C4</f>
        <v>0.77429972030928307</v>
      </c>
      <c r="H59" s="16" t="s">
        <v>20343</v>
      </c>
      <c r="I59" s="21">
        <f>B9L452C1*B9L452C2</f>
        <v>-1.8641500065222475E-2</v>
      </c>
      <c r="J59" s="16" t="s">
        <v>20344</v>
      </c>
      <c r="K59" s="21">
        <f>B9L452C1-B9L452C3</f>
        <v>-5.4338025291997376E-3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6007.3198443628162</v>
      </c>
      <c r="F60" s="16" t="s">
        <v>10710</v>
      </c>
      <c r="G60" s="21">
        <f>B3L305C3</f>
        <v>0.98664043755541642</v>
      </c>
      <c r="H60" s="16" t="s">
        <v>20346</v>
      </c>
      <c r="I60" s="15">
        <f>B9L453C1*B9L453C2</f>
        <v>5927.0646797774652</v>
      </c>
      <c r="J60" s="16" t="s">
        <v>20347</v>
      </c>
      <c r="K60" s="21">
        <f>B9L453C1-B9L453C3</f>
        <v>80.25516458535094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676.09655578082959</v>
      </c>
      <c r="F61" s="16" t="s">
        <v>10710</v>
      </c>
      <c r="G61" s="21">
        <f>B3L305C3</f>
        <v>0.98664043755541642</v>
      </c>
      <c r="H61" s="16" t="s">
        <v>20349</v>
      </c>
      <c r="I61" s="21">
        <f>B9L454C1*B9L454C2</f>
        <v>667.06420162530776</v>
      </c>
      <c r="J61" s="16" t="s">
        <v>20350</v>
      </c>
      <c r="K61" s="21">
        <f>B9L454C1-B9L454C3</f>
        <v>9.0323541555218299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13.958049543818712</v>
      </c>
      <c r="F62" s="16" t="s">
        <v>10710</v>
      </c>
      <c r="G62" s="21">
        <f>B3L305C3</f>
        <v>0.98664043755541642</v>
      </c>
      <c r="H62" s="16" t="s">
        <v>20352</v>
      </c>
      <c r="I62" s="21">
        <f>B9L455C1*B9L455C2</f>
        <v>13.771576109333473</v>
      </c>
      <c r="J62" s="16" t="s">
        <v>20353</v>
      </c>
      <c r="K62" s="21">
        <f>B9L455C1-B9L455C3</f>
        <v>0.18647343448523834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11706.588000013282</v>
      </c>
      <c r="F63" s="16" t="s">
        <v>10710</v>
      </c>
      <c r="G63" s="21">
        <f>B3L305C3</f>
        <v>0.98664043755541642</v>
      </c>
      <c r="H63" s="16" t="s">
        <v>20355</v>
      </c>
      <c r="I63" s="15">
        <f>B9L456C1*B9L456C2</f>
        <v>11550.193106614091</v>
      </c>
      <c r="J63" s="16" t="s">
        <v>20356</v>
      </c>
      <c r="K63" s="21">
        <f>B9L456C1-B9L456C3</f>
        <v>156.39489339919055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718.99237686663253</v>
      </c>
      <c r="F64" s="16" t="s">
        <v>10710</v>
      </c>
      <c r="G64" s="21">
        <f>B3L305C3</f>
        <v>0.98664043755541642</v>
      </c>
      <c r="H64" s="16" t="s">
        <v>20358</v>
      </c>
      <c r="I64" s="21">
        <f>B9L457C1*B9L457C2</f>
        <v>709.38695331070312</v>
      </c>
      <c r="J64" s="16" t="s">
        <v>20359</v>
      </c>
      <c r="K64" s="21">
        <f>B9L457C1-B9L457C3</f>
        <v>9.6054235559294057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24.96147546157361</v>
      </c>
      <c r="F65" s="16" t="s">
        <v>10710</v>
      </c>
      <c r="G65" s="21">
        <f>B3L305C3</f>
        <v>0.98664043755541642</v>
      </c>
      <c r="H65" s="16" t="s">
        <v>20361</v>
      </c>
      <c r="I65" s="21">
        <f>B9L458C1*B9L458C2</f>
        <v>24.628001071435776</v>
      </c>
      <c r="J65" s="16" t="s">
        <v>20362</v>
      </c>
      <c r="K65" s="21">
        <f>B9L458C1-B9L458C3</f>
        <v>0.33347439013783386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74.782542811408277</v>
      </c>
      <c r="F66" s="16" t="s">
        <v>10710</v>
      </c>
      <c r="G66" s="21">
        <f>B3L305C3</f>
        <v>0.98664043755541642</v>
      </c>
      <c r="H66" s="16" t="s">
        <v>20364</v>
      </c>
      <c r="I66" s="21">
        <f>B9L459C1*B9L459C2</f>
        <v>73.783480760954518</v>
      </c>
      <c r="J66" s="16" t="s">
        <v>20365</v>
      </c>
      <c r="K66" s="21">
        <f>B9L459C1-B9L459C3</f>
        <v>0.99906205045375884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59.092472521276299</v>
      </c>
      <c r="F67" s="16" t="s">
        <v>10710</v>
      </c>
      <c r="G67" s="21">
        <f>B3L305C3</f>
        <v>0.98664043755541642</v>
      </c>
      <c r="H67" s="16" t="s">
        <v>20367</v>
      </c>
      <c r="I67" s="21">
        <f>B9L460C1*B9L460C2</f>
        <v>58.303022944623471</v>
      </c>
      <c r="J67" s="16" t="s">
        <v>20368</v>
      </c>
      <c r="K67" s="21">
        <f>B9L460C1-B9L460C3</f>
        <v>0.789449576652828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8.4563365849412637</v>
      </c>
      <c r="F68" s="16" t="s">
        <v>10710</v>
      </c>
      <c r="G68" s="21">
        <f>B3L305C3</f>
        <v>0.98664043755541642</v>
      </c>
      <c r="H68" s="16" t="s">
        <v>20370</v>
      </c>
      <c r="I68" s="21">
        <f>B9L461C1*B9L461C2</f>
        <v>8.343363628282324</v>
      </c>
      <c r="J68" s="16" t="s">
        <v>20371</v>
      </c>
      <c r="K68" s="21">
        <f>B9L461C1-B9L461C3</f>
        <v>0.11297295665893969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0.98664043755541642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459.59013499754786</v>
      </c>
      <c r="F70" s="16" t="s">
        <v>10710</v>
      </c>
      <c r="G70" s="21">
        <f>B3L305C3</f>
        <v>0.98664043755541642</v>
      </c>
      <c r="H70" s="16" t="s">
        <v>20376</v>
      </c>
      <c r="I70" s="21">
        <f>B9L463C1*B9L463C2</f>
        <v>453.45021189013352</v>
      </c>
      <c r="J70" s="16" t="s">
        <v>20377</v>
      </c>
      <c r="K70" s="21">
        <f>B9L463C1-B9L463C3</f>
        <v>6.1399231074143472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1012.0327019244642</v>
      </c>
      <c r="F71" s="16" t="s">
        <v>10710</v>
      </c>
      <c r="G71" s="21">
        <f>B3L305C3</f>
        <v>0.98664043755541642</v>
      </c>
      <c r="H71" s="16" t="s">
        <v>20379</v>
      </c>
      <c r="I71" s="21">
        <f>B9L464C1*B9L464C2</f>
        <v>998.5123878471436</v>
      </c>
      <c r="J71" s="16" t="s">
        <v>20380</v>
      </c>
      <c r="K71" s="21">
        <f>B9L464C1-B9L464C3</f>
        <v>13.520314077320563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1931.3365875824361</v>
      </c>
      <c r="F72" s="16" t="s">
        <v>10710</v>
      </c>
      <c r="G72" s="21">
        <f>B3L305C3</f>
        <v>0.98664043755541642</v>
      </c>
      <c r="H72" s="16" t="s">
        <v>20382</v>
      </c>
      <c r="I72" s="15">
        <f>B9L465C1*B9L465C2</f>
        <v>1905.5347758391197</v>
      </c>
      <c r="J72" s="16" t="s">
        <v>20383</v>
      </c>
      <c r="K72" s="21">
        <f>B9L465C1-B9L465C3</f>
        <v>25.801811743316421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3039.8596383333329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3039.8596383333329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53108.15658333333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53108.15658333333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3039.8596383333329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3039.8596383333329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676.41048431637171</v>
      </c>
      <c r="F78" s="16" t="s">
        <v>10710</v>
      </c>
      <c r="G78" s="21">
        <f>B3L305C3</f>
        <v>0.98664043755541642</v>
      </c>
      <c r="H78" s="16" t="s">
        <v>20394</v>
      </c>
      <c r="I78" s="21">
        <f>B9L471C1*B9L471C2</f>
        <v>667.3739362129761</v>
      </c>
      <c r="J78" s="16" t="s">
        <v>20395</v>
      </c>
      <c r="K78" s="21">
        <f>B9L471C1-B9L471C3</f>
        <v>9.036548103395603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13.9645306152202</v>
      </c>
      <c r="F79" s="16" t="s">
        <v>10710</v>
      </c>
      <c r="G79" s="21">
        <f>B3L305C3</f>
        <v>0.98664043755541642</v>
      </c>
      <c r="H79" s="16" t="s">
        <v>20397</v>
      </c>
      <c r="I79" s="21">
        <f>B9L472C1*B9L472C2</f>
        <v>13.777970596456866</v>
      </c>
      <c r="J79" s="16" t="s">
        <v>20398</v>
      </c>
      <c r="K79" s="21">
        <f>B9L472C1-B9L472C3</f>
        <v>0.18656001876333406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11712.023661525853</v>
      </c>
      <c r="F80" s="16" t="s">
        <v>10710</v>
      </c>
      <c r="G80" s="21">
        <f>B3L305C3</f>
        <v>0.98664043755541642</v>
      </c>
      <c r="H80" s="16" t="s">
        <v>20400</v>
      </c>
      <c r="I80" s="15">
        <f>B9L473C1*B9L473C2</f>
        <v>11555.556150067257</v>
      </c>
      <c r="J80" s="16" t="s">
        <v>20401</v>
      </c>
      <c r="K80" s="21">
        <f>B9L473C1-B9L473C3</f>
        <v>156.46751145859525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719.32622300444484</v>
      </c>
      <c r="F81" s="16" t="s">
        <v>10710</v>
      </c>
      <c r="G81" s="21">
        <f>B3L305C3</f>
        <v>0.98664043755541642</v>
      </c>
      <c r="H81" s="16" t="s">
        <v>20403</v>
      </c>
      <c r="I81" s="21">
        <f>B9L474C1*B9L474C2</f>
        <v>709.71633941019047</v>
      </c>
      <c r="J81" s="16" t="s">
        <v>20404</v>
      </c>
      <c r="K81" s="21">
        <f>B9L474C1-B9L474C3</f>
        <v>9.6098835942543701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24.973065698751451</v>
      </c>
      <c r="F82" s="16" t="s">
        <v>10710</v>
      </c>
      <c r="G82" s="21">
        <f>B3L305C3</f>
        <v>0.98664043755541642</v>
      </c>
      <c r="H82" s="16" t="s">
        <v>20406</v>
      </c>
      <c r="I82" s="21">
        <f>B9L475C1*B9L475C2</f>
        <v>24.639436468116294</v>
      </c>
      <c r="J82" s="16" t="s">
        <v>20407</v>
      </c>
      <c r="K82" s="21">
        <f>B9L475C1-B9L475C3</f>
        <v>0.33362923063515737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74.817266215851291</v>
      </c>
      <c r="F83" s="16" t="s">
        <v>10710</v>
      </c>
      <c r="G83" s="21">
        <f>B3L305C3</f>
        <v>0.98664043755541642</v>
      </c>
      <c r="H83" s="16" t="s">
        <v>20409</v>
      </c>
      <c r="I83" s="21">
        <f>B9L476C1*B9L476C2</f>
        <v>73.817740275907596</v>
      </c>
      <c r="J83" s="16" t="s">
        <v>20410</v>
      </c>
      <c r="K83" s="21">
        <f>B9L476C1-B9L476C3</f>
        <v>0.99952593994369465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59.11991063377895</v>
      </c>
      <c r="F84" s="16" t="s">
        <v>10710</v>
      </c>
      <c r="G84" s="21">
        <f>B3L305C3</f>
        <v>0.98664043755541642</v>
      </c>
      <c r="H84" s="16" t="s">
        <v>20412</v>
      </c>
      <c r="I84" s="21">
        <f>B9L477C1*B9L477C2</f>
        <v>58.330094495948778</v>
      </c>
      <c r="J84" s="16" t="s">
        <v>20413</v>
      </c>
      <c r="K84" s="21">
        <f>B9L477C1-B9L477C3</f>
        <v>0.78981613783017224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8.4602630734545734</v>
      </c>
      <c r="F85" s="16" t="s">
        <v>10710</v>
      </c>
      <c r="G85" s="21">
        <f>B3L305C3</f>
        <v>0.98664043755541642</v>
      </c>
      <c r="H85" s="16" t="s">
        <v>20415</v>
      </c>
      <c r="I85" s="21">
        <f>B9L478C1*B9L478C2</f>
        <v>8.3472376606271528</v>
      </c>
      <c r="J85" s="16" t="s">
        <v>20416</v>
      </c>
      <c r="K85" s="21">
        <f>B9L478C1-B9L478C3</f>
        <v>0.11302541282742062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0.98664043755541642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459.80353418852991</v>
      </c>
      <c r="F87" s="16" t="s">
        <v>10710</v>
      </c>
      <c r="G87" s="21">
        <f>B3L305C3</f>
        <v>0.98664043755541642</v>
      </c>
      <c r="H87" s="16" t="s">
        <v>20421</v>
      </c>
      <c r="I87" s="21">
        <f>B9L480C1*B9L480C2</f>
        <v>453.66076016129801</v>
      </c>
      <c r="J87" s="16" t="s">
        <v>20422</v>
      </c>
      <c r="K87" s="21">
        <f>B9L480C1-B9L480C3</f>
        <v>6.1427740272318943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1012.502614012197</v>
      </c>
      <c r="F88" s="16" t="s">
        <v>10710</v>
      </c>
      <c r="G88" s="21">
        <f>B3L305C3</f>
        <v>0.98664043755541642</v>
      </c>
      <c r="H88" s="16" t="s">
        <v>20424</v>
      </c>
      <c r="I88" s="21">
        <f>B9L481C1*B9L481C2</f>
        <v>998.97602211499691</v>
      </c>
      <c r="J88" s="16" t="s">
        <v>20425</v>
      </c>
      <c r="K88" s="21">
        <f>B9L481C1-B9L481C3</f>
        <v>13.526591897200092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1932.233355449976</v>
      </c>
      <c r="F89" s="16" t="s">
        <v>10710</v>
      </c>
      <c r="G89" s="21">
        <f>B3L305C3</f>
        <v>0.98664043755541642</v>
      </c>
      <c r="H89" s="16" t="s">
        <v>20427</v>
      </c>
      <c r="I89" s="15">
        <f>B9L482C1*B9L482C2</f>
        <v>1906.4195632803348</v>
      </c>
      <c r="J89" s="16" t="s">
        <v>20428</v>
      </c>
      <c r="K89" s="21">
        <f>B9L482C1-B9L482C3</f>
        <v>25.813792169641147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6AA36-94D3-40F1-8C7B-77666BBCB8AD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112.68488387463434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112.68488387463434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12.682171725498312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12.682171725498312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0.26182411336688771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0.26182411336688771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734.28462203552726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734.28462203552726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219.59135580030113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219.59135580030113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13.48680852576735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13.48680852576735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0.46822560419625914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0.46822560419625914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1.4027656876736907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1.4027656876736907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1.1084524507503277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1.1084524507503277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0.15862336795220205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0.15862336795220205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8.6209594850728877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8.6209594850728877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18.983638369231322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18.983638369231322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36.227876113302443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36.227876113302443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91.722937671014122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91.722937671014122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36.862289619603651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36.862289619603651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203.72169187031551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203.72169187031551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139.22262664907132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139.22262664907132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12.456355913175111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12.456355913175111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1.4350640452966718E-2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1.4350640452966718E-2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107.55805019498555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107.55805019498555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35.747445368340095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35.747445368340095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-8.5633141715316054E-4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-8.5633141715316054E-4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77.62261421009697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77.62261421009697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FD497-C611-40D4-B098-85F938BE4E11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0.73059935043021829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0.72578073647043895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0.73131921267844602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0.73727006820056384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0.73900694444815285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48148-DBFC-47DA-9211-68BCC8B7F7E7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0.59623093110908298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0.59035650482912283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0.59711184307284737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0.60442735638590139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0.60657380603449074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5BB38-19CE-4627-8C25-4D9B7EC1168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0.78956243108453061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0.79003502657204472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0.79888110372462451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0.8069808210366427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0.81025161579539406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72EE0-A688-486A-9DF5-B87ECAFA92F4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0.75737257033333505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0.75789529025724822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0.76769729643614548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0.77670185397631786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0.78034607990430482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10908-56E7-4BDA-AD9F-A1489A79084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0.94821805788111757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0.94782185823035703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0.95003900099889005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0.95240356827533668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0.95340048594412719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4E2BE-FFB9-470C-AE2A-9E60B817C680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0.69147265362148558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0.68975475551605303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0.69946057003475226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0.71006529209726776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0.71461709172416243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A372A-1706-49C3-B3E2-D651EFAECC3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0.52076764899777517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0.52147804761413963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0.53497886981000853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0.54768931395092446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0.55291967678431475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F313E-3067-4847-BE8E-BE73E3421EE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0.52562553537746215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0.52633528265454188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0.53981999624083243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0.55250880100792865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0.55772843691578222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906B9-8446-4A10-B7CE-F49FD523AFA2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0.84159183591264553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0.84088797307919161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0.84843597705793439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0.85373731647929918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0.85588791372844031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71843-DE61-4A67-996E-7C3015ECF179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0.62505548971138936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0.62486295902251721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0.63816991812132051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0.64752700728095558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0.65061615630394687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4D814-F175-4486-9FD7-08BD9A78C3C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0.86525474862170637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0.86515895037551893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0.87169233000370538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0.87618211155528603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0.87764594246280525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B17C8-5669-4268-8E76-E6807FBC4B2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0.80494046270716757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0.80481145682165911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0.81363897481464065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0.81974009356797206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0.82173544469861604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3F863-E95A-4AA1-AE59-58AD7A10BD1A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0.90006502063835703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0.8981648545565214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0.89985473250940662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0.90190982389836105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0.90241925487217256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3AF5C-F3A6-4CE6-BA2A-A4095C8DA928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0.84948376238780732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0.84634434895961219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0.84995119727257717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0.85379981505567892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0.85491792149008194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F031D-262C-43F3-B74C-D713B9F174CC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0.27073321840862263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0.269813336538689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0.27252947462775357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0.27803816561675671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0.28024921364409344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70B6-7C58-4EA9-93CF-0A81B7997B0B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0.73059935043021829</v>
      </c>
      <c r="G8" s="31">
        <f>CR1L2</f>
        <v>0.72578073647043895</v>
      </c>
      <c r="H8" s="31">
        <f>CR1L3</f>
        <v>0.73131921267844602</v>
      </c>
      <c r="I8" s="31">
        <f>CR1L4</f>
        <v>0.73727006820056384</v>
      </c>
      <c r="J8" s="31">
        <f>CR1L5</f>
        <v>0.73900694444815285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0.59623093110908298</v>
      </c>
      <c r="G9" s="31">
        <f>CR2L2</f>
        <v>0.59035650482912283</v>
      </c>
      <c r="H9" s="31">
        <f>CR2L3</f>
        <v>0.59711184307284737</v>
      </c>
      <c r="I9" s="31">
        <f>CR2L4</f>
        <v>0.60442735638590139</v>
      </c>
      <c r="J9" s="31">
        <f>CR2L5</f>
        <v>0.60657380603449074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0.78956243108453061</v>
      </c>
      <c r="G10" s="31">
        <f>CR3L2</f>
        <v>0.79003502657204472</v>
      </c>
      <c r="H10" s="31">
        <f>CR3L3</f>
        <v>0.79888110372462451</v>
      </c>
      <c r="I10" s="31">
        <f>CR3L4</f>
        <v>0.8069808210366427</v>
      </c>
      <c r="J10" s="31">
        <f>CR3L5</f>
        <v>0.81025161579539406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0.75737257033333505</v>
      </c>
      <c r="G11" s="31">
        <f>CR4L2</f>
        <v>0.75789529025724822</v>
      </c>
      <c r="H11" s="31">
        <f>CR4L3</f>
        <v>0.76769729643614548</v>
      </c>
      <c r="I11" s="31">
        <f>CR4L4</f>
        <v>0.77670185397631786</v>
      </c>
      <c r="J11" s="31">
        <f>CR4L5</f>
        <v>0.78034607990430482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0.94821805788111757</v>
      </c>
      <c r="G12" s="31">
        <f>CR5L2</f>
        <v>0.94782185823035703</v>
      </c>
      <c r="H12" s="31">
        <f>CR5L3</f>
        <v>0.95003900099889005</v>
      </c>
      <c r="I12" s="31">
        <f>CR5L4</f>
        <v>0.95240356827533668</v>
      </c>
      <c r="J12" s="31">
        <f>CR5L5</f>
        <v>0.95340048594412719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0.69147265362148558</v>
      </c>
      <c r="G13" s="31">
        <f>CR6L2</f>
        <v>0.68975475551605303</v>
      </c>
      <c r="H13" s="31">
        <f>CR6L3</f>
        <v>0.69946057003475226</v>
      </c>
      <c r="I13" s="31">
        <f>CR6L4</f>
        <v>0.71006529209726776</v>
      </c>
      <c r="J13" s="31">
        <f>CR6L5</f>
        <v>0.71461709172416243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0.52076764899777517</v>
      </c>
      <c r="G14" s="31">
        <f>CR7L2</f>
        <v>0.52147804761413963</v>
      </c>
      <c r="H14" s="31">
        <f>CR7L3</f>
        <v>0.53497886981000853</v>
      </c>
      <c r="I14" s="31">
        <f>CR7L4</f>
        <v>0.54768931395092446</v>
      </c>
      <c r="J14" s="31">
        <f>CR7L5</f>
        <v>0.55291967678431475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0.52562553537746215</v>
      </c>
      <c r="G15" s="31">
        <f>CR8L2</f>
        <v>0.52633528265454188</v>
      </c>
      <c r="H15" s="31">
        <f>CR8L3</f>
        <v>0.53981999624083243</v>
      </c>
      <c r="I15" s="31">
        <f>CR8L4</f>
        <v>0.55250880100792865</v>
      </c>
      <c r="J15" s="31">
        <f>CR8L5</f>
        <v>0.55772843691578222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0.84159183591264553</v>
      </c>
      <c r="G16" s="31">
        <f>CR9L2</f>
        <v>0.84088797307919161</v>
      </c>
      <c r="H16" s="31">
        <f>CR9L3</f>
        <v>0.84843597705793439</v>
      </c>
      <c r="I16" s="31">
        <f>CR9L4</f>
        <v>0.85373731647929918</v>
      </c>
      <c r="J16" s="31">
        <f>CR9L5</f>
        <v>0.85588791372844031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0.62505548971138936</v>
      </c>
      <c r="G17" s="31">
        <f>CR10L2</f>
        <v>0.62486295902251721</v>
      </c>
      <c r="H17" s="31">
        <f>CR10L3</f>
        <v>0.63816991812132051</v>
      </c>
      <c r="I17" s="31">
        <f>CR10L4</f>
        <v>0.64752700728095558</v>
      </c>
      <c r="J17" s="31">
        <f>CR10L5</f>
        <v>0.65061615630394687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0.86525474862170637</v>
      </c>
      <c r="G18" s="31">
        <f>CR11L2</f>
        <v>0.86515895037551893</v>
      </c>
      <c r="H18" s="31">
        <f>CR11L3</f>
        <v>0.87169233000370538</v>
      </c>
      <c r="I18" s="31">
        <f>CR11L4</f>
        <v>0.87618211155528603</v>
      </c>
      <c r="J18" s="31">
        <f>CR11L5</f>
        <v>0.87764594246280525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0.80494046270716757</v>
      </c>
      <c r="G19" s="31">
        <f>CR12L2</f>
        <v>0.80481145682165911</v>
      </c>
      <c r="H19" s="31">
        <f>CR12L3</f>
        <v>0.81363897481464065</v>
      </c>
      <c r="I19" s="31">
        <f>CR12L4</f>
        <v>0.81974009356797206</v>
      </c>
      <c r="J19" s="31">
        <f>CR12L5</f>
        <v>0.82173544469861604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0.90006502063835703</v>
      </c>
      <c r="G20" s="31">
        <f>CR13L2</f>
        <v>0.8981648545565214</v>
      </c>
      <c r="H20" s="31">
        <f>CR13L3</f>
        <v>0.89985473250940662</v>
      </c>
      <c r="I20" s="31">
        <f>CR13L4</f>
        <v>0.90190982389836105</v>
      </c>
      <c r="J20" s="31">
        <f>CR13L5</f>
        <v>0.90241925487217256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0.84948376238780732</v>
      </c>
      <c r="G21" s="31">
        <f>CR14L2</f>
        <v>0.84634434895961219</v>
      </c>
      <c r="H21" s="31">
        <f>CR14L3</f>
        <v>0.84995119727257717</v>
      </c>
      <c r="I21" s="31">
        <f>CR14L4</f>
        <v>0.85379981505567892</v>
      </c>
      <c r="J21" s="31">
        <f>CR14L5</f>
        <v>0.85491792149008194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0.27073321840862263</v>
      </c>
      <c r="G23" s="31">
        <f>CR16L2</f>
        <v>0.269813336538689</v>
      </c>
      <c r="H23" s="31">
        <f>CR16L3</f>
        <v>0.27252947462775357</v>
      </c>
      <c r="I23" s="31">
        <f>CR16L4</f>
        <v>0.27803816561675671</v>
      </c>
      <c r="J23" s="31">
        <f>CR16L5</f>
        <v>0.28024921364409344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3D221-7298-4AE7-BA08-88608A88786C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171935.86294702001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0.73900694444815285</v>
      </c>
      <c r="L8" s="16" t="s">
        <v>20796</v>
      </c>
      <c r="M8" s="15">
        <f>IF(_xlfn.SINGLE(D1L101C2)&lt;&gt;0,_xlfn.SINGLE(D1L101C2)*_xlfn.SINGLE(D1L101C4),_xlfn.SINGLE(D1L101C3)*_xlfn.SINGLE(D1L101C4))</f>
        <v>127061.79671753364</v>
      </c>
      <c r="N8" s="16" t="s">
        <v>4251</v>
      </c>
      <c r="O8" s="32">
        <f>1</f>
        <v>1</v>
      </c>
      <c r="P8" s="16" t="s">
        <v>20797</v>
      </c>
      <c r="Q8" s="15">
        <f>D1L101C5*D1L101C6</f>
        <v>127061.79671753364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2097943724.5999999</v>
      </c>
      <c r="V8" s="16" t="s">
        <v>20798</v>
      </c>
      <c r="W8" s="33">
        <f>IF(_xlfn.SINGLE(D1L101C9)=0,0,D1L101C7/_xlfn.SINGLE(D1L101C9))</f>
        <v>6.0564921369261043E-5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23456.697257140004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2097943724.5999999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69826.643743680004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0.73900694444815285</v>
      </c>
      <c r="L10" s="16" t="s">
        <v>20825</v>
      </c>
      <c r="M10" s="15">
        <f>IF(_xlfn.SINGLE(D1L103C2)&lt;&gt;0,_xlfn.SINGLE(D1L103C2)*_xlfn.SINGLE(D1L103C4),_xlfn.SINGLE(D1L103C3)*_xlfn.SINGLE(D1L103C4))</f>
        <v>51602.374634086686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51602.374634086686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2097943724.5999999</v>
      </c>
      <c r="V10" s="16" t="s">
        <v>20827</v>
      </c>
      <c r="W10" s="33">
        <f>IF(_xlfn.SINGLE(D1L103C9)=0,0,D1L103C7/_xlfn.SINGLE(D1L103C9))</f>
        <v>2.4596643860847765E-5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33232.895511279996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0.73900694444815285</v>
      </c>
      <c r="L11" s="16" t="s">
        <v>20840</v>
      </c>
      <c r="M11" s="15">
        <f>IF(_xlfn.SINGLE(D1L104C2)&lt;&gt;0,_xlfn.SINGLE(D1L104C2)*_xlfn.SINGLE(D1L104C4),_xlfn.SINGLE(D1L104C3)*_xlfn.SINGLE(D1L104C4))</f>
        <v>24559.340566955765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24559.340566955765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2097943724.5999999</v>
      </c>
      <c r="V11" s="16" t="s">
        <v>20842</v>
      </c>
      <c r="W11" s="33">
        <f>IF(_xlfn.SINGLE(D1L104C9)=0,0,D1L104C7/_xlfn.SINGLE(D1L104C9))</f>
        <v>1.1706386724762276E-5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452624.16315337986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0.73900694444815285</v>
      </c>
      <c r="L12" s="16" t="s">
        <v>20855</v>
      </c>
      <c r="M12" s="15">
        <f>IF(_xlfn.SINGLE(D1L105C2)&lt;&gt;0,_xlfn.SINGLE(D1L105C2)*_xlfn.SINGLE(D1L105C4),_xlfn.SINGLE(D1L105C3)*_xlfn.SINGLE(D1L105C4))</f>
        <v>334492.39979538147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334492.39979538147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2097943724.5999999</v>
      </c>
      <c r="V12" s="16" t="s">
        <v>20857</v>
      </c>
      <c r="W12" s="33">
        <f>IF(_xlfn.SINGLE(D1L105C9)=0,0,D1L105C7/_xlfn.SINGLE(D1L105C9))</f>
        <v>1.5943821365330319E-4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75888.589746080019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0.73900694444815285</v>
      </c>
      <c r="L13" s="16" t="s">
        <v>20870</v>
      </c>
      <c r="M13" s="15">
        <f>IF(_xlfn.SINGLE(D1L106C2)&lt;&gt;0,_xlfn.SINGLE(D1L106C2)*_xlfn.SINGLE(D1L106C4),_xlfn.SINGLE(D1L106C3)*_xlfn.SINGLE(D1L106C4))</f>
        <v>56082.194826730018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56082.194826730018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2097943724.5999999</v>
      </c>
      <c r="V13" s="16" t="s">
        <v>20872</v>
      </c>
      <c r="W13" s="33">
        <f>IF(_xlfn.SINGLE(D1L106C9)=0,0,D1L106C7/_xlfn.SINGLE(D1L106C9))</f>
        <v>2.6731982449826108E-5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887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0.73059935043021829</v>
      </c>
      <c r="L14" s="16" t="s">
        <v>20885</v>
      </c>
      <c r="M14" s="15">
        <f>IF(_xlfn.SINGLE(D1L107C2)&lt;&gt;0,_xlfn.SINGLE(D1L107C2)*_xlfn.SINGLE(D1L107C4),_xlfn.SINGLE(D1L107C3)*_xlfn.SINGLE(D1L107C4))</f>
        <v>648.0416238316036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648.0416238316036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2025626324</v>
      </c>
      <c r="V14" s="16" t="s">
        <v>20887</v>
      </c>
      <c r="W14" s="33">
        <f>IF(_xlfn.SINGLE(D1L107C9)=0,0,D1L107C7/_xlfn.SINGLE(D1L107C9))</f>
        <v>3.1992160456915724E-7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192899.29620748002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0.73900694444815285</v>
      </c>
      <c r="L15" s="16" t="s">
        <v>20901</v>
      </c>
      <c r="M15" s="15">
        <f>IF(_xlfn.SINGLE(D1L108C2)&lt;&gt;0,_xlfn.SINGLE(D1L108C2)*_xlfn.SINGLE(D1L108C4),_xlfn.SINGLE(D1L108C3)*_xlfn.SINGLE(D1L108C4))</f>
        <v>142553.91947648895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142553.91947648895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2097943724.5999999</v>
      </c>
      <c r="V15" s="16" t="s">
        <v>20903</v>
      </c>
      <c r="W15" s="33">
        <f>IF(_xlfn.SINGLE(D1L108C9)=0,0,D1L108C7/_xlfn.SINGLE(D1L108C9))</f>
        <v>6.7949353362025333E-5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32445.952640719985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0.73900694444815285</v>
      </c>
      <c r="L16" s="16" t="s">
        <v>20916</v>
      </c>
      <c r="M16" s="15">
        <f>IF(_xlfn.SINGLE(D1L109C2)&lt;&gt;0,_xlfn.SINGLE(D1L109C2)*_xlfn.SINGLE(D1L109C4),_xlfn.SINGLE(D1L109C3)*_xlfn.SINGLE(D1L109C4))</f>
        <v>23977.784320727951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23977.784320727951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2097943724.5999999</v>
      </c>
      <c r="V16" s="16" t="s">
        <v>20918</v>
      </c>
      <c r="W16" s="33">
        <f>IF(_xlfn.SINGLE(D1L109C9)=0,0,D1L109C7/_xlfn.SINGLE(D1L109C9))</f>
        <v>1.1429183747671604E-5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1029740.4039496398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0.72254077711549769</v>
      </c>
      <c r="L17" s="16" t="s">
        <v>20931</v>
      </c>
      <c r="M17" s="15">
        <f>SUMIF(D1L101C2:D1L109C2,"&lt;&gt;0",D1L101C5:D1L109C5)</f>
        <v>760977.8519617361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760977.8519617361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3.6273660677226655E-4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23456.697257140004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804395.1551014398</v>
      </c>
      <c r="H19" s="16" t="s">
        <v>20962</v>
      </c>
      <c r="I19" s="15">
        <f>SUM(D1L101C3:D1L107C3)</f>
        <v>23456.697257140004</v>
      </c>
      <c r="J19" s="16" t="s">
        <v>20963</v>
      </c>
      <c r="K19" s="21">
        <f>D1L112C5/SUM(D1L112C2,D1L112C3)</f>
        <v>0.71805860731110371</v>
      </c>
      <c r="L19" s="16" t="s">
        <v>20951</v>
      </c>
      <c r="M19" s="15">
        <f>SUM(D1L101C5:D1L107C5)</f>
        <v>594446.14816451923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594446.14816451923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2.833580696625696E-4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1029740.4039496398</v>
      </c>
      <c r="H20" s="16" t="s">
        <v>20950</v>
      </c>
      <c r="I20" s="15">
        <f>SUM(D1L101C3:D1L109C3)</f>
        <v>23456.697257140004</v>
      </c>
      <c r="J20" s="16" t="s">
        <v>20975</v>
      </c>
      <c r="K20" s="21">
        <f>D1L113C5/SUM(D1L113C2,D1L113C3)</f>
        <v>0.72254077711549769</v>
      </c>
      <c r="L20" s="16" t="s">
        <v>20964</v>
      </c>
      <c r="M20" s="15">
        <f>SUM(D1L110C5:D1L111C5)</f>
        <v>760977.8519617361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760977.8519617361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3.6273660677226655E-4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171968.00911069129</v>
      </c>
      <c r="J21" s="16" t="s">
        <v>20987</v>
      </c>
      <c r="K21" s="21">
        <f>_xlfn.SINGLE(IF(FLOW_THRU_100PCT="Y",1,INDEX(VariabilityMatrix,D1L114C1,_xlfn.SINGLE(D1L114C8))))</f>
        <v>0.60657380603449074</v>
      </c>
      <c r="L21" s="16" t="s">
        <v>20976</v>
      </c>
      <c r="M21" s="15">
        <f>IF(_xlfn.SINGLE(D1L114C2)&lt;&gt;0,_xlfn.SINGLE(D1L114C2)*_xlfn.SINGLE(D1L114C4),_xlfn.SINGLE(D1L114C3)*_xlfn.SINGLE(D1L114C4))</f>
        <v>104311.28980244599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104311.28980244599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2097943724.5999999</v>
      </c>
      <c r="V21" s="16" t="s">
        <v>20978</v>
      </c>
      <c r="W21" s="33">
        <f>IF(_xlfn.SINGLE(D1L114C9)=0,0,D1L114C7/_xlfn.SINGLE(D1L114C9))</f>
        <v>4.972072824419267E-5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10715.745646149922</v>
      </c>
      <c r="J22" s="16" t="s">
        <v>21003</v>
      </c>
      <c r="K22" s="21">
        <f>_xlfn.SINGLE(IF(FLOW_THRU_100PCT="Y",1,INDEX(VariabilityMatrix,D1L115C1,_xlfn.SINGLE(D1L115C8))))</f>
        <v>0.60657380603449074</v>
      </c>
      <c r="L22" s="16" t="s">
        <v>20992</v>
      </c>
      <c r="M22" s="15">
        <f>IF(_xlfn.SINGLE(D1L115C2)&lt;&gt;0,_xlfn.SINGLE(D1L115C2)*_xlfn.SINGLE(D1L115C4),_xlfn.SINGLE(D1L115C3)*_xlfn.SINGLE(D1L115C4))</f>
        <v>6499.8906210826817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6499.8906210826817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2097943724.5999999</v>
      </c>
      <c r="V22" s="16" t="s">
        <v>20994</v>
      </c>
      <c r="W22" s="33">
        <f>IF(_xlfn.SINGLE(D1L115C9)=0,0,D1L115C7/_xlfn.SINGLE(D1L115C9))</f>
        <v>3.0982197209898802E-6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2453.040059048627</v>
      </c>
      <c r="J23" s="16" t="s">
        <v>21019</v>
      </c>
      <c r="K23" s="21">
        <f>_xlfn.SINGLE(IF(FLOW_THRU_100PCT="Y",1,INDEX(VariabilityMatrix,D1L116C1,_xlfn.SINGLE(D1L116C8))))</f>
        <v>0.60657380603449074</v>
      </c>
      <c r="L23" s="16" t="s">
        <v>21008</v>
      </c>
      <c r="M23" s="15">
        <f>IF(_xlfn.SINGLE(D1L116C2)&lt;&gt;0,_xlfn.SINGLE(D1L116C2)*_xlfn.SINGLE(D1L116C4),_xlfn.SINGLE(D1L116C3)*_xlfn.SINGLE(D1L116C4))</f>
        <v>1487.9498449721975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1487.9498449721975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2097943724.5999999</v>
      </c>
      <c r="V23" s="16" t="s">
        <v>21010</v>
      </c>
      <c r="W23" s="33">
        <f>IF(_xlfn.SINGLE(D1L116C9)=0,0,D1L116C7/_xlfn.SINGLE(D1L116C9))</f>
        <v>7.0924201994783938E-7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65755.42039502562</v>
      </c>
      <c r="J24" s="16" t="s">
        <v>21034</v>
      </c>
      <c r="K24" s="21">
        <f>_xlfn.SINGLE(IF(FLOW_THRU_100PCT="Y",1,INDEX(VariabilityMatrix,D1L117C1,_xlfn.SINGLE(D1L117C8))))</f>
        <v>0.60657380603449074</v>
      </c>
      <c r="L24" s="16" t="s">
        <v>21023</v>
      </c>
      <c r="M24" s="15">
        <f>IF(_xlfn.SINGLE(D1L117C2)&lt;&gt;0,_xlfn.SINGLE(D1L117C2)*_xlfn.SINGLE(D1L117C4),_xlfn.SINGLE(D1L117C3)*_xlfn.SINGLE(D1L117C4))</f>
        <v>39885.515616408666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39885.515616408666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2097943724.5999999</v>
      </c>
      <c r="V24" s="16" t="s">
        <v>21025</v>
      </c>
      <c r="W24" s="33">
        <f>IF(_xlfn.SINGLE(D1L117C9)=0,0,D1L117C7/_xlfn.SINGLE(D1L117C9))</f>
        <v>1.9011718545507391E-5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18174.937907572283</v>
      </c>
      <c r="J25" s="16" t="s">
        <v>21050</v>
      </c>
      <c r="K25" s="21">
        <f>_xlfn.SINGLE(IF(FLOW_THRU_100PCT="Y",1,INDEX(VariabilityMatrix,D1L118C1,_xlfn.SINGLE(D1L118C8))))</f>
        <v>0.60657380603449074</v>
      </c>
      <c r="L25" s="16" t="s">
        <v>21039</v>
      </c>
      <c r="M25" s="15">
        <f>IF(_xlfn.SINGLE(D1L118C2)&lt;&gt;0,_xlfn.SINGLE(D1L118C2)*_xlfn.SINGLE(D1L118C4),_xlfn.SINGLE(D1L118C3)*_xlfn.SINGLE(D1L118C4))</f>
        <v>11024.441261036663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11024.441261036663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2097943724.5999999</v>
      </c>
      <c r="V25" s="16" t="s">
        <v>21041</v>
      </c>
      <c r="W25" s="33">
        <f>IF(_xlfn.SINGLE(D1L118C9)=0,0,D1L118C7/_xlfn.SINGLE(D1L118C9))</f>
        <v>5.2548794001319628E-6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276.07851389359354</v>
      </c>
      <c r="J26" s="16" t="s">
        <v>21066</v>
      </c>
      <c r="K26" s="21">
        <f>_xlfn.SINGLE(IF(FLOW_THRU_100PCT="Y",1,INDEX(VariabilityMatrix,D1L119C1,_xlfn.SINGLE(D1L119C8))))</f>
        <v>0.60657380603449074</v>
      </c>
      <c r="L26" s="16" t="s">
        <v>21055</v>
      </c>
      <c r="M26" s="15">
        <f>IF(_xlfn.SINGLE(D1L119C2)&lt;&gt;0,_xlfn.SINGLE(D1L119C2)*_xlfn.SINGLE(D1L119C4),_xlfn.SINGLE(D1L119C3)*_xlfn.SINGLE(D1L119C4))</f>
        <v>167.46199493678307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167.46199493678307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2097943724.5999999</v>
      </c>
      <c r="V26" s="16" t="s">
        <v>21057</v>
      </c>
      <c r="W26" s="33">
        <f>IF(_xlfn.SINGLE(D1L119C9)=0,0,D1L119C7/_xlfn.SINGLE(D1L119C9))</f>
        <v>7.9821967087659543E-8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5.6996556807779628</v>
      </c>
      <c r="J27" s="16" t="s">
        <v>21081</v>
      </c>
      <c r="K27" s="21">
        <f>_xlfn.SINGLE(IF(FLOW_THRU_100PCT="Y",1,INDEX(VariabilityMatrix,D1L120C1,_xlfn.SINGLE(D1L120C8))))</f>
        <v>0.59623093110908298</v>
      </c>
      <c r="L27" s="16" t="s">
        <v>21070</v>
      </c>
      <c r="M27" s="15">
        <f>IF(_xlfn.SINGLE(D1L120C2)&lt;&gt;0,_xlfn.SINGLE(D1L120C2)*_xlfn.SINGLE(D1L120C4),_xlfn.SINGLE(D1L120C3)*_xlfn.SINGLE(D1L120C4))</f>
        <v>3.3983110135514192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3.3983110135514192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2025626324</v>
      </c>
      <c r="V27" s="16" t="s">
        <v>21072</v>
      </c>
      <c r="W27" s="33">
        <f>IF(_xlfn.SINGLE(D1L120C9)=0,0,D1L120C7/_xlfn.SINGLE(D1L120C9))</f>
        <v>1.6776593852911535E-9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15984.660325873489</v>
      </c>
      <c r="J28" s="16" t="s">
        <v>21097</v>
      </c>
      <c r="K28" s="21">
        <f>_xlfn.SINGLE(IF(FLOW_THRU_100PCT="Y",1,INDEX(VariabilityMatrix,D1L121C1,_xlfn.SINGLE(D1L121C8))))</f>
        <v>0.60657380603449074</v>
      </c>
      <c r="L28" s="16" t="s">
        <v>21086</v>
      </c>
      <c r="M28" s="15">
        <f>IF(_xlfn.SINGLE(D1L121C2)&lt;&gt;0,_xlfn.SINGLE(D1L121C2)*_xlfn.SINGLE(D1L121C4),_xlfn.SINGLE(D1L121C3)*_xlfn.SINGLE(D1L121C4))</f>
        <v>9695.876252033604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9695.876252033604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2097943724.5999999</v>
      </c>
      <c r="V28" s="16" t="s">
        <v>21088</v>
      </c>
      <c r="W28" s="33">
        <f>IF(_xlfn.SINGLE(D1L121C9)=0,0,D1L121C7/_xlfn.SINGLE(D1L121C9))</f>
        <v>4.6216093112231825E-6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49721.327936460628</v>
      </c>
      <c r="J29" s="16" t="s">
        <v>21113</v>
      </c>
      <c r="K29" s="21">
        <f>_xlfn.SINGLE(IF(FLOW_THRU_100PCT="Y",1,INDEX(VariabilityMatrix,D1L122C1,_xlfn.SINGLE(D1L122C8))))</f>
        <v>0.60657380603449074</v>
      </c>
      <c r="L29" s="16" t="s">
        <v>21102</v>
      </c>
      <c r="M29" s="15">
        <f>IF(_xlfn.SINGLE(D1L122C2)&lt;&gt;0,_xlfn.SINGLE(D1L122C2)*_xlfn.SINGLE(D1L122C4),_xlfn.SINGLE(D1L122C3)*_xlfn.SINGLE(D1L122C4))</f>
        <v>30159.655127507973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30159.655127507973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2097943724.5999999</v>
      </c>
      <c r="V29" s="16" t="s">
        <v>21104</v>
      </c>
      <c r="W29" s="33">
        <f>IF(_xlfn.SINGLE(D1L122C9)=0,0,D1L122C7/_xlfn.SINGLE(D1L122C9))</f>
        <v>1.4375817031630962E-5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27205.628191178679</v>
      </c>
      <c r="J30" s="16" t="s">
        <v>21129</v>
      </c>
      <c r="K30" s="21">
        <f>_xlfn.SINGLE(IF(FLOW_THRU_100PCT="Y",1,INDEX(VariabilityMatrix,D1L123C1,_xlfn.SINGLE(D1L123C8))))</f>
        <v>0.60657380603449074</v>
      </c>
      <c r="L30" s="16" t="s">
        <v>21118</v>
      </c>
      <c r="M30" s="15">
        <f>IF(_xlfn.SINGLE(D1L123C2)&lt;&gt;0,_xlfn.SINGLE(D1L123C2)*_xlfn.SINGLE(D1L123C4),_xlfn.SINGLE(D1L123C3)*_xlfn.SINGLE(D1L123C4))</f>
        <v>16502.221437482491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16502.221437482491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2097943724.5999999</v>
      </c>
      <c r="V30" s="16" t="s">
        <v>21120</v>
      </c>
      <c r="W30" s="33">
        <f>IF(_xlfn.SINGLE(D1L123C9)=0,0,D1L123C7/_xlfn.SINGLE(D1L123C9))</f>
        <v>7.8659028094897323E-6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31056.387481885035</v>
      </c>
      <c r="J31" s="16" t="s">
        <v>21145</v>
      </c>
      <c r="K31" s="21">
        <f>_xlfn.SINGLE(IF(FLOW_THRU_100PCT="Y",1,INDEX(VariabilityMatrix,D1L124C1,_xlfn.SINGLE(D1L124C8))))</f>
        <v>0.59623093110908298</v>
      </c>
      <c r="L31" s="16" t="s">
        <v>21134</v>
      </c>
      <c r="M31" s="15">
        <f>IF(_xlfn.SINGLE(D1L124C2)&lt;&gt;0,_xlfn.SINGLE(D1L124C2)*_xlfn.SINGLE(D1L124C4),_xlfn.SINGLE(D1L124C3)*_xlfn.SINGLE(D1L124C4))</f>
        <v>18516.778825208785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18516.778825208785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2025626324</v>
      </c>
      <c r="V31" s="16" t="s">
        <v>21136</v>
      </c>
      <c r="W31" s="33">
        <f>IF(_xlfn.SINGLE(D1L124C9)=0,0,D1L124C7/_xlfn.SINGLE(D1L124C9))</f>
        <v>9.1412609551023902E-6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314085.97102679999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0.60657380603449074</v>
      </c>
      <c r="L32" s="16" t="s">
        <v>21150</v>
      </c>
      <c r="M32" s="15">
        <f>IF(_xlfn.SINGLE(D1L125C2)&lt;&gt;0,_xlfn.SINGLE(D1L125C2)*_xlfn.SINGLE(D1L125C4),_xlfn.SINGLE(D1L125C3)*_xlfn.SINGLE(D1L125C4))</f>
        <v>190516.32286776486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190516.32286776486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2097943724.5999999</v>
      </c>
      <c r="V32" s="16" t="s">
        <v>21152</v>
      </c>
      <c r="W32" s="33">
        <f>IF(_xlfn.SINGLE(D1L125C9)=0,0,D1L125C7/_xlfn.SINGLE(D1L125C9))</f>
        <v>9.0810978690140627E-5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4780.2897236706822</v>
      </c>
      <c r="J33" s="16" t="s">
        <v>21177</v>
      </c>
      <c r="K33" s="21">
        <f>_xlfn.SINGLE(IF(FLOW_THRU_100PCT="Y",1,INDEX(VariabilityMatrix,D1L126C1,_xlfn.SINGLE(D1L126C8))))</f>
        <v>0.60657380603449074</v>
      </c>
      <c r="L33" s="16" t="s">
        <v>21166</v>
      </c>
      <c r="M33" s="15">
        <f>IF(_xlfn.SINGLE(D1L126C2)&lt;&gt;0,_xlfn.SINGLE(D1L126C2)*_xlfn.SINGLE(D1L126C4),_xlfn.SINGLE(D1L126C3)*_xlfn.SINGLE(D1L126C4))</f>
        <v>2899.5985316344895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2899.5985316344895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2097943724.5999999</v>
      </c>
      <c r="V33" s="16" t="s">
        <v>21168</v>
      </c>
      <c r="W33" s="33">
        <f>IF(_xlfn.SINGLE(D1L126C9)=0,0,D1L126C7/_xlfn.SINGLE(D1L126C9))</f>
        <v>1.3821145427470107E-6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38046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0.59623093110908298</v>
      </c>
      <c r="L34" s="16" t="s">
        <v>21182</v>
      </c>
      <c r="M34" s="15">
        <f>IF(_xlfn.SINGLE(D1L127C2)&lt;&gt;0,_xlfn.SINGLE(D1L127C2)*_xlfn.SINGLE(D1L127C4),_xlfn.SINGLE(D1L127C3)*_xlfn.SINGLE(D1L127C4))</f>
        <v>22684.20200497617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22684.20200497617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2025626324</v>
      </c>
      <c r="V34" s="16" t="s">
        <v>21184</v>
      </c>
      <c r="W34" s="33">
        <f>IF(_xlfn.SINGLE(D1L127C9)=0,0,D1L127C7/_xlfn.SINGLE(D1L127C9))</f>
        <v>1.1198611380692233E-5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293.59467254927074</v>
      </c>
      <c r="J35" s="16" t="s">
        <v>21209</v>
      </c>
      <c r="K35" s="21">
        <f>_xlfn.SINGLE(IF(FLOW_THRU_100PCT="Y",1,INDEX(VariabilityMatrix,D1L128C1,_xlfn.SINGLE(D1L128C8))))</f>
        <v>0.59623093110908298</v>
      </c>
      <c r="L35" s="16" t="s">
        <v>21198</v>
      </c>
      <c r="M35" s="15">
        <f>IF(_xlfn.SINGLE(D1L128C2)&lt;&gt;0,_xlfn.SINGLE(D1L128C2)*_xlfn.SINGLE(D1L128C4),_xlfn.SINGLE(D1L128C3)*_xlfn.SINGLE(D1L128C4))</f>
        <v>175.05022498271802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175.05022498271802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2025626324</v>
      </c>
      <c r="V35" s="16" t="s">
        <v>21200</v>
      </c>
      <c r="W35" s="33">
        <f>IF(_xlfn.SINGLE(D1L128C9)=0,0,D1L128C7/_xlfn.SINGLE(D1L128C9))</f>
        <v>8.6417826875910025E-8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45571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0.59623093110908298</v>
      </c>
      <c r="L36" s="16" t="s">
        <v>21214</v>
      </c>
      <c r="M36" s="15">
        <f>IF(_xlfn.SINGLE(D1L129C2)&lt;&gt;0,_xlfn.SINGLE(D1L129C2)*_xlfn.SINGLE(D1L129C4),_xlfn.SINGLE(D1L129C3)*_xlfn.SINGLE(D1L129C4))</f>
        <v>27170.839761572021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27170.839761572021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2025626324</v>
      </c>
      <c r="V36" s="16" t="s">
        <v>21216</v>
      </c>
      <c r="W36" s="33">
        <f>IF(_xlfn.SINGLE(D1L129C9)=0,0,D1L129C7/_xlfn.SINGLE(D1L129C9))</f>
        <v>1.3413549893011768E-5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10.192814903581031</v>
      </c>
      <c r="J37" s="16" t="s">
        <v>21241</v>
      </c>
      <c r="K37" s="21">
        <f>_xlfn.SINGLE(IF(FLOW_THRU_100PCT="Y",1,INDEX(VariabilityMatrix,D1L130C1,_xlfn.SINGLE(D1L130C8))))</f>
        <v>0.59623093110908298</v>
      </c>
      <c r="L37" s="16" t="s">
        <v>21230</v>
      </c>
      <c r="M37" s="15">
        <f>IF(_xlfn.SINGLE(D1L130C2)&lt;&gt;0,_xlfn.SINGLE(D1L130C2)*_xlfn.SINGLE(D1L130C4),_xlfn.SINGLE(D1L130C3)*_xlfn.SINGLE(D1L130C4))</f>
        <v>6.0772715205846559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6.0772715205846559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2025626324</v>
      </c>
      <c r="V37" s="16" t="s">
        <v>21232</v>
      </c>
      <c r="W37" s="33">
        <f>IF(_xlfn.SINGLE(D1L130C9)=0,0,D1L130C7/_xlfn.SINGLE(D1L130C9))</f>
        <v>3.0001937912141075E-9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27947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0.59623093110908298</v>
      </c>
      <c r="L38" s="16" t="s">
        <v>21246</v>
      </c>
      <c r="M38" s="15">
        <f>IF(_xlfn.SINGLE(D1L131C2)&lt;&gt;0,_xlfn.SINGLE(D1L131C2)*_xlfn.SINGLE(D1L131C4),_xlfn.SINGLE(D1L131C3)*_xlfn.SINGLE(D1L131C4))</f>
        <v>16662.865831705541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16662.865831705541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2025626324</v>
      </c>
      <c r="V38" s="16" t="s">
        <v>21248</v>
      </c>
      <c r="W38" s="33">
        <f>IF(_xlfn.SINGLE(D1L131C9)=0,0,D1L131C7/_xlfn.SINGLE(D1L131C9))</f>
        <v>8.2260314423646579E-6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30.536841384606024</v>
      </c>
      <c r="J39" s="16" t="s">
        <v>21273</v>
      </c>
      <c r="K39" s="21">
        <f>_xlfn.SINGLE(IF(FLOW_THRU_100PCT="Y",1,INDEX(VariabilityMatrix,D1L132C1,_xlfn.SINGLE(D1L132C8))))</f>
        <v>0.59623093110908298</v>
      </c>
      <c r="L39" s="16" t="s">
        <v>21262</v>
      </c>
      <c r="M39" s="15">
        <f>IF(_xlfn.SINGLE(D1L132C2)&lt;&gt;0,_xlfn.SINGLE(D1L132C2)*_xlfn.SINGLE(D1L132C4),_xlfn.SINGLE(D1L132C3)*_xlfn.SINGLE(D1L132C4))</f>
        <v>18.20700937187403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18.20700937187403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2025626324</v>
      </c>
      <c r="V39" s="16" t="s">
        <v>21264</v>
      </c>
      <c r="W39" s="33">
        <f>IF(_xlfn.SINGLE(D1L132C9)=0,0,D1L132C7/_xlfn.SINGLE(D1L132C9))</f>
        <v>8.9883356846985916E-9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257240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0.59623093110908298</v>
      </c>
      <c r="L40" s="16" t="s">
        <v>21278</v>
      </c>
      <c r="M40" s="15">
        <f>IF(_xlfn.SINGLE(D1L133C2)&lt;&gt;0,_xlfn.SINGLE(D1L133C2)*_xlfn.SINGLE(D1L133C4),_xlfn.SINGLE(D1L133C3)*_xlfn.SINGLE(D1L133C4))</f>
        <v>153374.44471850051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153374.44471850051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2025626324</v>
      </c>
      <c r="V40" s="16" t="s">
        <v>21280</v>
      </c>
      <c r="W40" s="33">
        <f>IF(_xlfn.SINGLE(D1L133C9)=0,0,D1L133C7/_xlfn.SINGLE(D1L133C9))</f>
        <v>7.5717047562668085E-5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24.129929159497948</v>
      </c>
      <c r="J41" s="16" t="s">
        <v>21305</v>
      </c>
      <c r="K41" s="21">
        <f>_xlfn.SINGLE(IF(FLOW_THRU_100PCT="Y",1,INDEX(VariabilityMatrix,D1L134C1,_xlfn.SINGLE(D1L134C8))))</f>
        <v>0.59623093110908298</v>
      </c>
      <c r="L41" s="16" t="s">
        <v>21294</v>
      </c>
      <c r="M41" s="15">
        <f>IF(_xlfn.SINGLE(D1L134C2)&lt;&gt;0,_xlfn.SINGLE(D1L134C2)*_xlfn.SINGLE(D1L134C4),_xlfn.SINGLE(D1L134C3)*_xlfn.SINGLE(D1L134C4))</f>
        <v>14.387010130363674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14.387010130363674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2025626324</v>
      </c>
      <c r="V41" s="16" t="s">
        <v>21296</v>
      </c>
      <c r="W41" s="33">
        <f>IF(_xlfn.SINGLE(D1L134C9)=0,0,D1L134C7/_xlfn.SINGLE(D1L134C9))</f>
        <v>7.1024995873640089E-9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86033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0.59623093110908298</v>
      </c>
      <c r="L42" s="16" t="s">
        <v>21310</v>
      </c>
      <c r="M42" s="15">
        <f>IF(_xlfn.SINGLE(D1L135C2)&lt;&gt;0,_xlfn.SINGLE(D1L135C2)*_xlfn.SINGLE(D1L135C4),_xlfn.SINGLE(D1L135C3)*_xlfn.SINGLE(D1L135C4))</f>
        <v>51295.535696107734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51295.535696107734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2025626324</v>
      </c>
      <c r="V42" s="16" t="s">
        <v>21312</v>
      </c>
      <c r="W42" s="33">
        <f>IF(_xlfn.SINGLE(D1L135C9)=0,0,D1L135C7/_xlfn.SINGLE(D1L135C9))</f>
        <v>2.5323296349553036E-5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3.4530760693764306</v>
      </c>
      <c r="J43" s="16" t="s">
        <v>21337</v>
      </c>
      <c r="K43" s="21">
        <f>_xlfn.SINGLE(IF(FLOW_THRU_100PCT="Y",1,INDEX(VariabilityMatrix,D1L136C1,_xlfn.SINGLE(D1L136C8))))</f>
        <v>0.59623093110908298</v>
      </c>
      <c r="L43" s="16" t="s">
        <v>21326</v>
      </c>
      <c r="M43" s="15">
        <f>IF(_xlfn.SINGLE(D1L136C2)&lt;&gt;0,_xlfn.SINGLE(D1L136C2)*_xlfn.SINGLE(D1L136C4),_xlfn.SINGLE(D1L136C3)*_xlfn.SINGLE(D1L136C4))</f>
        <v>2.0588307600348017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2.0588307600348017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2025626324</v>
      </c>
      <c r="V43" s="16" t="s">
        <v>21328</v>
      </c>
      <c r="W43" s="33">
        <f>IF(_xlfn.SINGLE(D1L136C9)=0,0,D1L136C7/_xlfn.SINGLE(D1L136C9))</f>
        <v>1.0163921823296771E-9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23856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0.59623093110908298</v>
      </c>
      <c r="L44" s="16" t="s">
        <v>21342</v>
      </c>
      <c r="M44" s="15">
        <f>IF(_xlfn.SINGLE(D1L137C2)&lt;&gt;0,_xlfn.SINGLE(D1L137C2)*_xlfn.SINGLE(D1L137C4),_xlfn.SINGLE(D1L137C3)*_xlfn.SINGLE(D1L137C4))</f>
        <v>14223.685092538284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14223.685092538284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2025626324</v>
      </c>
      <c r="V44" s="16" t="s">
        <v>21344</v>
      </c>
      <c r="W44" s="33">
        <f>IF(_xlfn.SINGLE(D1L137C9)=0,0,D1L137C7/_xlfn.SINGLE(D1L137C9))</f>
        <v>7.0218701860325368E-6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0.59623093110908298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2025626324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5412</v>
      </c>
      <c r="J46" s="16" t="s">
        <v>21385</v>
      </c>
      <c r="K46" s="21">
        <f>IF(FLOW_THRU_100PCT="Y",1,D1L113C4)</f>
        <v>0.72254077711549769</v>
      </c>
      <c r="L46" s="16" t="s">
        <v>21374</v>
      </c>
      <c r="M46" s="15">
        <f>IF(_xlfn.SINGLE(D1L139C2)&lt;&gt;0,_xlfn.SINGLE(D1L139C2)*_xlfn.SINGLE(D1L139C4),_xlfn.SINGLE(D1L139C3)*_xlfn.SINGLE(D1L139C4))</f>
        <v>3910.3906857490733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3910.3906857490733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2025626324</v>
      </c>
      <c r="V46" s="16" t="s">
        <v>21376</v>
      </c>
      <c r="W46" s="33">
        <f>IF(_xlfn.SINGLE(D1L139C9)=0,0,D1L139C7/_xlfn.SINGLE(D1L139C9))</f>
        <v>1.9304600455760436E-6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12354.776984281809</v>
      </c>
      <c r="J47" s="16" t="s">
        <v>21385</v>
      </c>
      <c r="K47" s="21">
        <f>IF(FLOW_THRU_100PCT="Y",1,D1L113C4)</f>
        <v>0.72254077711549769</v>
      </c>
      <c r="L47" s="16" t="s">
        <v>21390</v>
      </c>
      <c r="M47" s="15">
        <f>IF(_xlfn.SINGLE(D1L140C2)&lt;&gt;0,_xlfn.SINGLE(D1L140C2)*_xlfn.SINGLE(D1L140C4),_xlfn.SINGLE(D1L140C3)*_xlfn.SINGLE(D1L140C4))</f>
        <v>8926.8301633116425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8926.8301633116425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2025626324</v>
      </c>
      <c r="V47" s="16" t="s">
        <v>21392</v>
      </c>
      <c r="W47" s="33">
        <f>IF(_xlfn.SINGLE(D1L140C9)=0,0,D1L140C7/_xlfn.SINGLE(D1L140C9))</f>
        <v>4.4069481411970641E-6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187.66988292632379</v>
      </c>
      <c r="J48" s="16" t="s">
        <v>21385</v>
      </c>
      <c r="K48" s="21">
        <f>IF(FLOW_THRU_100PCT="Y",1,D1L113C4)</f>
        <v>0.72254077711549769</v>
      </c>
      <c r="L48" s="16" t="s">
        <v>21405</v>
      </c>
      <c r="M48" s="15">
        <f>IF(_xlfn.SINGLE(D1L141C2)&lt;&gt;0,_xlfn.SINGLE(D1L141C2)*_xlfn.SINGLE(D1L141C4),_xlfn.SINGLE(D1L141C3)*_xlfn.SINGLE(D1L141C4))</f>
        <v>135.59914305076046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135.59914305076046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2025626324</v>
      </c>
      <c r="V48" s="16" t="s">
        <v>21407</v>
      </c>
      <c r="W48" s="33">
        <f>IF(_xlfn.SINGLE(D1L141C9)=0,0,D1L141C7/_xlfn.SINGLE(D1L141C9))</f>
        <v>6.6941834949593826E-8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413.25529906943871</v>
      </c>
      <c r="J49" s="16" t="s">
        <v>21430</v>
      </c>
      <c r="K49" s="21">
        <f>_xlfn.SINGLE(IF(FLOW_THRU_100PCT="Y",1,INDEX(VariabilityMatrix,D1L142C1,_xlfn.SINGLE(D1L142C8))))</f>
        <v>0.60657380603449074</v>
      </c>
      <c r="L49" s="16" t="s">
        <v>21419</v>
      </c>
      <c r="M49" s="15">
        <f>IF(_xlfn.SINGLE(D1L142C2)&lt;&gt;0,_xlfn.SINGLE(D1L142C2)*_xlfn.SINGLE(D1L142C4),_xlfn.SINGLE(D1L142C3)*_xlfn.SINGLE(D1L142C4))</f>
        <v>250.66983962047118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250.66983962047118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2097943724.5999999</v>
      </c>
      <c r="V49" s="16" t="s">
        <v>21421</v>
      </c>
      <c r="W49" s="33">
        <f>IF(_xlfn.SINGLE(D1L142C9)=0,0,D1L142C7/_xlfn.SINGLE(D1L142C9))</f>
        <v>1.1948358608535347E-7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788.6455423697364</v>
      </c>
      <c r="J50" s="16" t="s">
        <v>21445</v>
      </c>
      <c r="K50" s="21">
        <f>_xlfn.SINGLE(IF(FLOW_THRU_100PCT="Y",1,INDEX(VariabilityMatrix,D1L143C1,_xlfn.SINGLE(D1L143C8))))</f>
        <v>0.59711184307284737</v>
      </c>
      <c r="L50" s="16" t="s">
        <v>21434</v>
      </c>
      <c r="M50" s="15">
        <f>IF(_xlfn.SINGLE(D1L143C2)&lt;&gt;0,_xlfn.SINGLE(D1L143C2)*_xlfn.SINGLE(D1L143C4),_xlfn.SINGLE(D1L143C3)*_xlfn.SINGLE(D1L143C4))</f>
        <v>470.90959333557862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470.90959333557862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2024001446.6666667</v>
      </c>
      <c r="V50" s="16" t="s">
        <v>21436</v>
      </c>
      <c r="W50" s="33">
        <f>IF(_xlfn.SINGLE(D1L143C9)=0,0,D1L143C7/_xlfn.SINGLE(D1L143C9))</f>
        <v>2.3266267626000014E-7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51918.505216157791</v>
      </c>
      <c r="J51" s="16" t="s">
        <v>21461</v>
      </c>
      <c r="K51" s="21">
        <f>_xlfn.SINGLE(IF(FLOW_THRU_100PCT="Y",1,INDEX(VariabilityMatrix,D1L144C1,_xlfn.SINGLE(D1L144C8))))</f>
        <v>0.59711184307284737</v>
      </c>
      <c r="L51" s="16" t="s">
        <v>21450</v>
      </c>
      <c r="M51" s="15">
        <f>IF(_xlfn.SINGLE(D1L144C2)&lt;&gt;0,_xlfn.SINGLE(D1L144C2)*_xlfn.SINGLE(D1L144C4),_xlfn.SINGLE(D1L144C3)*_xlfn.SINGLE(D1L144C4))</f>
        <v>31001.15433920722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31001.15433920722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2024001446.6666667</v>
      </c>
      <c r="V51" s="16" t="s">
        <v>21452</v>
      </c>
      <c r="W51" s="33">
        <f>IF(_xlfn.SINGLE(D1L144C9)=0,0,D1L144C7/_xlfn.SINGLE(D1L144C9))</f>
        <v>1.5316764911538528E-5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1996.7189271893649</v>
      </c>
      <c r="J52" s="16" t="s">
        <v>21476</v>
      </c>
      <c r="K52" s="21">
        <f>_xlfn.SINGLE(IF(FLOW_THRU_100PCT="Y",1,INDEX(VariabilityMatrix,D1L145C1,_xlfn.SINGLE(D1L145C8))))</f>
        <v>0.59711184307284737</v>
      </c>
      <c r="L52" s="16" t="s">
        <v>21465</v>
      </c>
      <c r="M52" s="15">
        <f>IF(_xlfn.SINGLE(D1L145C2)&lt;&gt;0,_xlfn.SINGLE(D1L145C2)*_xlfn.SINGLE(D1L145C4),_xlfn.SINGLE(D1L145C3)*_xlfn.SINGLE(D1L145C4))</f>
        <v>1192.2645187124801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1192.2645187124801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2024001446.6666667</v>
      </c>
      <c r="V52" s="16" t="s">
        <v>21467</v>
      </c>
      <c r="W52" s="33">
        <f>IF(_xlfn.SINGLE(D1L145C9)=0,0,D1L145C7/_xlfn.SINGLE(D1L145C9))</f>
        <v>5.8906307635106868E-7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802.45610587610463</v>
      </c>
      <c r="J53" s="16" t="s">
        <v>21492</v>
      </c>
      <c r="K53" s="21">
        <f>IF(FLOW_THRU_100PCT="Y",1,D1L144C4)</f>
        <v>0.59711184307284737</v>
      </c>
      <c r="L53" s="16" t="s">
        <v>21481</v>
      </c>
      <c r="M53" s="15">
        <f>IF(_xlfn.SINGLE(D1L146C2)&lt;&gt;0,_xlfn.SINGLE(D1L146C2)*_xlfn.SINGLE(D1L146C4),_xlfn.SINGLE(D1L146C3)*_xlfn.SINGLE(D1L146C4))</f>
        <v>479.15604436474081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479.15604436474081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2024001446.6666667</v>
      </c>
      <c r="V53" s="16" t="s">
        <v>21483</v>
      </c>
      <c r="W53" s="33">
        <f>IF(_xlfn.SINGLE(D1L146C9)=0,0,D1L146C7/_xlfn.SINGLE(D1L146C9))</f>
        <v>2.3673700686027875E-7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4434.8226121528378</v>
      </c>
      <c r="J54" s="16" t="s">
        <v>21508</v>
      </c>
      <c r="K54" s="21">
        <f>_xlfn.SINGLE(IF(FLOW_THRU_100PCT="Y",1,INDEX(VariabilityMatrix,D1L147C1,_xlfn.SINGLE(D1L147C8))))</f>
        <v>0.59623093110908298</v>
      </c>
      <c r="L54" s="16" t="s">
        <v>21497</v>
      </c>
      <c r="M54" s="15">
        <f>IF(_xlfn.SINGLE(D1L147C2)&lt;&gt;0,_xlfn.SINGLE(D1L147C2)*_xlfn.SINGLE(D1L147C4),_xlfn.SINGLE(D1L147C3)*_xlfn.SINGLE(D1L147C4))</f>
        <v>2644.1784153475019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2644.1784153475019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2025626324</v>
      </c>
      <c r="V54" s="16" t="s">
        <v>21499</v>
      </c>
      <c r="W54" s="33">
        <f>IF(_xlfn.SINGLE(D1L147C9)=0,0,D1L147C7/_xlfn.SINGLE(D1L147C9))</f>
        <v>1.3053633752774542E-6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3030.7408460933739</v>
      </c>
      <c r="J55" s="16" t="s">
        <v>21524</v>
      </c>
      <c r="K55" s="21">
        <f>_xlfn.SINGLE(IF(FLOW_THRU_100PCT="Y",1,INDEX(VariabilityMatrix,D1L148C1,_xlfn.SINGLE(D1L148C8))))</f>
        <v>0.59711184307284737</v>
      </c>
      <c r="L55" s="16" t="s">
        <v>21513</v>
      </c>
      <c r="M55" s="15">
        <f>IF(_xlfn.SINGLE(D1L148C2)&lt;&gt;0,_xlfn.SINGLE(D1L148C2)*_xlfn.SINGLE(D1L148C4),_xlfn.SINGLE(D1L148C3)*_xlfn.SINGLE(D1L148C4))</f>
        <v>1809.6912524869754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1809.6912524869754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2024001446.6666667</v>
      </c>
      <c r="V55" s="16" t="s">
        <v>21515</v>
      </c>
      <c r="W55" s="33">
        <f>IF(_xlfn.SINGLE(D1L148C9)=0,0,D1L148C7/_xlfn.SINGLE(D1L148C9))</f>
        <v>8.9411559239118169E-7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271.16272381999596</v>
      </c>
      <c r="J56" s="16" t="s">
        <v>21540</v>
      </c>
      <c r="K56" s="21">
        <f>_xlfn.SINGLE(IF(FLOW_THRU_100PCT="Y",1,INDEX(VariabilityMatrix,D1L149C1,_xlfn.SINGLE(D1L149C8))))</f>
        <v>0.59623093110908298</v>
      </c>
      <c r="L56" s="16" t="s">
        <v>21529</v>
      </c>
      <c r="M56" s="15">
        <f>IF(_xlfn.SINGLE(D1L149C2)&lt;&gt;0,_xlfn.SINGLE(D1L149C2)*_xlfn.SINGLE(D1L149C4),_xlfn.SINGLE(D1L149C3)*_xlfn.SINGLE(D1L149C4))</f>
        <v>161.6756033052713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161.6756033052713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2025626324</v>
      </c>
      <c r="V56" s="16" t="s">
        <v>21531</v>
      </c>
      <c r="W56" s="33">
        <f>IF(_xlfn.SINGLE(D1L149C9)=0,0,D1L149C7/_xlfn.SINGLE(D1L149C9))</f>
        <v>7.9815117620514941E-8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0.59623093110908298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2025626324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0.31239945140552533</v>
      </c>
      <c r="J58" s="16" t="s">
        <v>21572</v>
      </c>
      <c r="K58" s="21">
        <f>_xlfn.SINGLE(IF(FLOW_THRU_100PCT="Y",1,INDEX(VariabilityMatrix,D1L151C1,_xlfn.SINGLE(D1L151C8))))</f>
        <v>0.59623093110908298</v>
      </c>
      <c r="L58" s="16" t="s">
        <v>21561</v>
      </c>
      <c r="M58" s="15">
        <f>IF(_xlfn.SINGLE(D1L151C2)&lt;&gt;0,_xlfn.SINGLE(D1L151C2)*_xlfn.SINGLE(D1L151C4),_xlfn.SINGLE(D1L151C3)*_xlfn.SINGLE(D1L151C4))</f>
        <v>0.1862622157894831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0.1862622157894831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2025626324</v>
      </c>
      <c r="V58" s="16" t="s">
        <v>21563</v>
      </c>
      <c r="W58" s="33">
        <f>IF(_xlfn.SINGLE(D1L151C9)=0,0,D1L151C7/_xlfn.SINGLE(D1L151C9))</f>
        <v>9.1952900484464237E-11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2341.4338882844122</v>
      </c>
      <c r="J59" s="16" t="s">
        <v>21588</v>
      </c>
      <c r="K59" s="21">
        <f>_xlfn.SINGLE(IF(FLOW_THRU_100PCT="Y",1,INDEX(VariabilityMatrix,D1L152C1,_xlfn.SINGLE(D1L152C8))))</f>
        <v>0.59623093110908298</v>
      </c>
      <c r="L59" s="16" t="s">
        <v>21577</v>
      </c>
      <c r="M59" s="15">
        <f>IF(_xlfn.SINGLE(D1L152C2)&lt;&gt;0,_xlfn.SINGLE(D1L152C2)*_xlfn.SINGLE(D1L152C4),_xlfn.SINGLE(D1L152C3)*_xlfn.SINGLE(D1L152C4))</f>
        <v>1396.0353073421757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1396.0353073421757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2025626324</v>
      </c>
      <c r="V59" s="16" t="s">
        <v>21579</v>
      </c>
      <c r="W59" s="33">
        <f>IF(_xlfn.SINGLE(D1L152C9)=0,0,D1L152C7/_xlfn.SINGLE(D1L152C9))</f>
        <v>6.8918698913105932E-7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778.18703345116364</v>
      </c>
      <c r="J60" s="16" t="s">
        <v>21604</v>
      </c>
      <c r="K60" s="21">
        <f>_xlfn.SINGLE(IF(FLOW_THRU_100PCT="Y",1,INDEX(VariabilityMatrix,D1L153C1,_xlfn.SINGLE(D1L153C8))))</f>
        <v>0.59623093110908298</v>
      </c>
      <c r="L60" s="16" t="s">
        <v>21593</v>
      </c>
      <c r="M60" s="15">
        <f>IF(_xlfn.SINGLE(D1L153C2)&lt;&gt;0,_xlfn.SINGLE(D1L153C2)*_xlfn.SINGLE(D1L153C4),_xlfn.SINGLE(D1L153C3)*_xlfn.SINGLE(D1L153C4))</f>
        <v>463.97917953160243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463.97917953160243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2025626324</v>
      </c>
      <c r="V60" s="16" t="s">
        <v>21595</v>
      </c>
      <c r="W60" s="33">
        <f>IF(_xlfn.SINGLE(D1L153C9)=0,0,D1L153C7/_xlfn.SINGLE(D1L153C9))</f>
        <v>2.2905467510680042E-7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0.59623093110908298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2025626324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1689.7686326524863</v>
      </c>
      <c r="J62" s="16" t="s">
        <v>21492</v>
      </c>
      <c r="K62" s="21">
        <f>IF(FLOW_THRU_100PCT="Y",1,D1L144C4)</f>
        <v>0.59711184307284737</v>
      </c>
      <c r="L62" s="16" t="s">
        <v>21625</v>
      </c>
      <c r="M62" s="15">
        <f>IF(_xlfn.SINGLE(D1L155C2)&lt;&gt;0,_xlfn.SINGLE(D1L155C2)*_xlfn.SINGLE(D1L155C4),_xlfn.SINGLE(D1L155C3)*_xlfn.SINGLE(D1L155C4))</f>
        <v>1008.9808626098113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1008.9808626098113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2025626324</v>
      </c>
      <c r="V62" s="16" t="s">
        <v>21627</v>
      </c>
      <c r="W62" s="33">
        <f>IF(_xlfn.SINGLE(D1L155C9)=0,0,D1L155C7/_xlfn.SINGLE(D1L155C9))</f>
        <v>4.9810809163329738E-7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-1.8641500065222475E-2</v>
      </c>
      <c r="J63" s="16" t="s">
        <v>21492</v>
      </c>
      <c r="K63" s="21">
        <f>IF(FLOW_THRU_100PCT="Y",1,D1L144C4)</f>
        <v>0.59711184307284737</v>
      </c>
      <c r="L63" s="16" t="s">
        <v>21640</v>
      </c>
      <c r="M63" s="15">
        <f>IF(_xlfn.SINGLE(D1L156C2)&lt;&gt;0,_xlfn.SINGLE(D1L156C2)*_xlfn.SINGLE(D1L156C4),_xlfn.SINGLE(D1L156C3)*_xlfn.SINGLE(D1L156C4))</f>
        <v>-1.1131060461587596E-2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-1.1131060461587596E-2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2024001446.6666667</v>
      </c>
      <c r="V63" s="16" t="s">
        <v>21642</v>
      </c>
      <c r="W63" s="33">
        <f>IF(_xlfn.SINGLE(D1L156C9)=0,0,D1L156C7/_xlfn.SINGLE(D1L156C9))</f>
        <v>-5.4995318703548202E-12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1594559.3749764399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506711.32557290018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1395241.6526292972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1395241.6526292972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6.6883535400911348E-4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1A8D1-4056-45E8-9B41-5D74F8A8E4D2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129.87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129.87</v>
      </c>
      <c r="N8" s="16" t="s">
        <v>4251</v>
      </c>
      <c r="O8" s="32">
        <f>1</f>
        <v>1</v>
      </c>
      <c r="P8" s="16" t="s">
        <v>21732</v>
      </c>
      <c r="Q8" s="15">
        <f>D1L201C5*D1L201C6</f>
        <v>129.87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2025626324</v>
      </c>
      <c r="V8" s="16" t="s">
        <v>21733</v>
      </c>
      <c r="W8" s="33">
        <f>IF(_xlfn.SINGLE(D1L201C9)=0,0,D1L201C7/_xlfn.SINGLE(D1L201C9))</f>
        <v>6.4113503295882331E-8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146729.02269888885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73364.511349444423</v>
      </c>
      <c r="N9" s="16" t="s">
        <v>4251</v>
      </c>
      <c r="O9" s="32">
        <f>1</f>
        <v>1</v>
      </c>
      <c r="P9" s="16" t="s">
        <v>21745</v>
      </c>
      <c r="Q9" s="15">
        <f>D1L202C5*D1L202C6</f>
        <v>73364.511349444423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2025626324</v>
      </c>
      <c r="V9" s="16" t="s">
        <v>21746</v>
      </c>
      <c r="W9" s="33">
        <f>IF(_xlfn.SINGLE(D1L202C9)=0,0,D1L202C7/_xlfn.SINGLE(D1L202C9))</f>
        <v>3.6218186187752381E-5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322.88298336897105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322.88298336897105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322.88298336897105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2025626324</v>
      </c>
      <c r="V10" s="16" t="s">
        <v>21759</v>
      </c>
      <c r="W10" s="33">
        <f>IF(_xlfn.SINGLE(D1L203C9)=0,0,D1L203C7/_xlfn.SINGLE(D1L203C9))</f>
        <v>1.5939908538084888E-7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5370.5428600651876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2685.2714300325938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2685.2714300325938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2025626324</v>
      </c>
      <c r="V11" s="16" t="s">
        <v>21771</v>
      </c>
      <c r="W11" s="33">
        <f>IF(_xlfn.SINGLE(D1L204C9)=0,0,D1L204C7/_xlfn.SINGLE(D1L204C9))</f>
        <v>1.3256499474838943E-6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4.6457983218556986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4.6457983218556986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4.6457983218556986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2025626324</v>
      </c>
      <c r="V12" s="16" t="s">
        <v>21783</v>
      </c>
      <c r="W12" s="33">
        <f>IF(_xlfn.SINGLE(D1L205C9)=0,0,D1L205C7/_xlfn.SINGLE(D1L205C9))</f>
        <v>2.2935120198683292E-9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10044.308596065832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5022.1542980329159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5022.1542980329159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2025626324</v>
      </c>
      <c r="V13" s="16" t="s">
        <v>21795</v>
      </c>
      <c r="W13" s="33">
        <f>IF(_xlfn.SINGLE(D1L206C9)=0,0,D1L206C7/_xlfn.SINGLE(D1L206C9))</f>
        <v>2.4793093565824514E-6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1.4978092150411322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1.4978092150411322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1.4978092150411322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2025626324</v>
      </c>
      <c r="V14" s="16" t="s">
        <v>21807</v>
      </c>
      <c r="W14" s="33">
        <f>IF(_xlfn.SINGLE(D1L207C9)=0,0,D1L207C7/_xlfn.SINGLE(D1L207C9))</f>
        <v>7.3943016897776661E-10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155315.46159441725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77657.730797208627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77657.730797208627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2025626324</v>
      </c>
      <c r="V15" s="16" t="s">
        <v>21819</v>
      </c>
      <c r="W15" s="33">
        <f>IF(_xlfn.SINGLE(D1L208C9)=0,0,D1L208C7/_xlfn.SINGLE(D1L208C9))</f>
        <v>3.8337639019154366E-5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395.271657684172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395.271657684172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395.271657684172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2025626324</v>
      </c>
      <c r="V16" s="16" t="s">
        <v>21831</v>
      </c>
      <c r="W16" s="33">
        <f>IF(_xlfn.SINGLE(D1L209C9)=0,0,D1L209C7/_xlfn.SINGLE(D1L209C9))</f>
        <v>1.9513552573883908E-7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2025626324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2025626324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629.58798013975024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629.58798013975024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629.58798013975024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2025626324</v>
      </c>
      <c r="V19" s="16" t="s">
        <v>21867</v>
      </c>
      <c r="W19" s="33">
        <f>IF(_xlfn.SINGLE(D1L212C9)=0,0,D1L212C7/_xlfn.SINGLE(D1L212C9))</f>
        <v>3.1081151181749266E-7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672605.70038472884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336302.85019236442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336302.85019236442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2025626324</v>
      </c>
      <c r="V20" s="16" t="s">
        <v>21879</v>
      </c>
      <c r="W20" s="33">
        <f>IF(_xlfn.SINGLE(D1L213C9)=0,0,D1L213C7/_xlfn.SINGLE(D1L213C9))</f>
        <v>1.6602413100964638E-4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959.84506548671573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959.84506548671573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959.84506548671573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2025626324</v>
      </c>
      <c r="V21" s="16" t="s">
        <v>21891</v>
      </c>
      <c r="W21" s="33">
        <f>IF(_xlfn.SINGLE(D1L214C9)=0,0,D1L214C7/_xlfn.SINGLE(D1L214C9))</f>
        <v>4.7385100307706889E-7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740665.14483189944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370332.57241594972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370332.57241594972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2025626324</v>
      </c>
      <c r="V22" s="16" t="s">
        <v>21903</v>
      </c>
      <c r="W22" s="33">
        <f>IF(_xlfn.SINGLE(D1L215C9)=0,0,D1L215C7/_xlfn.SINGLE(D1L215C9))</f>
        <v>1.8282373606038786E-4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204.08052582254578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204.08052582254578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204.08052582254578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2025626324</v>
      </c>
      <c r="V23" s="16" t="s">
        <v>21915</v>
      </c>
      <c r="W23" s="33">
        <f>IF(_xlfn.SINGLE(D1L216C9)=0,0,D1L216C7/_xlfn.SINGLE(D1L216C9))</f>
        <v>1.0074934522945396E-7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385200.03769574652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192600.01884787326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192600.01884787326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2025626324</v>
      </c>
      <c r="V24" s="16" t="s">
        <v>21927</v>
      </c>
      <c r="W24" s="33">
        <f>IF(_xlfn.SINGLE(D1L217C9)=0,0,D1L217C7/_xlfn.SINGLE(D1L217C9))</f>
        <v>9.5081712044275965E-5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3928.0224811289931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1964.0112405644966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1964.0112405644966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2025626324</v>
      </c>
      <c r="V25" s="16" t="s">
        <v>21939</v>
      </c>
      <c r="W25" s="33">
        <f>IF(_xlfn.SINGLE(D1L218C9)=0,0,D1L218C7/_xlfn.SINGLE(D1L218C9))</f>
        <v>9.6958220639933605E-7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2.3228991609278493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2.3228991609278493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2.3228991609278493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2025626324</v>
      </c>
      <c r="V26" s="16" t="s">
        <v>21951</v>
      </c>
      <c r="W26" s="33">
        <f>IF(_xlfn.SINGLE(D1L219C9)=0,0,D1L219C7/_xlfn.SINGLE(D1L219C9))</f>
        <v>1.1467560099341646E-9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1499.044258518772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749.52212925938602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749.52212925938602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2025626324</v>
      </c>
      <c r="V27" s="16" t="s">
        <v>21963</v>
      </c>
      <c r="W27" s="33">
        <f>IF(_xlfn.SINGLE(D1L220C9)=0,0,D1L220C7/_xlfn.SINGLE(D1L220C9))</f>
        <v>3.7001993920542377E-7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3.0971988812371323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3.0971988812371323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3.0971988812371323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2025626324</v>
      </c>
      <c r="V28" s="16" t="s">
        <v>21975</v>
      </c>
      <c r="W28" s="33">
        <f>IF(_xlfn.SINGLE(D1L221C9)=0,0,D1L221C7/_xlfn.SINGLE(D1L221C9))</f>
        <v>1.5290080132455526E-9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975.05881410412394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487.52940705206197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487.52940705206197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2025626324</v>
      </c>
      <c r="V29" s="16" t="s">
        <v>21987</v>
      </c>
      <c r="W29" s="33">
        <f>IF(_xlfn.SINGLE(D1L222C9)=0,0,D1L222C7/_xlfn.SINGLE(D1L222C9))</f>
        <v>2.4068082117403506E-7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0.50269400967732802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0.50269400967732802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0.50269400967732802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2025626324</v>
      </c>
      <c r="V30" s="16" t="s">
        <v>21999</v>
      </c>
      <c r="W30" s="33">
        <f>IF(_xlfn.SINGLE(D1L223C9)=0,0,D1L223C7/_xlfn.SINGLE(D1L223C9))</f>
        <v>2.4816719832345939E-10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379366.87498217757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189683.43749108879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189683.43749108879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2025626324</v>
      </c>
      <c r="V31" s="16" t="s">
        <v>22011</v>
      </c>
      <c r="W31" s="33">
        <f>IF(_xlfn.SINGLE(D1L224C9)=0,0,D1L224C7/_xlfn.SINGLE(D1L224C9))</f>
        <v>9.3641870291516214E-5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222.16598764780505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222.16598764780505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222.16598764780505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2025626324</v>
      </c>
      <c r="V32" s="16" t="s">
        <v>22023</v>
      </c>
      <c r="W32" s="33">
        <f>IF(_xlfn.SINGLE(D1L225C9)=0,0,D1L225C7/_xlfn.SINGLE(D1L225C9))</f>
        <v>1.0967767599361286E-7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53906.746527932286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26953.373263966143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26953.373263966143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2025626324</v>
      </c>
      <c r="V33" s="16" t="s">
        <v>22035</v>
      </c>
      <c r="W33" s="33">
        <f>IF(_xlfn.SINGLE(D1L226C9)=0,0,D1L226C7/_xlfn.SINGLE(D1L226C9))</f>
        <v>1.3306192235269423E-5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113.04775916515533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113.04775916515533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113.04775916515533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2025626324</v>
      </c>
      <c r="V34" s="16" t="s">
        <v>22047</v>
      </c>
      <c r="W34" s="33">
        <f>IF(_xlfn.SINGLE(D1L227C9)=0,0,D1L227C7/_xlfn.SINGLE(D1L227C9))</f>
        <v>5.5808792483462676E-8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59114.590099737507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29557.295049868753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29557.295049868753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2025626324</v>
      </c>
      <c r="V35" s="16" t="s">
        <v>22059</v>
      </c>
      <c r="W35" s="33">
        <f>IF(_xlfn.SINGLE(D1L228C9)=0,0,D1L228C7/_xlfn.SINGLE(D1L228C9))</f>
        <v>1.4591681940379816E-5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97.484167141015405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97.484167141015405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97.484167141015405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2025626324</v>
      </c>
      <c r="V36" s="16" t="s">
        <v>22071</v>
      </c>
      <c r="W36" s="33">
        <f>IF(_xlfn.SINGLE(D1L229C9)=0,0,D1L229C7/_xlfn.SINGLE(D1L229C9))</f>
        <v>4.8125444454391584E-8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72193.383022476628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72193.383022476628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72193.383022476628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2025626324</v>
      </c>
      <c r="V37" s="16" t="s">
        <v>22083</v>
      </c>
      <c r="W37" s="33">
        <f>IF(_xlfn.SINGLE(D1L230C9)=0,0,D1L230C7/_xlfn.SINGLE(D1L230C9))</f>
        <v>3.5640030032743901E-5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21108.958975071673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21108.958975071673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21108.958975071673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2025626324</v>
      </c>
      <c r="V38" s="16" t="s">
        <v>22095</v>
      </c>
      <c r="W38" s="33">
        <f>IF(_xlfn.SINGLE(D1L231C9)=0,0,D1L231C7/_xlfn.SINGLE(D1L231C9))</f>
        <v>1.0420954114275063E-5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114.96299811723333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57.481499058616663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57.481499058616663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2025626324</v>
      </c>
      <c r="V39" s="16" t="s">
        <v>22107</v>
      </c>
      <c r="W39" s="33">
        <f>IF(_xlfn.SINGLE(D1L232C9)=0,0,D1L232C7/_xlfn.SINGLE(D1L232C9))</f>
        <v>2.8377148528119475E-8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2025626324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2711224.1633471209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1403806.4039353572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1403806.4039353572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6.9302338111565615E-4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569355.98503567558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284677.99251783779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284677.99251783779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2025626324</v>
      </c>
      <c r="V42" s="16" t="s">
        <v>22140</v>
      </c>
      <c r="W42" s="33">
        <f>IF(_xlfn.SINGLE(D1L235C9)=0,0,D1L235C7/_xlfn.SINGLE(D1L235C9))</f>
        <v>1.4053825680725E-4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1066543.2356099151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533271.61780495755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533271.61780495755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2025626324</v>
      </c>
      <c r="V43" s="16" t="s">
        <v>22151</v>
      </c>
      <c r="W43" s="33">
        <f>IF(_xlfn.SINGLE(D1L236C9)=0,0,D1L236C7/_xlfn.SINGLE(D1L236C9))</f>
        <v>2.6326258278077037E-4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15994.508027655565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7997.2540138277827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7997.2540138277827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2025626324</v>
      </c>
      <c r="V44" s="16" t="s">
        <v>22162</v>
      </c>
      <c r="W44" s="33">
        <f>IF(_xlfn.SINGLE(D1L237C9)=0,0,D1L237C7/_xlfn.SINGLE(D1L237C9))</f>
        <v>3.9480401291565083E-6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54164.361661565148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27082.180830782574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27082.180830782574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2025626324</v>
      </c>
      <c r="V45" s="16" t="s">
        <v>22173</v>
      </c>
      <c r="W45" s="33">
        <f>IF(_xlfn.SINGLE(D1L238C9)=0,0,D1L238C7/_xlfn.SINGLE(D1L238C9))</f>
        <v>1.3369781242427502E-5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717597.83884793392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358798.91942396696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358798.91942396696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2025626324</v>
      </c>
      <c r="V46" s="16" t="s">
        <v>22184</v>
      </c>
      <c r="W46" s="33">
        <f>IF(_xlfn.SINGLE(D1L239C9)=0,0,D1L239C7/_xlfn.SINGLE(D1L239C9))</f>
        <v>1.7712986604333196E-4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2025626324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1067667.918243319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533833.95912165951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533833.95912165951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2025626324</v>
      </c>
      <c r="V48" s="16" t="s">
        <v>22206</v>
      </c>
      <c r="W48" s="33">
        <f>IF(_xlfn.SINGLE(D1L241C9)=0,0,D1L241C7/_xlfn.SINGLE(D1L241C9))</f>
        <v>2.6354019633171964E-4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1830104.9007105473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915052.45035527367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915052.45035527367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2025626324</v>
      </c>
      <c r="V49" s="16" t="s">
        <v>22217</v>
      </c>
      <c r="W49" s="33">
        <f>IF(_xlfn.SINGLE(D1L242C9)=0,0,D1L242C7/_xlfn.SINGLE(D1L242C9))</f>
        <v>4.5173803258456946E-4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814838.83788199001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407419.418940995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407419.418940995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2025626324</v>
      </c>
      <c r="V50" s="16" t="s">
        <v>22228</v>
      </c>
      <c r="W50" s="33">
        <f>IF(_xlfn.SINGLE(D1L243C9)=0,0,D1L243C7/_xlfn.SINGLE(D1L243C9))</f>
        <v>2.011325653274809E-4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17549.993775056511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8774.9968875282557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8774.9968875282557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2025626324</v>
      </c>
      <c r="V51" s="16" t="s">
        <v>22239</v>
      </c>
      <c r="W51" s="33">
        <f>IF(_xlfn.SINGLE(D1L244C9)=0,0,D1L244C7/_xlfn.SINGLE(D1L244C9))</f>
        <v>4.3319919293901595E-6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3304.390884962103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1652.1954424810515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1652.1954424810515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2025626324</v>
      </c>
      <c r="V52" s="16" t="s">
        <v>22250</v>
      </c>
      <c r="W52" s="33">
        <f>IF(_xlfn.SINGLE(D1L245C9)=0,0,D1L245C7/_xlfn.SINGLE(D1L245C9))</f>
        <v>8.1564670783822782E-7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3605.13929459266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1802.56964729633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1802.56964729633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2025626324</v>
      </c>
      <c r="V53" s="16" t="s">
        <v>22261</v>
      </c>
      <c r="W53" s="33">
        <f>IF(_xlfn.SINGLE(D1L246C9)=0,0,D1L246C7/_xlfn.SINGLE(D1L246C9))</f>
        <v>8.8988261355964195E-7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588138.45299905958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294069.22649952979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294069.22649952979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2025626324</v>
      </c>
      <c r="V54" s="16" t="s">
        <v>22272</v>
      </c>
      <c r="W54" s="33">
        <f>IF(_xlfn.SINGLE(D1L247C9)=0,0,D1L247C7/_xlfn.SINGLE(D1L247C9))</f>
        <v>1.4517446925691206E-4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99362.836329071419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49681.418164535709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49681.418164535709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2025626324</v>
      </c>
      <c r="V55" s="16" t="s">
        <v>22283</v>
      </c>
      <c r="W55" s="33">
        <f>IF(_xlfn.SINGLE(D1L248C9)=0,0,D1L248C7/_xlfn.SINGLE(D1L248C9))</f>
        <v>2.4526447734165459E-5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173831.66696709729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86915.833483548646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86915.833483548646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2025626324</v>
      </c>
      <c r="V56" s="16" t="s">
        <v>22294</v>
      </c>
      <c r="W56" s="33">
        <f>IF(_xlfn.SINGLE(D1L249C9)=0,0,D1L249C7/_xlfn.SINGLE(D1L249C9))</f>
        <v>4.2908127947269238E-5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106193.42053141572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106193.42053141572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106193.42053141572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2025626324</v>
      </c>
      <c r="V57" s="16" t="s">
        <v>22305</v>
      </c>
      <c r="W57" s="33">
        <f>IF(_xlfn.SINGLE(D1L250C9)=0,0,D1L250C7/_xlfn.SINGLE(D1L250C9))</f>
        <v>5.2424980497743433E-5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7128253.4867998566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3617223.4536656365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3617223.4536656365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1.7857308679335847E-3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1.7857308679335847E-3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30AF0-2B09-45F5-AE7D-103E94BE0FDE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53505.968455680006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0.85588791372844031</v>
      </c>
      <c r="L8" s="16" t="s">
        <v>22353</v>
      </c>
      <c r="M8" s="15">
        <f>IF(_xlfn.SINGLE(D2L101C2)&lt;&gt;0,_xlfn.SINGLE(D2L101C2)*_xlfn.SINGLE(D2L101C4),_xlfn.SINGLE(D2L101C3)*_xlfn.SINGLE(D2L101C4))</f>
        <v>45795.111713551698</v>
      </c>
      <c r="N8" s="16" t="s">
        <v>4251</v>
      </c>
      <c r="O8" s="32">
        <f>1</f>
        <v>1</v>
      </c>
      <c r="P8" s="16" t="s">
        <v>22354</v>
      </c>
      <c r="Q8" s="15">
        <f>D2L101C5*D2L101C6</f>
        <v>45795.111713551698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357197.22</v>
      </c>
      <c r="V8" s="16" t="s">
        <v>22355</v>
      </c>
      <c r="W8" s="33">
        <f>IF(D2L101C9=0,0,D2L101C7/D2L101C9)</f>
        <v>0.12820679767203033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7864.6446355199996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357197.22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20443.969540540002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0.85588791372844031</v>
      </c>
      <c r="L10" s="16" t="s">
        <v>22366</v>
      </c>
      <c r="M10" s="15">
        <f>IF(_xlfn.SINGLE(D2L103C2)&lt;&gt;0,_xlfn.SINGLE(D2L103C2)*_xlfn.SINGLE(D2L103C4),_xlfn.SINGLE(D2L103C3)*_xlfn.SINGLE(D2L103C4))</f>
        <v>17497.746438380564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17497.746438380564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357197.22</v>
      </c>
      <c r="V10" s="16" t="s">
        <v>22368</v>
      </c>
      <c r="W10" s="33">
        <f>IF(D2L103C9=0,0,D2L103C7/D2L103C9)</f>
        <v>4.8986233538941215E-2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9734.2159958000011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0.85588791372844031</v>
      </c>
      <c r="L11" s="16" t="s">
        <v>22373</v>
      </c>
      <c r="M11" s="15">
        <f>IF(_xlfn.SINGLE(D2L104C2)&lt;&gt;0,_xlfn.SINGLE(D2L104C2)*_xlfn.SINGLE(D2L104C4),_xlfn.SINGLE(D2L104C3)*_xlfn.SINGLE(D2L104C4))</f>
        <v>8331.3978204272753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8331.3978204272753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357197.22</v>
      </c>
      <c r="V11" s="16" t="s">
        <v>22375</v>
      </c>
      <c r="W11" s="33">
        <f>IF(D2L104C9=0,0,D2L104C7/D2L104C9)</f>
        <v>2.3324363555873352E-2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129280.39354510003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0.85588791372844031</v>
      </c>
      <c r="L12" s="16" t="s">
        <v>22380</v>
      </c>
      <c r="M12" s="15">
        <f>IF(_xlfn.SINGLE(D2L105C2)&lt;&gt;0,_xlfn.SINGLE(D2L105C2)*_xlfn.SINGLE(D2L105C4),_xlfn.SINGLE(D2L105C3)*_xlfn.SINGLE(D2L105C4))</f>
        <v>110649.52631730739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110649.52631730739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357197.22</v>
      </c>
      <c r="V12" s="16" t="s">
        <v>22382</v>
      </c>
      <c r="W12" s="33">
        <f>IF(D2L105C9=0,0,D2L105C7/D2L105C9)</f>
        <v>0.30977152150654308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21165.854051999999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0.85588791372844031</v>
      </c>
      <c r="L13" s="16" t="s">
        <v>22387</v>
      </c>
      <c r="M13" s="15">
        <f>IF(_xlfn.SINGLE(D2L106C2)&lt;&gt;0,_xlfn.SINGLE(D2L106C2)*_xlfn.SINGLE(D2L106C4),_xlfn.SINGLE(D2L106C3)*_xlfn.SINGLE(D2L106C4))</f>
        <v>18115.598666846934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18115.598666846934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357197.22</v>
      </c>
      <c r="V13" s="16" t="s">
        <v>22389</v>
      </c>
      <c r="W13" s="33">
        <f>IF(D2L106C9=0,0,D2L106C7/D2L106C9)</f>
        <v>5.0715956487138773E-2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403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0.84159183591264553</v>
      </c>
      <c r="L14" s="16" t="s">
        <v>22394</v>
      </c>
      <c r="M14" s="15">
        <f>IF(_xlfn.SINGLE(D2L107C2)&lt;&gt;0,_xlfn.SINGLE(D2L107C2)*_xlfn.SINGLE(D2L107C4),_xlfn.SINGLE(D2L107C3)*_xlfn.SINGLE(D2L107C4))</f>
        <v>339.16150987279616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339.16150987279616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321028.56</v>
      </c>
      <c r="V14" s="16" t="s">
        <v>22396</v>
      </c>
      <c r="W14" s="33">
        <f>IF(D2L107C9=0,0,D2L107C7/D2L107C9)</f>
        <v>1.0564839149289277E-3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63239.336819539996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0.85588791372844031</v>
      </c>
      <c r="L15" s="16" t="s">
        <v>22402</v>
      </c>
      <c r="M15" s="15">
        <f>IF(_xlfn.SINGLE(D2L108C2)&lt;&gt;0,_xlfn.SINGLE(D2L108C2)*_xlfn.SINGLE(D2L108C4),_xlfn.SINGLE(D2L108C3)*_xlfn.SINGLE(D2L108C4))</f>
        <v>54125.784056046228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54125.784056046228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357197.22</v>
      </c>
      <c r="V15" s="16" t="s">
        <v>22404</v>
      </c>
      <c r="W15" s="33">
        <f>IF(D2L108C9=0,0,D2L108C7/D2L108C9)</f>
        <v>0.15152913019884709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1503.0184221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0.85588791372844031</v>
      </c>
      <c r="L16" s="16" t="s">
        <v>22409</v>
      </c>
      <c r="M16" s="15">
        <f>IF(_xlfn.SINGLE(D2L109C2)&lt;&gt;0,_xlfn.SINGLE(D2L109C2)*_xlfn.SINGLE(D2L109C4),_xlfn.SINGLE(D2L109C3)*_xlfn.SINGLE(D2L109C4))</f>
        <v>1286.4153015865813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1286.4153015865813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357197.22</v>
      </c>
      <c r="V16" s="16" t="s">
        <v>22411</v>
      </c>
      <c r="W16" s="33">
        <f>IF(D2L109C9=0,0,D2L109C7/D2L109C9)</f>
        <v>3.6014146515098338E-3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299275.75683076004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0.83395326893241795</v>
      </c>
      <c r="L17" s="16" t="s">
        <v>22416</v>
      </c>
      <c r="M17" s="15">
        <f>SUMIF(D2L101C2:D2L109C2,"&lt;&gt;0",D2L101C5:D2L109C5)</f>
        <v>256140.74182401947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256140.74182401947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0.71719190152581269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7864.6446355199996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234533.40158912004</v>
      </c>
      <c r="H19" s="16" t="s">
        <v>22431</v>
      </c>
      <c r="I19" s="15">
        <f>SUM(D2L101C3:D2L107C3)</f>
        <v>7864.6446355199996</v>
      </c>
      <c r="J19" s="16" t="s">
        <v>22432</v>
      </c>
      <c r="K19" s="21">
        <f>D2L112C5/SUM(D2L112C2,D2L112C3)</f>
        <v>0.82809472102907722</v>
      </c>
      <c r="L19" s="16" t="s">
        <v>22426</v>
      </c>
      <c r="M19" s="15">
        <f>SUM(D2L101C5:D2L107C5)</f>
        <v>200728.54246638666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200728.54246638666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0.56206135667545576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299275.75683076004</v>
      </c>
      <c r="H20" s="16" t="s">
        <v>22438</v>
      </c>
      <c r="I20" s="15">
        <f>SUM(D2L110C3:D2L111C3)</f>
        <v>7864.6446355199996</v>
      </c>
      <c r="J20" s="16" t="s">
        <v>22439</v>
      </c>
      <c r="K20" s="21">
        <f>D2L113C5/SUM(D2L113C2,D2L113C3)</f>
        <v>0.83395326893241795</v>
      </c>
      <c r="L20" s="16" t="s">
        <v>22433</v>
      </c>
      <c r="M20" s="15">
        <f>SUM(D2L110C5:D2L111C5)</f>
        <v>256140.74182401947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256140.74182401947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0.71719190152581269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50126.878179208667</v>
      </c>
      <c r="J21" s="16" t="s">
        <v>22446</v>
      </c>
      <c r="K21" s="21">
        <f>_xlfn.SINGLE(IF(FLOW_THRU_100PCT="Y",1,INDEX(VariabilityMatrix,D2L114C1,_xlfn.SINGLE(D2L114C8))))</f>
        <v>0.60657380603449074</v>
      </c>
      <c r="L21" s="16" t="s">
        <v>22440</v>
      </c>
      <c r="M21" s="15">
        <f>IF(_xlfn.SINGLE(D2L114C2)&lt;&gt;0,_xlfn.SINGLE(D2L114C2)*_xlfn.SINGLE(D2L114C4),_xlfn.SINGLE(D2L114C3)*_xlfn.SINGLE(D2L114C4))</f>
        <v>30405.651281789866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30405.651281789866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357197.22</v>
      </c>
      <c r="V21" s="16" t="s">
        <v>22442</v>
      </c>
      <c r="W21" s="33">
        <f>IF(D2L114C9=0,0,D2L114C7/D2L114C9)</f>
        <v>8.5122866526760391E-2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3137.3751600926885</v>
      </c>
      <c r="J22" s="16" t="s">
        <v>22453</v>
      </c>
      <c r="K22" s="21">
        <f>_xlfn.SINGLE(IF(FLOW_THRU_100PCT="Y",1,INDEX(VariabilityMatrix,D2L115C1,_xlfn.SINGLE(D2L115C8))))</f>
        <v>0.60657380603449074</v>
      </c>
      <c r="L22" s="16" t="s">
        <v>22447</v>
      </c>
      <c r="M22" s="15">
        <f>IF(_xlfn.SINGLE(D2L115C2)&lt;&gt;0,_xlfn.SINGLE(D2L115C2)*_xlfn.SINGLE(D2L115C4),_xlfn.SINGLE(D2L115C3)*_xlfn.SINGLE(D2L115C4))</f>
        <v>1903.0495918154918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1903.0495918154918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357197.22</v>
      </c>
      <c r="V22" s="16" t="s">
        <v>22449</v>
      </c>
      <c r="W22" s="33">
        <f>IF(D2L115C9=0,0,D2L115C7/D2L115C9)</f>
        <v>5.3277278916546216E-3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715.03555134781618</v>
      </c>
      <c r="J23" s="16" t="s">
        <v>22460</v>
      </c>
      <c r="K23" s="21">
        <f>_xlfn.SINGLE(IF(FLOW_THRU_100PCT="Y",1,INDEX(VariabilityMatrix,D2L116C1,_xlfn.SINGLE(D2L116C8))))</f>
        <v>0.60657380603449074</v>
      </c>
      <c r="L23" s="16" t="s">
        <v>22454</v>
      </c>
      <c r="M23" s="15">
        <f>IF(_xlfn.SINGLE(D2L116C2)&lt;&gt;0,_xlfn.SINGLE(D2L116C2)*_xlfn.SINGLE(D2L116C4),_xlfn.SINGLE(D2L116C3)*_xlfn.SINGLE(D2L116C4))</f>
        <v>433.72183583101537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433.72183583101537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357197.22</v>
      </c>
      <c r="V23" s="16" t="s">
        <v>22456</v>
      </c>
      <c r="W23" s="33">
        <f>IF(D2L116C9=0,0,D2L116C7/D2L116C9)</f>
        <v>1.2142363141320511E-3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21556.99507373439</v>
      </c>
      <c r="J24" s="16" t="s">
        <v>22467</v>
      </c>
      <c r="K24" s="21">
        <f>_xlfn.SINGLE(IF(FLOW_THRU_100PCT="Y",1,INDEX(VariabilityMatrix,D2L117C1,_xlfn.SINGLE(D2L117C8))))</f>
        <v>0.60657380603449074</v>
      </c>
      <c r="L24" s="16" t="s">
        <v>22461</v>
      </c>
      <c r="M24" s="15">
        <f>IF(_xlfn.SINGLE(D2L117C2)&lt;&gt;0,_xlfn.SINGLE(D2L117C2)*_xlfn.SINGLE(D2L117C4),_xlfn.SINGLE(D2L117C3)*_xlfn.SINGLE(D2L117C4))</f>
        <v>13075.908548541836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13075.908548541836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357197.22</v>
      </c>
      <c r="V24" s="16" t="s">
        <v>22463</v>
      </c>
      <c r="W24" s="33">
        <f>IF(D2L117C9=0,0,D2L117C7/D2L117C9)</f>
        <v>3.6606971769102339E-2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5297.8045342208788</v>
      </c>
      <c r="J25" s="16" t="s">
        <v>22474</v>
      </c>
      <c r="K25" s="21">
        <f>_xlfn.SINGLE(IF(FLOW_THRU_100PCT="Y",1,INDEX(VariabilityMatrix,D2L118C1,_xlfn.SINGLE(D2L118C8))))</f>
        <v>0.60657380603449074</v>
      </c>
      <c r="L25" s="16" t="s">
        <v>22468</v>
      </c>
      <c r="M25" s="15">
        <f>IF(_xlfn.SINGLE(D2L118C2)&lt;&gt;0,_xlfn.SINGLE(D2L118C2)*_xlfn.SINGLE(D2L118C4),_xlfn.SINGLE(D2L118C3)*_xlfn.SINGLE(D2L118C4))</f>
        <v>3213.5094599491408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3213.5094599491408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357197.22</v>
      </c>
      <c r="V25" s="16" t="s">
        <v>22470</v>
      </c>
      <c r="W25" s="33">
        <f>IF(D2L118C9=0,0,D2L118C7/D2L118C9)</f>
        <v>8.9964570831462271E-3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80.474002725317121</v>
      </c>
      <c r="J26" s="16" t="s">
        <v>22481</v>
      </c>
      <c r="K26" s="21">
        <f>_xlfn.SINGLE(IF(FLOW_THRU_100PCT="Y",1,INDEX(VariabilityMatrix,D2L119C1,_xlfn.SINGLE(D2L119C8))))</f>
        <v>0.60657380603449074</v>
      </c>
      <c r="L26" s="16" t="s">
        <v>22475</v>
      </c>
      <c r="M26" s="15">
        <f>IF(_xlfn.SINGLE(D2L119C2)&lt;&gt;0,_xlfn.SINGLE(D2L119C2)*_xlfn.SINGLE(D2L119C4),_xlfn.SINGLE(D2L119C3)*_xlfn.SINGLE(D2L119C4))</f>
        <v>48.813422119925583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48.813422119925583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357197.22</v>
      </c>
      <c r="V26" s="16" t="s">
        <v>22477</v>
      </c>
      <c r="W26" s="33">
        <f>IF(D2L119C9=0,0,D2L119C7/D2L119C9)</f>
        <v>1.3665678058727776E-4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1.6613900890711033</v>
      </c>
      <c r="J27" s="16" t="s">
        <v>22488</v>
      </c>
      <c r="K27" s="21">
        <f>_xlfn.SINGLE(IF(FLOW_THRU_100PCT="Y",1,INDEX(VariabilityMatrix,D2L120C1,_xlfn.SINGLE(D2L120C8))))</f>
        <v>0.59623093110908298</v>
      </c>
      <c r="L27" s="16" t="s">
        <v>22482</v>
      </c>
      <c r="M27" s="15">
        <f>IF(_xlfn.SINGLE(D2L120C2)&lt;&gt;0,_xlfn.SINGLE(D2L120C2)*_xlfn.SINGLE(D2L120C4),_xlfn.SINGLE(D2L120C3)*_xlfn.SINGLE(D2L120C4))</f>
        <v>0.9905721597422662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0.9905721597422662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321028.56</v>
      </c>
      <c r="V27" s="16" t="s">
        <v>22484</v>
      </c>
      <c r="W27" s="33">
        <f>IF(D2L120C9=0,0,D2L120C7/D2L120C9)</f>
        <v>3.085620044965053E-6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4659.3615000528353</v>
      </c>
      <c r="J28" s="16" t="s">
        <v>22495</v>
      </c>
      <c r="K28" s="21">
        <f>_xlfn.SINGLE(IF(FLOW_THRU_100PCT="Y",1,INDEX(VariabilityMatrix,D2L121C1,_xlfn.SINGLE(D2L121C8))))</f>
        <v>0.60657380603449074</v>
      </c>
      <c r="L28" s="16" t="s">
        <v>22489</v>
      </c>
      <c r="M28" s="15">
        <f>IF(_xlfn.SINGLE(D2L121C2)&lt;&gt;0,_xlfn.SINGLE(D2L121C2)*_xlfn.SINGLE(D2L121C4),_xlfn.SINGLE(D2L121C3)*_xlfn.SINGLE(D2L121C4))</f>
        <v>2826.2466387776221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2826.2466387776221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357197.22</v>
      </c>
      <c r="V28" s="16" t="s">
        <v>22491</v>
      </c>
      <c r="W28" s="33">
        <f>IF(D2L121C9=0,0,D2L121C7/D2L121C9)</f>
        <v>7.9122862120192938E-3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14493.247675939368</v>
      </c>
      <c r="J29" s="16" t="s">
        <v>22502</v>
      </c>
      <c r="K29" s="21">
        <f>_xlfn.SINGLE(IF(FLOW_THRU_100PCT="Y",1,INDEX(VariabilityMatrix,D2L122C1,_xlfn.SINGLE(D2L122C8))))</f>
        <v>0.60657380603449074</v>
      </c>
      <c r="L29" s="16" t="s">
        <v>22496</v>
      </c>
      <c r="M29" s="15">
        <f>IF(_xlfn.SINGLE(D2L122C2)&lt;&gt;0,_xlfn.SINGLE(D2L122C2)*_xlfn.SINGLE(D2L122C4),_xlfn.SINGLE(D2L122C3)*_xlfn.SINGLE(D2L122C4))</f>
        <v>8791.2244045950811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8791.2244045950811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357197.22</v>
      </c>
      <c r="V29" s="16" t="s">
        <v>22498</v>
      </c>
      <c r="W29" s="33">
        <f>IF(D2L122C9=0,0,D2L122C7/D2L122C9)</f>
        <v>2.4611682041072665E-2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7930.1564121165111</v>
      </c>
      <c r="J30" s="16" t="s">
        <v>22509</v>
      </c>
      <c r="K30" s="21">
        <f>_xlfn.SINGLE(IF(FLOW_THRU_100PCT="Y",1,INDEX(VariabilityMatrix,D2L123C1,_xlfn.SINGLE(D2L123C8))))</f>
        <v>0.60657380603449074</v>
      </c>
      <c r="L30" s="16" t="s">
        <v>22503</v>
      </c>
      <c r="M30" s="15">
        <f>IF(_xlfn.SINGLE(D2L123C2)&lt;&gt;0,_xlfn.SINGLE(D2L123C2)*_xlfn.SINGLE(D2L123C4),_xlfn.SINGLE(D2L123C3)*_xlfn.SINGLE(D2L123C4))</f>
        <v>4810.2251573463336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4810.2251573463336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357197.22</v>
      </c>
      <c r="V30" s="16" t="s">
        <v>22505</v>
      </c>
      <c r="W30" s="33">
        <f>IF(D2L123C9=0,0,D2L123C7/D2L123C9)</f>
        <v>1.346658061153537E-2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9052.6125181149655</v>
      </c>
      <c r="J31" s="16" t="s">
        <v>22516</v>
      </c>
      <c r="K31" s="21">
        <f>_xlfn.SINGLE(IF(FLOW_THRU_100PCT="Y",1,INDEX(VariabilityMatrix,D2L124C1,_xlfn.SINGLE(D2L124C8))))</f>
        <v>0.59623093110908298</v>
      </c>
      <c r="L31" s="16" t="s">
        <v>22510</v>
      </c>
      <c r="M31" s="15">
        <f>IF(_xlfn.SINGLE(D2L124C2)&lt;&gt;0,_xlfn.SINGLE(D2L124C2)*_xlfn.SINGLE(D2L124C4),_xlfn.SINGLE(D2L124C3)*_xlfn.SINGLE(D2L124C4))</f>
        <v>5397.4475906454263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5397.4475906454263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321028.56</v>
      </c>
      <c r="V31" s="16" t="s">
        <v>22512</v>
      </c>
      <c r="W31" s="33">
        <f>IF(D2L124C9=0,0,D2L124C7/D2L124C9)</f>
        <v>1.6812982591472316E-2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93703.545548599999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0.85588791372844031</v>
      </c>
      <c r="L32" s="16" t="s">
        <v>22517</v>
      </c>
      <c r="M32" s="15">
        <f>IF(_xlfn.SINGLE(D2L125C2)&lt;&gt;0,_xlfn.SINGLE(D2L125C2)*_xlfn.SINGLE(D2L125C4),_xlfn.SINGLE(D2L125C3)*_xlfn.SINGLE(D2L125C4))</f>
        <v>80199.732108549128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80199.732108549128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357197.22</v>
      </c>
      <c r="V32" s="16" t="s">
        <v>22519</v>
      </c>
      <c r="W32" s="33">
        <f>IF(D2L125C9=0,0,D2L125C7/D2L125C9)</f>
        <v>0.22452507359533519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1393.4045167989689</v>
      </c>
      <c r="J33" s="16" t="s">
        <v>22531</v>
      </c>
      <c r="K33" s="21">
        <f>_xlfn.SINGLE(IF(FLOW_THRU_100PCT="Y",1,INDEX(VariabilityMatrix,D2L126C1,_xlfn.SINGLE(D2L126C8))))</f>
        <v>0.60657380603449074</v>
      </c>
      <c r="L33" s="16" t="s">
        <v>22525</v>
      </c>
      <c r="M33" s="15">
        <f>IF(_xlfn.SINGLE(D2L126C2)&lt;&gt;0,_xlfn.SINGLE(D2L126C2)*_xlfn.SINGLE(D2L126C4),_xlfn.SINGLE(D2L126C3)*_xlfn.SINGLE(D2L126C4))</f>
        <v>845.20268110040104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845.20268110040104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357197.22</v>
      </c>
      <c r="V33" s="16" t="s">
        <v>22527</v>
      </c>
      <c r="W33" s="33">
        <f>IF(D2L126C9=0,0,D2L126C7/D2L126C9)</f>
        <v>2.3662073324658044E-3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8175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0.84159183591264553</v>
      </c>
      <c r="L34" s="16" t="s">
        <v>22532</v>
      </c>
      <c r="M34" s="15">
        <f>IF(_xlfn.SINGLE(D2L127C2)&lt;&gt;0,_xlfn.SINGLE(D2L127C2)*_xlfn.SINGLE(D2L127C4),_xlfn.SINGLE(D2L127C3)*_xlfn.SINGLE(D2L127C4))</f>
        <v>6880.0132585858773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6880.0132585858773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321028.56</v>
      </c>
      <c r="V34" s="16" t="s">
        <v>22534</v>
      </c>
      <c r="W34" s="33">
        <f>IF(D2L127C9=0,0,D2L127C7/D2L127C9)</f>
        <v>2.143115633881882E-2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85.579779989596886</v>
      </c>
      <c r="J35" s="16" t="s">
        <v>22546</v>
      </c>
      <c r="K35" s="21">
        <f>_xlfn.SINGLE(IF(FLOW_THRU_100PCT="Y",1,INDEX(VariabilityMatrix,D2L128C1,_xlfn.SINGLE(D2L128C8))))</f>
        <v>0.59623093110908298</v>
      </c>
      <c r="L35" s="16" t="s">
        <v>22540</v>
      </c>
      <c r="M35" s="15">
        <f>IF(_xlfn.SINGLE(D2L128C2)&lt;&gt;0,_xlfn.SINGLE(D2L128C2)*_xlfn.SINGLE(D2L128C4),_xlfn.SINGLE(D2L128C3)*_xlfn.SINGLE(D2L128C4))</f>
        <v>51.025311907307817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51.025311907307817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321028.56</v>
      </c>
      <c r="V35" s="16" t="s">
        <v>22542</v>
      </c>
      <c r="W35" s="33">
        <f>IF(D2L128C9=0,0,D2L128C7/D2L128C9)</f>
        <v>1.5894321647677646E-4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1969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0.84159183591264553</v>
      </c>
      <c r="L36" s="16" t="s">
        <v>22547</v>
      </c>
      <c r="M36" s="15">
        <f>IF(_xlfn.SINGLE(D2L129C2)&lt;&gt;0,_xlfn.SINGLE(D2L129C2)*_xlfn.SINGLE(D2L129C4),_xlfn.SINGLE(D2L129C3)*_xlfn.SINGLE(D2L129C4))</f>
        <v>1657.0943249119991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1657.0943249119991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321028.56</v>
      </c>
      <c r="V36" s="16" t="s">
        <v>22549</v>
      </c>
      <c r="W36" s="33">
        <f>IF(D2L129C9=0,0,D2L129C7/D2L129C9)</f>
        <v>5.1618283585485331E-3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2.9710990643972277</v>
      </c>
      <c r="J37" s="16" t="s">
        <v>22561</v>
      </c>
      <c r="K37" s="21">
        <f>_xlfn.SINGLE(IF(FLOW_THRU_100PCT="Y",1,INDEX(VariabilityMatrix,D2L130C1,_xlfn.SINGLE(D2L130C8))))</f>
        <v>0.59623093110908298</v>
      </c>
      <c r="L37" s="16" t="s">
        <v>22555</v>
      </c>
      <c r="M37" s="15">
        <f>IF(_xlfn.SINGLE(D2L130C2)&lt;&gt;0,_xlfn.SINGLE(D2L130C2)*_xlfn.SINGLE(D2L130C4),_xlfn.SINGLE(D2L130C3)*_xlfn.SINGLE(D2L130C4))</f>
        <v>1.7714611615828844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1.7714611615828844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321028.56</v>
      </c>
      <c r="V37" s="16" t="s">
        <v>22557</v>
      </c>
      <c r="W37" s="33">
        <f>IF(D2L130C9=0,0,D2L130C7/D2L130C9)</f>
        <v>5.5180796424557505E-6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1943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0.84159183591264553</v>
      </c>
      <c r="L38" s="16" t="s">
        <v>22562</v>
      </c>
      <c r="M38" s="15">
        <f>IF(_xlfn.SINGLE(D2L131C2)&lt;&gt;0,_xlfn.SINGLE(D2L131C2)*_xlfn.SINGLE(D2L131C4),_xlfn.SINGLE(D2L131C3)*_xlfn.SINGLE(D2L131C4))</f>
        <v>1635.2129371782703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1635.2129371782703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321028.56</v>
      </c>
      <c r="V38" s="16" t="s">
        <v>22564</v>
      </c>
      <c r="W38" s="33">
        <f>IF(D2L131C9=0,0,D2L131C7/D2L131C9)</f>
        <v>5.093668105972473E-3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8.9011702582349592</v>
      </c>
      <c r="J39" s="16" t="s">
        <v>22576</v>
      </c>
      <c r="K39" s="21">
        <f>_xlfn.SINGLE(IF(FLOW_THRU_100PCT="Y",1,INDEX(VariabilityMatrix,D2L132C1,_xlfn.SINGLE(D2L132C8))))</f>
        <v>0.59623093110908298</v>
      </c>
      <c r="L39" s="16" t="s">
        <v>22570</v>
      </c>
      <c r="M39" s="15">
        <f>IF(_xlfn.SINGLE(D2L132C2)&lt;&gt;0,_xlfn.SINGLE(D2L132C2)*_xlfn.SINGLE(D2L132C4),_xlfn.SINGLE(D2L132C3)*_xlfn.SINGLE(D2L132C4))</f>
        <v>5.307153031027906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5.307153031027906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321028.56</v>
      </c>
      <c r="V39" s="16" t="s">
        <v>22572</v>
      </c>
      <c r="W39" s="33">
        <f>IF(D2L132C9=0,0,D2L132C7/D2L132C9)</f>
        <v>1.6531716153316409E-5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41197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0.84159183591264553</v>
      </c>
      <c r="L40" s="16" t="s">
        <v>22577</v>
      </c>
      <c r="M40" s="15">
        <f>IF(_xlfn.SINGLE(D2L133C2)&lt;&gt;0,_xlfn.SINGLE(D2L133C2)*_xlfn.SINGLE(D2L133C4),_xlfn.SINGLE(D2L133C3)*_xlfn.SINGLE(D2L133C4))</f>
        <v>34671.058864093255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34671.058864093255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321028.56</v>
      </c>
      <c r="V40" s="16" t="s">
        <v>22579</v>
      </c>
      <c r="W40" s="33">
        <f>IF(D2L133C9=0,0,D2L133C7/D2L133C9)</f>
        <v>0.10799992020676683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7.0336222748995603</v>
      </c>
      <c r="J41" s="16" t="s">
        <v>22591</v>
      </c>
      <c r="K41" s="21">
        <f>_xlfn.SINGLE(IF(FLOW_THRU_100PCT="Y",1,INDEX(VariabilityMatrix,D2L134C1,_xlfn.SINGLE(D2L134C8))))</f>
        <v>0.59623093110908298</v>
      </c>
      <c r="L41" s="16" t="s">
        <v>22585</v>
      </c>
      <c r="M41" s="15">
        <f>IF(_xlfn.SINGLE(D2L134C2)&lt;&gt;0,_xlfn.SINGLE(D2L134C2)*_xlfn.SINGLE(D2L134C4),_xlfn.SINGLE(D2L134C3)*_xlfn.SINGLE(D2L134C4))</f>
        <v>4.1936631580329511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4.1936631580329511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321028.56</v>
      </c>
      <c r="V41" s="16" t="s">
        <v>22587</v>
      </c>
      <c r="W41" s="33">
        <f>IF(D2L134C9=0,0,D2L134C7/D2L134C9)</f>
        <v>1.3063208949487084E-5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12633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0.84159183591264553</v>
      </c>
      <c r="L42" s="16" t="s">
        <v>22592</v>
      </c>
      <c r="M42" s="15">
        <f>IF(_xlfn.SINGLE(D2L135C2)&lt;&gt;0,_xlfn.SINGLE(D2L135C2)*_xlfn.SINGLE(D2L135C4),_xlfn.SINGLE(D2L135C3)*_xlfn.SINGLE(D2L135C4))</f>
        <v>10631.829663084451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10631.829663084451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321028.56</v>
      </c>
      <c r="V42" s="16" t="s">
        <v>22594</v>
      </c>
      <c r="W42" s="33">
        <f>IF(D2L135C9=0,0,D2L135C7/D2L135C9)</f>
        <v>3.3118018107437079E-2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1.0065356014080407</v>
      </c>
      <c r="J43" s="16" t="s">
        <v>22606</v>
      </c>
      <c r="K43" s="21">
        <f>_xlfn.SINGLE(IF(FLOW_THRU_100PCT="Y",1,INDEX(VariabilityMatrix,D2L136C1,_xlfn.SINGLE(D2L136C8))))</f>
        <v>0.59623093110908298</v>
      </c>
      <c r="L43" s="16" t="s">
        <v>22600</v>
      </c>
      <c r="M43" s="15">
        <f>IF(_xlfn.SINGLE(D2L136C2)&lt;&gt;0,_xlfn.SINGLE(D2L136C2)*_xlfn.SINGLE(D2L136C4),_xlfn.SINGLE(D2L136C3)*_xlfn.SINGLE(D2L136C4))</f>
        <v>0.60012765882195696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0.60012765882195696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321028.56</v>
      </c>
      <c r="V43" s="16" t="s">
        <v>22602</v>
      </c>
      <c r="W43" s="33">
        <f>IF(D2L136C9=0,0,D2L136C7/D2L136C9)</f>
        <v>1.8693902462197039E-6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0.84159183591264553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321028.56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0.59623093110908298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321028.56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1491</v>
      </c>
      <c r="J46" s="16" t="s">
        <v>22628</v>
      </c>
      <c r="K46" s="21">
        <f>IF(FLOW_THRU_100PCT="Y",1,D2L113C4)</f>
        <v>0.83395326893241795</v>
      </c>
      <c r="L46" s="16" t="s">
        <v>22622</v>
      </c>
      <c r="M46" s="15">
        <f>IF(_xlfn.SINGLE(D2L139C2)&lt;&gt;0,_xlfn.SINGLE(D2L139C2)*_xlfn.SINGLE(D2L139C4),_xlfn.SINGLE(D2L139C3)*_xlfn.SINGLE(D2L139C4))</f>
        <v>1243.4243239782352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1243.4243239782352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321028.56</v>
      </c>
      <c r="V46" s="16" t="s">
        <v>22624</v>
      </c>
      <c r="W46" s="33">
        <f>IF(D2L139C9=0,0,D2L139C7/D2L139C9)</f>
        <v>3.8732514140742969E-3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3601.2884258243303</v>
      </c>
      <c r="J47" s="16" t="s">
        <v>22628</v>
      </c>
      <c r="K47" s="21">
        <f>IF(FLOW_THRU_100PCT="Y",1,D2L113C4)</f>
        <v>0.83395326893241795</v>
      </c>
      <c r="L47" s="16" t="s">
        <v>22630</v>
      </c>
      <c r="M47" s="15">
        <f>IF(_xlfn.SINGLE(D2L140C2)&lt;&gt;0,_xlfn.SINGLE(D2L140C2)*_xlfn.SINGLE(D2L140C4),_xlfn.SINGLE(D2L140C3)*_xlfn.SINGLE(D2L140C4))</f>
        <v>3003.3062550846817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3003.3062550846817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321028.56</v>
      </c>
      <c r="V47" s="16" t="s">
        <v>22632</v>
      </c>
      <c r="W47" s="33">
        <f>IF(D2L140C9=0,0,D2L140C7/D2L140C9)</f>
        <v>9.3552618965885206E-3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54.703810365676503</v>
      </c>
      <c r="J48" s="16" t="s">
        <v>22628</v>
      </c>
      <c r="K48" s="21">
        <f>IF(FLOW_THRU_100PCT="Y",1,D2L113C4)</f>
        <v>0.83395326893241795</v>
      </c>
      <c r="L48" s="16" t="s">
        <v>22636</v>
      </c>
      <c r="M48" s="15">
        <f>IF(_xlfn.SINGLE(D2L141C2)&lt;&gt;0,_xlfn.SINGLE(D2L141C2)*_xlfn.SINGLE(D2L141C4),_xlfn.SINGLE(D2L141C3)*_xlfn.SINGLE(D2L141C4))</f>
        <v>45.620421477515009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45.620421477515009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321028.56</v>
      </c>
      <c r="V48" s="16" t="s">
        <v>22638</v>
      </c>
      <c r="W48" s="33">
        <f>IF(D2L141C9=0,0,D2L141C7/D2L141C9)</f>
        <v>1.4210704953327208E-4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120.45960257661864</v>
      </c>
      <c r="J49" s="16" t="s">
        <v>22648</v>
      </c>
      <c r="K49" s="21">
        <f>_xlfn.SINGLE(IF(FLOW_THRU_100PCT="Y",1,INDEX(VariabilityMatrix,D2L142C1,_xlfn.SINGLE(D2L142C8))))</f>
        <v>0.60657380603449074</v>
      </c>
      <c r="L49" s="16" t="s">
        <v>22642</v>
      </c>
      <c r="M49" s="15">
        <f>IF(_xlfn.SINGLE(D2L142C2)&lt;&gt;0,_xlfn.SINGLE(D2L142C2)*_xlfn.SINGLE(D2L142C4),_xlfn.SINGLE(D2L142C3)*_xlfn.SINGLE(D2L142C4))</f>
        <v>73.067639608301718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73.067639608301718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357197.22</v>
      </c>
      <c r="V49" s="16" t="s">
        <v>22644</v>
      </c>
      <c r="W49" s="33">
        <f>IF(D2L142C9=0,0,D2L142C7/D2L142C9)</f>
        <v>2.0455825386407465E-4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229.88193695664529</v>
      </c>
      <c r="J50" s="16" t="s">
        <v>22655</v>
      </c>
      <c r="K50" s="21">
        <f>_xlfn.SINGLE(IF(FLOW_THRU_100PCT="Y",1,INDEX(VariabilityMatrix,D2L143C1,_xlfn.SINGLE(D2L143C8))))</f>
        <v>0.59711184307284737</v>
      </c>
      <c r="L50" s="16" t="s">
        <v>22649</v>
      </c>
      <c r="M50" s="15">
        <f>IF(_xlfn.SINGLE(D2L143C2)&lt;&gt;0,_xlfn.SINGLE(D2L143C2)*_xlfn.SINGLE(D2L143C4),_xlfn.SINGLE(D2L143C3)*_xlfn.SINGLE(D2L143C4))</f>
        <v>137.26522706533856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137.26522706533856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337907.94</v>
      </c>
      <c r="V50" s="16" t="s">
        <v>22651</v>
      </c>
      <c r="W50" s="33">
        <f>IF(D2L143C9=0,0,D2L143C7/D2L143C9)</f>
        <v>4.0622078032655451E-4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15133.701899995731</v>
      </c>
      <c r="J51" s="16" t="s">
        <v>22662</v>
      </c>
      <c r="K51" s="21">
        <f>_xlfn.SINGLE(IF(FLOW_THRU_100PCT="Y",1,INDEX(VariabilityMatrix,D2L144C1,_xlfn.SINGLE(D2L144C8))))</f>
        <v>0.59711184307284737</v>
      </c>
      <c r="L51" s="16" t="s">
        <v>22656</v>
      </c>
      <c r="M51" s="15">
        <f>IF(_xlfn.SINGLE(D2L144C2)&lt;&gt;0,_xlfn.SINGLE(D2L144C2)*_xlfn.SINGLE(D2L144C4),_xlfn.SINGLE(D2L144C3)*_xlfn.SINGLE(D2L144C4))</f>
        <v>9036.5126340215029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9036.5126340215029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337907.94</v>
      </c>
      <c r="V51" s="16" t="s">
        <v>22658</v>
      </c>
      <c r="W51" s="33">
        <f>IF(D2L144C9=0,0,D2L144C7/D2L144C9)</f>
        <v>2.6742528257908064E-2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582.02270840337906</v>
      </c>
      <c r="J52" s="16" t="s">
        <v>22669</v>
      </c>
      <c r="K52" s="21">
        <f>_xlfn.SINGLE(IF(FLOW_THRU_100PCT="Y",1,INDEX(VariabilityMatrix,D2L145C1,_xlfn.SINGLE(D2L145C8))))</f>
        <v>0.59711184307284737</v>
      </c>
      <c r="L52" s="16" t="s">
        <v>22663</v>
      </c>
      <c r="M52" s="15">
        <f>IF(_xlfn.SINGLE(D2L145C2)&lt;&gt;0,_xlfn.SINGLE(D2L145C2)*_xlfn.SINGLE(D2L145C4),_xlfn.SINGLE(D2L145C3)*_xlfn.SINGLE(D2L145C4))</f>
        <v>347.53265212499207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347.53265212499207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337907.94</v>
      </c>
      <c r="V52" s="16" t="s">
        <v>22665</v>
      </c>
      <c r="W52" s="33">
        <f>IF(D2L145C9=0,0,D2L145C7/D2L145C9)</f>
        <v>1.0284832375498253E-3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233.90757194567595</v>
      </c>
      <c r="J53" s="16" t="s">
        <v>22676</v>
      </c>
      <c r="K53" s="21">
        <f>IF(FLOW_THRU_100PCT="Y",1,D2L144C4)</f>
        <v>0.59711184307284737</v>
      </c>
      <c r="L53" s="16" t="s">
        <v>22670</v>
      </c>
      <c r="M53" s="15">
        <f>IF(_xlfn.SINGLE(D2L146C2)&lt;&gt;0,_xlfn.SINGLE(D2L146C2)*_xlfn.SINGLE(D2L146C4),_xlfn.SINGLE(D2L146C3)*_xlfn.SINGLE(D2L146C4))</f>
        <v>139.66898139317721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139.66898139317721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337907.94</v>
      </c>
      <c r="V53" s="16" t="s">
        <v>22672</v>
      </c>
      <c r="W53" s="33">
        <f>IF(D2L146C9=0,0,D2L146C7/D2L146C9)</f>
        <v>4.1333441704026605E-4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1292.7044627393116</v>
      </c>
      <c r="J54" s="16" t="s">
        <v>22683</v>
      </c>
      <c r="K54" s="21">
        <f>_xlfn.SINGLE(IF(FLOW_THRU_100PCT="Y",1,INDEX(VariabilityMatrix,D2L147C1,_xlfn.SINGLE(D2L147C8))))</f>
        <v>0.59623093110908298</v>
      </c>
      <c r="L54" s="16" t="s">
        <v>22677</v>
      </c>
      <c r="M54" s="15">
        <f>IF(_xlfn.SINGLE(D2L147C2)&lt;&gt;0,_xlfn.SINGLE(D2L147C2)*_xlfn.SINGLE(D2L147C4),_xlfn.SINGLE(D2L147C3)*_xlfn.SINGLE(D2L147C4))</f>
        <v>770.75038546792666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770.75038546792666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321028.56</v>
      </c>
      <c r="V54" s="16" t="s">
        <v>22679</v>
      </c>
      <c r="W54" s="33">
        <f>IF(D2L147C9=0,0,D2L147C7/D2L147C9)</f>
        <v>2.400877932692115E-3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883.42929577725363</v>
      </c>
      <c r="J55" s="16" t="s">
        <v>22690</v>
      </c>
      <c r="K55" s="21">
        <f>_xlfn.SINGLE(IF(FLOW_THRU_100PCT="Y",1,INDEX(VariabilityMatrix,D2L148C1,_xlfn.SINGLE(D2L148C8))))</f>
        <v>0.59711184307284737</v>
      </c>
      <c r="L55" s="16" t="s">
        <v>22684</v>
      </c>
      <c r="M55" s="15">
        <f>IF(_xlfn.SINGLE(D2L148C2)&lt;&gt;0,_xlfn.SINGLE(D2L148C2)*_xlfn.SINGLE(D2L148C4),_xlfn.SINGLE(D2L148C3)*_xlfn.SINGLE(D2L148C4))</f>
        <v>527.50609502610348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527.50609502610348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337907.94</v>
      </c>
      <c r="V55" s="16" t="s">
        <v>22686</v>
      </c>
      <c r="W55" s="33">
        <f>IF(D2L148C9=0,0,D2L148C7/D2L148C9)</f>
        <v>1.5610941105027112E-3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79.041101272028925</v>
      </c>
      <c r="J56" s="16" t="s">
        <v>22697</v>
      </c>
      <c r="K56" s="21">
        <f>_xlfn.SINGLE(IF(FLOW_THRU_100PCT="Y",1,INDEX(VariabilityMatrix,D2L149C1,_xlfn.SINGLE(D2L149C8))))</f>
        <v>0.59623093110908298</v>
      </c>
      <c r="L56" s="16" t="s">
        <v>22691</v>
      </c>
      <c r="M56" s="15">
        <f>IF(_xlfn.SINGLE(D2L149C2)&lt;&gt;0,_xlfn.SINGLE(D2L149C2)*_xlfn.SINGLE(D2L149C4),_xlfn.SINGLE(D2L149C3)*_xlfn.SINGLE(D2L149C4))</f>
        <v>47.126749407309127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47.126749407309127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321028.56</v>
      </c>
      <c r="V56" s="16" t="s">
        <v>22693</v>
      </c>
      <c r="W56" s="33">
        <f>IF(D2L149C9=0,0,D2L149C7/D2L149C9)</f>
        <v>1.4679924243285122E-4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0.59623093110908298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321028.56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9.1061176580678471E-2</v>
      </c>
      <c r="J58" s="16" t="s">
        <v>22711</v>
      </c>
      <c r="K58" s="21">
        <f>_xlfn.SINGLE(IF(FLOW_THRU_100PCT="Y",1,INDEX(VariabilityMatrix,D2L151C1,_xlfn.SINGLE(D2L151C8))))</f>
        <v>0.59623093110908298</v>
      </c>
      <c r="L58" s="16" t="s">
        <v>22705</v>
      </c>
      <c r="M58" s="15">
        <f>IF(_xlfn.SINGLE(D2L151C2)&lt;&gt;0,_xlfn.SINGLE(D2L151C2)*_xlfn.SINGLE(D2L151C4),_xlfn.SINGLE(D2L151C3)*_xlfn.SINGLE(D2L151C4))</f>
        <v>5.4293490100586546E-2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5.4293490100586546E-2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321028.56</v>
      </c>
      <c r="V58" s="16" t="s">
        <v>22707</v>
      </c>
      <c r="W58" s="33">
        <f>IF(D2L151C9=0,0,D2L151C7/D2L151C9)</f>
        <v>1.6912355118992076E-7</v>
      </c>
      <c r="X58" s="16" t="s">
        <v>22708</v>
      </c>
      <c r="Y58" s="32">
        <f>IF(D2L151C5=0,0,D2L151C7/D2L151C5)</f>
        <v>1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682.50351847218508</v>
      </c>
      <c r="J59" s="16" t="s">
        <v>22718</v>
      </c>
      <c r="K59" s="21">
        <f>_xlfn.SINGLE(IF(FLOW_THRU_100PCT="Y",1,INDEX(VariabilityMatrix,D2L152C1,_xlfn.SINGLE(D2L152C8))))</f>
        <v>0.59623093110908298</v>
      </c>
      <c r="L59" s="16" t="s">
        <v>22712</v>
      </c>
      <c r="M59" s="15">
        <f>IF(_xlfn.SINGLE(D2L152C2)&lt;&gt;0,_xlfn.SINGLE(D2L152C2)*_xlfn.SINGLE(D2L152C4),_xlfn.SINGLE(D2L152C3)*_xlfn.SINGLE(D2L152C4))</f>
        <v>406.92970830389612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406.92970830389612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321028.56</v>
      </c>
      <c r="V59" s="16" t="s">
        <v>22714</v>
      </c>
      <c r="W59" s="33">
        <f>IF(D2L152C9=0,0,D2L152C7/D2L152C9)</f>
        <v>1.2675810161684559E-3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226.83339086247008</v>
      </c>
      <c r="J60" s="16" t="s">
        <v>22725</v>
      </c>
      <c r="K60" s="21">
        <f>_xlfn.SINGLE(IF(FLOW_THRU_100PCT="Y",1,INDEX(VariabilityMatrix,D2L153C1,_xlfn.SINGLE(D2L153C8))))</f>
        <v>0.59623093110908298</v>
      </c>
      <c r="L60" s="16" t="s">
        <v>22719</v>
      </c>
      <c r="M60" s="15">
        <f>IF(_xlfn.SINGLE(D2L153C2)&lt;&gt;0,_xlfn.SINGLE(D2L153C2)*_xlfn.SINGLE(D2L153C4),_xlfn.SINGLE(D2L153C3)*_xlfn.SINGLE(D2L153C4))</f>
        <v>135.24508384056108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135.24508384056108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321028.56</v>
      </c>
      <c r="V60" s="16" t="s">
        <v>22721</v>
      </c>
      <c r="W60" s="33">
        <f>IF(D2L153C9=0,0,D2L153C7/D2L153C9)</f>
        <v>4.2128676601409259E-4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0.59623093110908298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321028.56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492.54990412488996</v>
      </c>
      <c r="J62" s="16" t="s">
        <v>22676</v>
      </c>
      <c r="K62" s="21">
        <f>IF(FLOW_THRU_100PCT="Y",1,D2L144C4)</f>
        <v>0.59711184307284737</v>
      </c>
      <c r="L62" s="16" t="s">
        <v>22733</v>
      </c>
      <c r="M62" s="15">
        <f>IF(_xlfn.SINGLE(D2L155C2)&lt;&gt;0,_xlfn.SINGLE(D2L155C2)*_xlfn.SINGLE(D2L155C4),_xlfn.SINGLE(D2L155C3)*_xlfn.SINGLE(D2L155C4))</f>
        <v>294.10738105736732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294.10738105736732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321028.56</v>
      </c>
      <c r="V62" s="16" t="s">
        <v>22735</v>
      </c>
      <c r="W62" s="33">
        <f>IF(D2L155C9=0,0,D2L155C7/D2L155C9)</f>
        <v>9.1614086004487361E-4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-5.4338025291997376E-3</v>
      </c>
      <c r="J63" s="16" t="s">
        <v>22676</v>
      </c>
      <c r="K63" s="21">
        <f>IF(FLOW_THRU_100PCT="Y",1,D2L144C4)</f>
        <v>0.59711184307284737</v>
      </c>
      <c r="L63" s="16" t="s">
        <v>22739</v>
      </c>
      <c r="M63" s="15">
        <f>IF(_xlfn.SINGLE(D2L156C2)&lt;&gt;0,_xlfn.SINGLE(D2L156C2)*_xlfn.SINGLE(D2L156C4),_xlfn.SINGLE(D2L156C3)*_xlfn.SINGLE(D2L156C4))</f>
        <v>-3.2445878431043547E-3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-3.2445878431043547E-3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337907.94</v>
      </c>
      <c r="V63" s="16" t="s">
        <v>22741</v>
      </c>
      <c r="W63" s="33">
        <f>IF(D2L156C9=0,0,D2L156C7/D2L156C9)</f>
        <v>-9.6019875801212451E-9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429744.30237936007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151045.60316564792</v>
      </c>
      <c r="J64" s="16" t="s">
        <v>22751</v>
      </c>
      <c r="K64" s="21">
        <f>D2L157C5/SUM(D2L157C2:D2L157C3)</f>
        <v>0.78345403406140601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455022.19444137951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455022.19444137951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1.2888718501656833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0.78345403406140601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357197.22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429744.30237936007</v>
      </c>
      <c r="H66" s="16" t="s">
        <v>22763</v>
      </c>
      <c r="I66" s="15">
        <f>SUM(D2L157C3:D2L158C3)</f>
        <v>151045.60316564792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455022.19444137951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455022.19444137951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1.2888718501656833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3B42A-BD2C-4B59-BB0F-F9B7775985C3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221.13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221.13</v>
      </c>
      <c r="N8" s="16" t="s">
        <v>4251</v>
      </c>
      <c r="O8" s="32">
        <f>1</f>
        <v>1</v>
      </c>
      <c r="P8" s="16" t="s">
        <v>22824</v>
      </c>
      <c r="Q8" s="15">
        <f>D2L201C5*D2L201C6</f>
        <v>221.13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321028.56</v>
      </c>
      <c r="V8" s="16" t="s">
        <v>22825</v>
      </c>
      <c r="W8" s="33">
        <f>IF(_xlfn.SINGLE(D2L201C9)=0,0,D2L201C7/_xlfn.SINGLE(D2L201C9))</f>
        <v>6.8881721925301601E-4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42769.977301111154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21384.988650555577</v>
      </c>
      <c r="N9" s="16" t="s">
        <v>4251</v>
      </c>
      <c r="O9" s="32">
        <f>1</f>
        <v>1</v>
      </c>
      <c r="P9" s="16" t="s">
        <v>22829</v>
      </c>
      <c r="Q9" s="15">
        <f>D2L202C5*D2L202C6</f>
        <v>21384.988650555577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321028.56</v>
      </c>
      <c r="V9" s="16" t="s">
        <v>22830</v>
      </c>
      <c r="W9" s="33">
        <f>IF(_xlfn.SINGLE(D2L202C9)=0,0,D2L202C7/_xlfn.SINGLE(D2L202C9))</f>
        <v>6.661397556203591E-2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94.117016631028946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94.117016631028946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94.117016631028946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321028.56</v>
      </c>
      <c r="V10" s="16" t="s">
        <v>22835</v>
      </c>
      <c r="W10" s="33">
        <f>IF(_xlfn.SINGLE(D2L203C9)=0,0,D2L203C7/_xlfn.SINGLE(D2L203C9))</f>
        <v>2.9317334454924805E-4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1565.4571399348124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782.7285699674062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782.7285699674062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321028.56</v>
      </c>
      <c r="V11" s="16" t="s">
        <v>22840</v>
      </c>
      <c r="W11" s="33">
        <f>IF(_xlfn.SINGLE(D2L204C9)=0,0,D2L204C7/_xlfn.SINGLE(D2L204C9))</f>
        <v>2.4381898294887103E-3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1.3542016781443014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1.3542016781443014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1.3542016781443014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321028.56</v>
      </c>
      <c r="V12" s="16" t="s">
        <v>22845</v>
      </c>
      <c r="W12" s="33">
        <f>IF(_xlfn.SINGLE(D2L205C9)=0,0,D2L205C7/_xlfn.SINGLE(D2L205C9))</f>
        <v>4.2183215043057272E-6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3367.6914039341682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1683.8457019670841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1683.8457019670841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321028.56</v>
      </c>
      <c r="V13" s="16" t="s">
        <v>22850</v>
      </c>
      <c r="W13" s="33">
        <f>IF(_xlfn.SINGLE(D2L206C9)=0,0,D2L206C7/_xlfn.SINGLE(D2L206C9))</f>
        <v>5.2451585677208415E-3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0.50219078495886782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0.50219078495886782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0.50219078495886782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321028.56</v>
      </c>
      <c r="V14" s="16" t="s">
        <v>22855</v>
      </c>
      <c r="W14" s="33">
        <f>IF(_xlfn.SINGLE(D2L207C9)=0,0,D2L207C7/_xlfn.SINGLE(D2L207C9))</f>
        <v>1.5643180935642231E-6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45473.538405582745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22736.769202791373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22736.769202791373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321028.56</v>
      </c>
      <c r="V15" s="16" t="s">
        <v>22860</v>
      </c>
      <c r="W15" s="33">
        <f>IF(_xlfn.SINGLE(D2L208C9)=0,0,D2L208C7/_xlfn.SINGLE(D2L208C9))</f>
        <v>7.0824755289035257E-2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115.728342315828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115.728342315828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115.728342315828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321028.56</v>
      </c>
      <c r="V16" s="16" t="s">
        <v>22865</v>
      </c>
      <c r="W16" s="33">
        <f>IF(_xlfn.SINGLE(D2L209C9)=0,0,D2L209C7/_xlfn.SINGLE(D2L209C9))</f>
        <v>3.6049235717790343E-4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321028.56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321028.56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184.41201986024976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184.41201986024976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184.41201986024976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321028.56</v>
      </c>
      <c r="V19" s="16" t="s">
        <v>22880</v>
      </c>
      <c r="W19" s="33">
        <f>IF(_xlfn.SINGLE(D2L212C9)=0,0,D2L212C7/_xlfn.SINGLE(D2L212C9))</f>
        <v>5.7444116455012523E-4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197012.29961527116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98506.149807635578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98506.149807635578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321028.56</v>
      </c>
      <c r="V20" s="16" t="s">
        <v>22885</v>
      </c>
      <c r="W20" s="33">
        <f>IF(_xlfn.SINGLE(D2L213C9)=0,0,D2L213C7/_xlfn.SINGLE(D2L213C9))</f>
        <v>0.30684544019272175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274.15493451328427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274.15493451328427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274.15493451328427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321028.56</v>
      </c>
      <c r="V21" s="16" t="s">
        <v>22890</v>
      </c>
      <c r="W21" s="33">
        <f>IF(_xlfn.SINGLE(D2L214C9)=0,0,D2L214C7/_xlfn.SINGLE(D2L214C9))</f>
        <v>8.5398923545395547E-4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211551.85516810056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105775.92758405028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105775.92758405028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321028.56</v>
      </c>
      <c r="V22" s="16" t="s">
        <v>22895</v>
      </c>
      <c r="W22" s="33">
        <f>IF(_xlfn.SINGLE(D2L215C9)=0,0,D2L215C7/_xlfn.SINGLE(D2L215C9))</f>
        <v>0.32949070819135307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56.919474177454219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56.919474177454219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56.919474177454219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321028.56</v>
      </c>
      <c r="V23" s="16" t="s">
        <v>22900</v>
      </c>
      <c r="W23" s="33">
        <f>IF(_xlfn.SINGLE(D2L216C9)=0,0,D2L216C7/_xlfn.SINGLE(D2L216C9))</f>
        <v>1.773034591609364E-4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107434.96230425348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53717.48115212674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53717.48115212674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321028.56</v>
      </c>
      <c r="V24" s="16" t="s">
        <v>22905</v>
      </c>
      <c r="W24" s="33">
        <f>IF(_xlfn.SINGLE(D2L217C9)=0,0,D2L217C7/_xlfn.SINGLE(D2L217C9))</f>
        <v>0.16732929042863581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1144.9775188710069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572.48875943550343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572.48875943550343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321028.56</v>
      </c>
      <c r="V25" s="16" t="s">
        <v>22910</v>
      </c>
      <c r="W25" s="33">
        <f>IF(_xlfn.SINGLE(D2L218C9)=0,0,D2L218C7/_xlfn.SINGLE(D2L218C9))</f>
        <v>1.7832954159452462E-3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0.67710083907215068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0.67710083907215068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0.67710083907215068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321028.56</v>
      </c>
      <c r="V26" s="16" t="s">
        <v>22915</v>
      </c>
      <c r="W26" s="33">
        <f>IF(_xlfn.SINGLE(D2L219C9)=0,0,D2L219C7/_xlfn.SINGLE(D2L219C9))</f>
        <v>2.1091607521528636E-6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436.95574148122796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218.47787074061398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218.47787074061398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321028.56</v>
      </c>
      <c r="V27" s="16" t="s">
        <v>22920</v>
      </c>
      <c r="W27" s="33">
        <f>IF(_xlfn.SINGLE(D2L220C9)=0,0,D2L220C7/_xlfn.SINGLE(D2L220C9))</f>
        <v>6.8055586936132404E-4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0.90280111876286773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0.90280111876286773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0.90280111876286773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321028.56</v>
      </c>
      <c r="V28" s="16" t="s">
        <v>22925</v>
      </c>
      <c r="W28" s="33">
        <f>IF(_xlfn.SINGLE(D2L221C9)=0,0,D2L221C7/_xlfn.SINGLE(D2L221C9))</f>
        <v>2.8122143362038184E-6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284.21945828715434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142.10972914357717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142.10972914357717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321028.56</v>
      </c>
      <c r="V29" s="16" t="s">
        <v>22930</v>
      </c>
      <c r="W29" s="33">
        <f>IF(_xlfn.SINGLE(D2L222C9)=0,0,D2L222C7/_xlfn.SINGLE(D2L222C9))</f>
        <v>4.4267005136109126E-4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0.1465300523906965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0.1465300523906965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0.1465300523906965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321028.56</v>
      </c>
      <c r="V30" s="16" t="s">
        <v>22935</v>
      </c>
      <c r="W30" s="33">
        <f>IF(_xlfn.SINGLE(D2L223C9)=0,0,D2L223C7/_xlfn.SINGLE(D2L223C9))</f>
        <v>4.5643930368904403E-7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124370.12501782243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62185.062508911215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62185.062508911215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321028.56</v>
      </c>
      <c r="V31" s="16" t="s">
        <v>22940</v>
      </c>
      <c r="W31" s="33">
        <f>IF(_xlfn.SINGLE(D2L224C9)=0,0,D2L224C7/_xlfn.SINGLE(D2L224C9))</f>
        <v>0.19370570178837426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72.834012352194947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72.834012352194947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72.834012352194947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321028.56</v>
      </c>
      <c r="V32" s="16" t="s">
        <v>22945</v>
      </c>
      <c r="W32" s="33">
        <f>IF(_xlfn.SINGLE(D2L225C9)=0,0,D2L225C7/_xlfn.SINGLE(D2L225C9))</f>
        <v>2.2687704904571403E-4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15713.253472067714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7856.626736033857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7856.626736033857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321028.56</v>
      </c>
      <c r="V33" s="16" t="s">
        <v>22950</v>
      </c>
      <c r="W33" s="33">
        <f>IF(_xlfn.SINGLE(D2L226C9)=0,0,D2L226C7/_xlfn.SINGLE(D2L226C9))</f>
        <v>2.4473295260813734E-2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32.952240834844673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32.952240834844673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32.952240834844673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321028.56</v>
      </c>
      <c r="V34" s="16" t="s">
        <v>22955</v>
      </c>
      <c r="W34" s="33">
        <f>IF(_xlfn.SINGLE(D2L227C9)=0,0,D2L227C7/_xlfn.SINGLE(D2L227C9))</f>
        <v>1.0264582327143937E-4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2738.4099002624935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1369.2049501312467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1369.2049501312467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321028.56</v>
      </c>
      <c r="V35" s="16" t="s">
        <v>22960</v>
      </c>
      <c r="W35" s="33">
        <f>IF(_xlfn.SINGLE(D2L228C9)=0,0,D2L228C7/_xlfn.SINGLE(D2L228C9))</f>
        <v>4.2650565112688004E-3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4.5158328589845951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4.5158328589845951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4.5158328589845951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321028.56</v>
      </c>
      <c r="V36" s="16" t="s">
        <v>22965</v>
      </c>
      <c r="W36" s="33">
        <f>IF(_xlfn.SINGLE(D2L229C9)=0,0,D2L229C7/_xlfn.SINGLE(D2L229C9))</f>
        <v>1.406676358945944E-5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21043.616977523372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21043.616977523372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21043.616977523372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321028.56</v>
      </c>
      <c r="V37" s="16" t="s">
        <v>22970</v>
      </c>
      <c r="W37" s="33">
        <f>IF(_xlfn.SINGLE(D2L230C9)=0,0,D2L230C7/_xlfn.SINGLE(D2L230C9))</f>
        <v>6.5550607016158849E-2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6153.0410249283268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6153.0410249283268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6153.0410249283268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321028.56</v>
      </c>
      <c r="V38" s="16" t="s">
        <v>22975</v>
      </c>
      <c r="W38" s="33">
        <f>IF(_xlfn.SINGLE(D2L231C9)=0,0,D2L231C7/_xlfn.SINGLE(D2L231C9))</f>
        <v>1.9166646808397129E-2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33.510512981689686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16.755256490844843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16.755256490844843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321028.56</v>
      </c>
      <c r="V39" s="16" t="s">
        <v>22980</v>
      </c>
      <c r="W39" s="33">
        <f>IF(_xlfn.SINGLE(D2L232C9)=0,0,D2L232C7/_xlfn.SINGLE(D2L232C9))</f>
        <v>5.2192417057363502E-5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321028.56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774940.84993748518</v>
      </c>
      <c r="J41" s="16" t="s">
        <v>22994</v>
      </c>
      <c r="K41" s="21">
        <f>D2L234C5/D2L234C3</f>
        <v>0.51357756335804272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397992.23345750425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397992.23345750425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1.239740892391332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0.51357756335804272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321028.56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782154.2376604306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405205.62118044985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405205.62118044985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1.2622105060697706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969443.97452020436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484721.98726010218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484721.98726010218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321028.56</v>
      </c>
      <c r="V44" s="16" t="s">
        <v>23009</v>
      </c>
      <c r="W44" s="33">
        <f>IF(_xlfn.SINGLE(D2L237C9)=0,0,D2L237C7/_xlfn.SINGLE(D2L237C9))</f>
        <v>1.5099030044557473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317481.649771575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158740.8248857875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158740.8248857875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321028.56</v>
      </c>
      <c r="V45" s="16" t="s">
        <v>23014</v>
      </c>
      <c r="W45" s="33">
        <f>IF(_xlfn.SINGLE(D2L238C9)=0,0,D2L238C7/_xlfn.SINGLE(D2L238C9))</f>
        <v>0.49447570921972644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4761.1410642915907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2380.5705321457954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2380.5705321457954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321028.56</v>
      </c>
      <c r="V46" s="16" t="s">
        <v>23019</v>
      </c>
      <c r="W46" s="33">
        <f>IF(_xlfn.SINGLE(D2L239C9)=0,0,D2L239C7/_xlfn.SINGLE(D2L239C9))</f>
        <v>7.4154478098328556E-3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18307.98611916172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9153.9930595808601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9153.9930595808601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321028.56</v>
      </c>
      <c r="V47" s="16" t="s">
        <v>23024</v>
      </c>
      <c r="W47" s="33">
        <f>IF(_xlfn.SINGLE(D2L240C9)=0,0,D2L240C7/_xlfn.SINGLE(D2L240C9))</f>
        <v>2.8514575337411911E-2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213871.1645844848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106935.5822922424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106935.5822922424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321028.56</v>
      </c>
      <c r="V48" s="16" t="s">
        <v>23029</v>
      </c>
      <c r="W48" s="33">
        <f>IF(_xlfn.SINGLE(D2L241C9)=0,0,D2L241C7/_xlfn.SINGLE(D2L241C9))</f>
        <v>0.33310301828672939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321028.56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314066.23228299181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157033.11614149591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157033.11614149591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321028.56</v>
      </c>
      <c r="V50" s="16" t="s">
        <v>23039</v>
      </c>
      <c r="W50" s="33">
        <f>IF(_xlfn.SINGLE(D2L243C9)=0,0,D2L243C7/_xlfn.SINGLE(D2L243C9))</f>
        <v>0.48915621756985084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530938.45375593915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265469.22687796957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265469.22687796957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321028.56</v>
      </c>
      <c r="V51" s="16" t="s">
        <v>23044</v>
      </c>
      <c r="W51" s="33">
        <f>IF(_xlfn.SINGLE(D2L244C9)=0,0,D2L244C7/_xlfn.SINGLE(D2L244C9))</f>
        <v>0.82693336343024926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227784.39283419659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113892.1964170983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113892.1964170983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321028.56</v>
      </c>
      <c r="V52" s="16" t="s">
        <v>23049</v>
      </c>
      <c r="W52" s="33">
        <f>IF(_xlfn.SINGLE(D2L245C9)=0,0,D2L245C7/_xlfn.SINGLE(D2L245C9))</f>
        <v>0.35477278537803086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5224.1679391454891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2612.0839695727445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2612.0839695727445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321028.56</v>
      </c>
      <c r="V53" s="16" t="s">
        <v>23054</v>
      </c>
      <c r="W53" s="33">
        <f>IF(_xlfn.SINGLE(D2L246C9)=0,0,D2L246C7/_xlfn.SINGLE(D2L246C9))</f>
        <v>8.1366093084451561E-3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983.62957508046281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491.81478754023141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491.81478754023141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321028.56</v>
      </c>
      <c r="V54" s="16" t="s">
        <v>23059</v>
      </c>
      <c r="W54" s="33">
        <f>IF(_xlfn.SINGLE(D2L247C9)=0,0,D2L247C7/_xlfn.SINGLE(D2L247C9))</f>
        <v>1.5319969897389547E-3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1050.8604430188145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525.43022150940726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525.43022150940726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321028.56</v>
      </c>
      <c r="V55" s="16" t="s">
        <v>23064</v>
      </c>
      <c r="W55" s="33">
        <f>IF(_xlfn.SINGLE(D2L248C9)=0,0,D2L248C7/_xlfn.SINGLE(D2L248C9))</f>
        <v>1.6367086514340258E-3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201090.16765120067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100545.08382560033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100545.08382560033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321028.56</v>
      </c>
      <c r="V56" s="16" t="s">
        <v>23069</v>
      </c>
      <c r="W56" s="33">
        <f>IF(_xlfn.SINGLE(D2L249C9)=0,0,D2L249C7/_xlfn.SINGLE(D2L249C9))</f>
        <v>0.31319669447976944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28963.228788687295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14481.614394343647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14481.614394343647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321028.56</v>
      </c>
      <c r="V57" s="16" t="s">
        <v>23074</v>
      </c>
      <c r="W57" s="33">
        <f>IF(_xlfn.SINGLE(D2L250C9)=0,0,D2L250C7/_xlfn.SINGLE(D2L250C9))</f>
        <v>4.5110050004098227E-2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8223.3701005953408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4111.6850502976704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4111.6850502976704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321028.56</v>
      </c>
      <c r="V58" s="16" t="s">
        <v>23079</v>
      </c>
      <c r="W58" s="33">
        <f>IF(_xlfn.SINGLE(D2L251C9)=0,0,D2L251C7/_xlfn.SINGLE(D2L251C9))</f>
        <v>1.2807848156244013E-2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30954.272727466319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30954.272727466319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30954.272727466319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321028.56</v>
      </c>
      <c r="V59" s="16" t="s">
        <v>23084</v>
      </c>
      <c r="W59" s="33">
        <f>IF(_xlfn.SINGLE(D2L252C9)=0,0,D2L252C7/_xlfn.SINGLE(D2L252C9))</f>
        <v>9.6422177289977942E-2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2873144.6921580397</v>
      </c>
      <c r="J60" s="16" t="s">
        <v>23093</v>
      </c>
      <c r="K60" s="21">
        <f>D2L253C5/D2L253C3</f>
        <v>0.5053868280306163</v>
      </c>
      <c r="L60" s="16" t="s">
        <v>23087</v>
      </c>
      <c r="M60" s="15">
        <f>SUM(D2L237C5:D2L252C5)</f>
        <v>1452049.4824427532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1452049.4824427532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4.5231162063672858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0.5053868280306163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321028.56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2873144.6921580397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1452049.4824427532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1452049.4824427532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4.5231162063672858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349C1-BA99-4A06-87E5-3355C7F4FBC3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1277081.7221643331</v>
      </c>
      <c r="J8" s="16" t="s">
        <v>23178</v>
      </c>
      <c r="K8" s="21">
        <f>_xlfn.SINGLE(IF(FLOW_THRU_100PCT="Y",1,INDEX(VariabilityMatrix,D3L101C1,_xlfn.SINGLE(D3L101C8))))</f>
        <v>0.69946057003475226</v>
      </c>
      <c r="L8" s="16" t="s">
        <v>23148</v>
      </c>
      <c r="M8" s="15">
        <f>IF(_xlfn.SINGLE(D3L101C2)&lt;&gt;0,_xlfn.SINGLE(D3L101C2)*_xlfn.SINGLE(D3L101C4),_xlfn.SINGLE(D3L101C3)*_xlfn.SINGLE(D3L101C4))</f>
        <v>893268.30936602759</v>
      </c>
      <c r="N8" s="16" t="s">
        <v>4251</v>
      </c>
      <c r="O8" s="32">
        <f>0.45*CHOOSE(MIN(D3L101C8,RUN_YEARS),B3L110C1,B3L125C1,B3L140C1,B3L155C1,B3L170C1)</f>
        <v>0.44272022132283873</v>
      </c>
      <c r="P8" s="16" t="s">
        <v>23149</v>
      </c>
      <c r="Q8" s="15">
        <f>D3L101C5*D3L101C6</f>
        <v>395467.94362320571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2024001446.6666667</v>
      </c>
      <c r="V8" s="16" t="s">
        <v>23150</v>
      </c>
      <c r="W8" s="33">
        <f>IF(D3L101C9=0,0,D3L101C7/D3L101C9)</f>
        <v>1.9538916055346841E-4</v>
      </c>
      <c r="X8" s="16" t="s">
        <v>23151</v>
      </c>
      <c r="Y8" s="32">
        <f>IF(D3L101C5=0,0,D3L101C7/D3L101C5)</f>
        <v>0.44272022132283873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0.541102492727914</v>
      </c>
      <c r="AL8" s="16" t="s">
        <v>23155</v>
      </c>
      <c r="AM8" s="15">
        <f>D3L101C5*D3L101C17</f>
        <v>483349.70887280698</v>
      </c>
      <c r="AN8" s="16" t="s">
        <v>23172</v>
      </c>
      <c r="AO8" s="15">
        <f>IF(D3L101C17=0,0,CHOOSE(MIN(D3L101C8,RUN_YEARS),A1L108C1,A1L108C6,A1L108C7,A1L108C8,A1L108C9))</f>
        <v>855061.18733333331</v>
      </c>
      <c r="AP8" s="16" t="s">
        <v>23156</v>
      </c>
      <c r="AQ8" s="33">
        <f>IF(D3L101C19=0,0,D3L101C18/D3L101C19)</f>
        <v>0.56528084309407445</v>
      </c>
      <c r="AR8" s="16" t="s">
        <v>23157</v>
      </c>
      <c r="AS8" s="32">
        <f>IF(D3L101C5=0,0,D3L101C18/D3L101C5)</f>
        <v>0.541102492727914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1.6177285949247278E-2</v>
      </c>
      <c r="BZ8" s="16" t="s">
        <v>23167</v>
      </c>
      <c r="CA8" s="15">
        <f>D3L101C5*D3L101C37</f>
        <v>14450.656870014909</v>
      </c>
      <c r="CB8" s="16" t="s">
        <v>23176</v>
      </c>
      <c r="CC8" s="15">
        <f>IF(D3L101C37=0,0,CHOOSE(MIN(D3L101C8,RUN_YEARS),B6L116C1,B6L117C1,B6L118C1,B6L119C1,B6L120C1))</f>
        <v>337907.94</v>
      </c>
      <c r="CD8" s="16" t="s">
        <v>23168</v>
      </c>
      <c r="CE8" s="33">
        <f>IF(D3L101C39=0,0,D3L101C38/D3L101C39)</f>
        <v>4.276507048048326E-2</v>
      </c>
      <c r="CF8" s="16" t="s">
        <v>23169</v>
      </c>
      <c r="CG8" s="32">
        <f>IF(D3L101C5=0,0,D3L101C38/D3L101C5)</f>
        <v>1.6177285949247278E-2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0.69946057003475226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0.44272022132283873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2024001446.6666667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0.541102492727914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855061.18733333331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1.6177285949247278E-2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337907.94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73.271342399999995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63.013354463999995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63.013354463999995</v>
      </c>
      <c r="AX10" s="16" t="s">
        <v>23237</v>
      </c>
      <c r="AY10" s="15">
        <f>IF(D3L103C22=0,0,CHOOSE(MIN(D3L103C8,RUN_YEARS),A1L104C1,A1L104C6,A1L104C7,A1L104C8,A1L104C9))</f>
        <v>267362.78066666663</v>
      </c>
      <c r="AZ10" s="16" t="s">
        <v>23223</v>
      </c>
      <c r="BA10" s="33">
        <f>IF(D3L103C24=0,0,D3L103C23/D3L103C24)</f>
        <v>2.3568484104959103E-4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5927.0646797774652</v>
      </c>
      <c r="J11" s="16" t="s">
        <v>23273</v>
      </c>
      <c r="K11" s="21">
        <f>_xlfn.SINGLE(IF(FLOW_THRU_100PCT="Y",1,INDEX(VariabilityMatrix,D3L104C1,_xlfn.SINGLE(D3L104C8))))</f>
        <v>0.60657380603449074</v>
      </c>
      <c r="L11" s="16" t="s">
        <v>23243</v>
      </c>
      <c r="M11" s="15">
        <f>IF(_xlfn.SINGLE(D3L104C2)&lt;&gt;0,_xlfn.SINGLE(D3L104C2)*_xlfn.SINGLE(D3L104C4),_xlfn.SINGLE(D3L104C3)*_xlfn.SINGLE(D3L104C4))</f>
        <v>3595.2021814252171</v>
      </c>
      <c r="N11" s="16" t="s">
        <v>4251</v>
      </c>
      <c r="O11" s="32">
        <f>0.45*CHOOSE(MIN(D3L104C8,RUN_YEARS),B3L110C1,B3L125C1,B3L140C1,B3L155C1,B3L170C1)</f>
        <v>0.44281822623850636</v>
      </c>
      <c r="P11" s="16" t="s">
        <v>23244</v>
      </c>
      <c r="Q11" s="15">
        <f>D3L104C5*D3L104C6</f>
        <v>1592.0210529475235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2097943724.5999999</v>
      </c>
      <c r="V11" s="16" t="s">
        <v>23245</v>
      </c>
      <c r="W11" s="33">
        <f>IF(D3L104C9=0,0,D3L104C7/D3L104C9)</f>
        <v>7.5884831145843198E-7</v>
      </c>
      <c r="X11" s="16" t="s">
        <v>23246</v>
      </c>
      <c r="Y11" s="32">
        <f>IF(D3L104C5=0,0,D3L104C7/D3L104C5)</f>
        <v>0.44281822623850636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0.54122227651373001</v>
      </c>
      <c r="AL11" s="16" t="s">
        <v>23250</v>
      </c>
      <c r="AM11" s="15">
        <f>D3L104C5*D3L104C17</f>
        <v>1945.8035091580841</v>
      </c>
      <c r="AN11" s="16" t="s">
        <v>23267</v>
      </c>
      <c r="AO11" s="15">
        <f>IF(D3L104C17=0,0,CHOOSE(MIN(D3L104C8,RUN_YEARS),A1L108C1,A1L108C6,A1L108C7,A1L108C8,A1L108C9))</f>
        <v>916673.49279999989</v>
      </c>
      <c r="AP11" s="16" t="s">
        <v>23251</v>
      </c>
      <c r="AQ11" s="33">
        <f>IF(D3L104C19=0,0,D3L104C18/D3L104C19)</f>
        <v>2.1226789303294713E-3</v>
      </c>
      <c r="AR11" s="16" t="s">
        <v>23252</v>
      </c>
      <c r="AS11" s="32">
        <f>IF(D3L104C5=0,0,D3L104C18/D3L104C5)</f>
        <v>0.54122227651373001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1.5959497247763632E-2</v>
      </c>
      <c r="BZ11" s="16" t="s">
        <v>23262</v>
      </c>
      <c r="CA11" s="15">
        <f>D3L104C5*D3L104C37</f>
        <v>57.377619319609558</v>
      </c>
      <c r="CB11" s="16" t="s">
        <v>23271</v>
      </c>
      <c r="CC11" s="15">
        <f>IF(D3L104C37=0,0,CHOOSE(MIN(D3L104C8,RUN_YEARS),B6L116C1,B6L117C1,B6L118C1,B6L119C1,B6L120C1))</f>
        <v>357197.22</v>
      </c>
      <c r="CD11" s="16" t="s">
        <v>23263</v>
      </c>
      <c r="CE11" s="33">
        <f>IF(D3L104C39=0,0,D3L104C38/D3L104C39)</f>
        <v>1.606328831999576E-4</v>
      </c>
      <c r="CF11" s="16" t="s">
        <v>23264</v>
      </c>
      <c r="CG11" s="32">
        <f>IF(D3L104C5=0,0,D3L104C38/D3L104C5)</f>
        <v>1.5959497247763632E-2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0.15246242343209945</v>
      </c>
      <c r="J12" s="16" t="s">
        <v>23304</v>
      </c>
      <c r="K12" s="21">
        <f>_xlfn.SINGLE(IF(FLOW_THRU_100PCT="Y",1,INDEX(VariabilityMatrix,D3L105C1,_xlfn.SINGLE(D3L105C8))))</f>
        <v>0.60657380603449074</v>
      </c>
      <c r="L12" s="16" t="s">
        <v>23274</v>
      </c>
      <c r="M12" s="15">
        <f>IF(_xlfn.SINGLE(D3L105C2)&lt;&gt;0,_xlfn.SINGLE(D3L105C2)*_xlfn.SINGLE(D3L105C4),_xlfn.SINGLE(D3L105C3)*_xlfn.SINGLE(D3L105C4))</f>
        <v>9.2479712458450686E-2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9.2479712458450686E-2</v>
      </c>
      <c r="AX12" s="16" t="s">
        <v>23299</v>
      </c>
      <c r="AY12" s="15">
        <f>IF(D3L105C22=0,0,CHOOSE(MIN(D3L105C8,RUN_YEARS),A1L104C1,A1L104C6,A1L104C7,A1L104C8,A1L104C9))</f>
        <v>286383.054</v>
      </c>
      <c r="AZ12" s="16" t="s">
        <v>23285</v>
      </c>
      <c r="BA12" s="33">
        <f>IF(D3L105C24=0,0,D3L105C23/D3L105C24)</f>
        <v>3.2292313098403752E-7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667.06420162530776</v>
      </c>
      <c r="J13" s="16" t="s">
        <v>23335</v>
      </c>
      <c r="K13" s="21">
        <f>_xlfn.SINGLE(IF(FLOW_THRU_100PCT="Y",1,INDEX(VariabilityMatrix,D3L106C1,_xlfn.SINGLE(D3L106C8))))</f>
        <v>0.60657380603449074</v>
      </c>
      <c r="L13" s="16" t="s">
        <v>23305</v>
      </c>
      <c r="M13" s="15">
        <f>IF(_xlfn.SINGLE(D3L106C2)&lt;&gt;0,_xlfn.SINGLE(D3L106C2)*_xlfn.SINGLE(D3L106C4),_xlfn.SINGLE(D3L106C3)*_xlfn.SINGLE(D3L106C4))</f>
        <v>404.62367164922188</v>
      </c>
      <c r="N13" s="16" t="s">
        <v>4251</v>
      </c>
      <c r="O13" s="32">
        <f>0.45*CHOOSE(MIN(D3L106C8,RUN_YEARS),B3L110C1,B3L125C1,B3L140C1,B3L155C1,B3L170C1)</f>
        <v>0.44281822623850636</v>
      </c>
      <c r="P13" s="16" t="s">
        <v>23306</v>
      </c>
      <c r="Q13" s="15">
        <f>D3L106C5*D3L106C6</f>
        <v>179.17473657382024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2097943724.5999999</v>
      </c>
      <c r="V13" s="16" t="s">
        <v>23307</v>
      </c>
      <c r="W13" s="33">
        <f>IF(D3L106C9=0,0,D3L106C7/D3L106C9)</f>
        <v>8.540492982383606E-8</v>
      </c>
      <c r="X13" s="16" t="s">
        <v>23308</v>
      </c>
      <c r="Y13" s="32">
        <f>IF(D3L106C5=0,0,D3L106C7/D3L106C5)</f>
        <v>0.44281822623850636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0.54122227651373001</v>
      </c>
      <c r="AL13" s="16" t="s">
        <v>23312</v>
      </c>
      <c r="AM13" s="15">
        <f>D3L106C5*D3L106C17</f>
        <v>218.99134470133586</v>
      </c>
      <c r="AN13" s="16" t="s">
        <v>23329</v>
      </c>
      <c r="AO13" s="15">
        <f>IF(D3L106C17=0,0,CHOOSE(MIN(D3L106C8,RUN_YEARS),A1L108C1,A1L108C6,A1L108C7,A1L108C8,A1L108C9))</f>
        <v>916673.49279999989</v>
      </c>
      <c r="AP13" s="16" t="s">
        <v>23313</v>
      </c>
      <c r="AQ13" s="33">
        <f>IF(D3L106C19=0,0,D3L106C18/D3L106C19)</f>
        <v>2.3889786976649869E-4</v>
      </c>
      <c r="AR13" s="16" t="s">
        <v>23314</v>
      </c>
      <c r="AS13" s="32">
        <f>IF(D3L106C5=0,0,D3L106C18/D3L106C5)</f>
        <v>0.54122227651373001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1.5959497247763632E-2</v>
      </c>
      <c r="BZ13" s="16" t="s">
        <v>23324</v>
      </c>
      <c r="CA13" s="15">
        <f>D3L106C5*D3L106C37</f>
        <v>6.4575903740657719</v>
      </c>
      <c r="CB13" s="16" t="s">
        <v>23333</v>
      </c>
      <c r="CC13" s="15">
        <f>IF(D3L106C37=0,0,CHOOSE(MIN(D3L106C8,RUN_YEARS),B6L116C1,B6L117C1,B6L118C1,B6L119C1,B6L120C1))</f>
        <v>357197.22</v>
      </c>
      <c r="CD13" s="16" t="s">
        <v>23325</v>
      </c>
      <c r="CE13" s="33">
        <f>IF(D3L106C39=0,0,D3L106C38/D3L106C39)</f>
        <v>1.8078501210243944E-5</v>
      </c>
      <c r="CF13" s="16" t="s">
        <v>23326</v>
      </c>
      <c r="CG13" s="32">
        <f>IF(D3L106C5=0,0,D3L106C38/D3L106C5)</f>
        <v>1.5959497247763632E-2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1.7158953083739843E-2</v>
      </c>
      <c r="J14" s="16" t="s">
        <v>23366</v>
      </c>
      <c r="K14" s="21">
        <f>_xlfn.SINGLE(IF(FLOW_THRU_100PCT="Y",1,INDEX(VariabilityMatrix,D3L107C1,_xlfn.SINGLE(D3L107C8))))</f>
        <v>0.60657380603449074</v>
      </c>
      <c r="L14" s="16" t="s">
        <v>23336</v>
      </c>
      <c r="M14" s="15">
        <f>IF(_xlfn.SINGLE(D3L107C2)&lt;&gt;0,_xlfn.SINGLE(D3L107C2)*_xlfn.SINGLE(D3L107C4),_xlfn.SINGLE(D3L107C3)*_xlfn.SINGLE(D3L107C4))</f>
        <v>1.0408171479571338E-2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1.0408171479571338E-2</v>
      </c>
      <c r="AX14" s="16" t="s">
        <v>23361</v>
      </c>
      <c r="AY14" s="15">
        <f>IF(D3L107C22=0,0,CHOOSE(MIN(D3L107C8,RUN_YEARS),A1L104C1,A1L104C6,A1L104C7,A1L104C8,A1L104C9))</f>
        <v>286383.054</v>
      </c>
      <c r="AZ14" s="16" t="s">
        <v>23347</v>
      </c>
      <c r="BA14" s="33">
        <f>IF(D3L107C24=0,0,D3L107C23/D3L107C24)</f>
        <v>3.6343531274624013E-8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13.771576109333473</v>
      </c>
      <c r="J15" s="16" t="s">
        <v>23397</v>
      </c>
      <c r="K15" s="21">
        <f>_xlfn.SINGLE(IF(FLOW_THRU_100PCT="Y",1,INDEX(VariabilityMatrix,D3L108C1,_xlfn.SINGLE(D3L108C8))))</f>
        <v>0.59623093110908298</v>
      </c>
      <c r="L15" s="16" t="s">
        <v>23367</v>
      </c>
      <c r="M15" s="15">
        <f>IF(_xlfn.SINGLE(D3L108C2)&lt;&gt;0,_xlfn.SINGLE(D3L108C2)*_xlfn.SINGLE(D3L108C4),_xlfn.SINGLE(D3L108C3)*_xlfn.SINGLE(D3L108C4))</f>
        <v>8.2110396465074995</v>
      </c>
      <c r="N15" s="16" t="s">
        <v>4251</v>
      </c>
      <c r="O15" s="32">
        <f>0.45*CHOOSE(MIN(D3L108C8,RUN_YEARS),B3L110C1,B3L125C1,B3L140C1,B3L155C1,B3L170C1)</f>
        <v>0.44252088491775676</v>
      </c>
      <c r="P15" s="16" t="s">
        <v>23368</v>
      </c>
      <c r="Q15" s="15">
        <f>D3L108C5*D3L108C6</f>
        <v>3.6335565304672834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2025626324</v>
      </c>
      <c r="V15" s="16" t="s">
        <v>23369</v>
      </c>
      <c r="W15" s="33">
        <f>IF(D3L108C9=0,0,D3L108C7/D3L108C9)</f>
        <v>1.7937940909516356E-9</v>
      </c>
      <c r="X15" s="16" t="s">
        <v>23370</v>
      </c>
      <c r="Y15" s="32">
        <f>IF(D3L108C5=0,0,D3L108C7/D3L108C5)</f>
        <v>0.44252088491775676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0.54085885934392497</v>
      </c>
      <c r="AL15" s="16" t="s">
        <v>23374</v>
      </c>
      <c r="AM15" s="15">
        <f>D3L108C5*D3L108C17</f>
        <v>4.441013537237791</v>
      </c>
      <c r="AN15" s="16" t="s">
        <v>23391</v>
      </c>
      <c r="AO15" s="15">
        <f>IF(D3L108C17=0,0,CHOOSE(MIN(D3L108C8,RUN_YEARS),A1L108C1,A1L108C6,A1L108C7,A1L108C8,A1L108C9))</f>
        <v>827094.24899999995</v>
      </c>
      <c r="AP15" s="16" t="s">
        <v>23375</v>
      </c>
      <c r="AQ15" s="33">
        <f>IF(D3L108C19=0,0,D3L108C18/D3L108C19)</f>
        <v>5.3694165357904589E-6</v>
      </c>
      <c r="AR15" s="16" t="s">
        <v>23376</v>
      </c>
      <c r="AS15" s="32">
        <f>IF(D3L108C5=0,0,D3L108C18/D3L108C5)</f>
        <v>0.54085885934392497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1.6620255738318268E-2</v>
      </c>
      <c r="BZ15" s="16" t="s">
        <v>23386</v>
      </c>
      <c r="CA15" s="15">
        <f>D3L108C5*D3L108C37</f>
        <v>0.13646957880242508</v>
      </c>
      <c r="CB15" s="16" t="s">
        <v>23395</v>
      </c>
      <c r="CC15" s="15">
        <f>IF(D3L108C37=0,0,CHOOSE(MIN(D3L108C8,RUN_YEARS),B6L116C1,B6L117C1,B6L118C1,B6L119C1,B6L120C1))</f>
        <v>321028.56</v>
      </c>
      <c r="CD15" s="16" t="s">
        <v>23387</v>
      </c>
      <c r="CE15" s="33">
        <f>IF(D3L108C39=0,0,D3L108C38/D3L108C39)</f>
        <v>4.251010526989408E-7</v>
      </c>
      <c r="CF15" s="16" t="s">
        <v>23388</v>
      </c>
      <c r="CG15" s="32">
        <f>IF(D3L108C5=0,0,D3L108C38/D3L108C5)</f>
        <v>1.6620255738318268E-2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3.5424750387360671E-4</v>
      </c>
      <c r="J16" s="16" t="s">
        <v>23428</v>
      </c>
      <c r="K16" s="21">
        <f>_xlfn.SINGLE(IF(FLOW_THRU_100PCT="Y",1,INDEX(VariabilityMatrix,D3L109C1,_xlfn.SINGLE(D3L109C8))))</f>
        <v>0.59623093110908298</v>
      </c>
      <c r="L16" s="16" t="s">
        <v>23398</v>
      </c>
      <c r="M16" s="15">
        <f>IF(_xlfn.SINGLE(D3L109C2)&lt;&gt;0,_xlfn.SINGLE(D3L109C2)*_xlfn.SINGLE(D3L109C4),_xlfn.SINGLE(D3L109C3)*_xlfn.SINGLE(D3L109C4))</f>
        <v>2.1121331907762901E-4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2.1121331907762901E-4</v>
      </c>
      <c r="AX16" s="16" t="s">
        <v>23423</v>
      </c>
      <c r="AY16" s="15">
        <f>IF(D3L109C22=0,0,CHOOSE(MIN(D3L109C8,RUN_YEARS),A1L104C1,A1L104C6,A1L104C7,A1L104C8,A1L104C9))</f>
        <v>253672.342</v>
      </c>
      <c r="AZ16" s="16" t="s">
        <v>23409</v>
      </c>
      <c r="BA16" s="33">
        <f>IF(D3L109C24=0,0,D3L109C23/D3L109C24)</f>
        <v>8.3262257687370984E-10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0.60657380603449074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0.44281822623850636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2097943724.5999999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0.54122227651373001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916673.49279999989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1.5959497247763632E-2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357197.22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38622.327134954787</v>
      </c>
      <c r="J18" s="16" t="s">
        <v>23491</v>
      </c>
      <c r="K18" s="21">
        <f>_xlfn.SINGLE(IF(FLOW_THRU_100PCT="Y",1,INDEX(VariabilityMatrix,D3L111C1,_xlfn.SINGLE(D3L111C8))))</f>
        <v>0.71461709172416243</v>
      </c>
      <c r="L18" s="16" t="s">
        <v>23461</v>
      </c>
      <c r="M18" s="15">
        <f>IF(_xlfn.SINGLE(D3L111C2)&lt;&gt;0,_xlfn.SINGLE(D3L111C2)*_xlfn.SINGLE(D3L111C4),_xlfn.SINGLE(D3L111C3)*_xlfn.SINGLE(D3L111C4))</f>
        <v>27600.175092800593</v>
      </c>
      <c r="N18" s="16" t="s">
        <v>4251</v>
      </c>
      <c r="O18" s="32">
        <f>0.45*CHOOSE(MIN(D3L111C8,RUN_YEARS),B3L110C1,B3L125C1,B3L140C1,B3L155C1,B3L170C1)</f>
        <v>0.44281822623850636</v>
      </c>
      <c r="P18" s="16" t="s">
        <v>23462</v>
      </c>
      <c r="Q18" s="15">
        <f>D3L111C5*D3L111C6</f>
        <v>12221.860578466161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2097943724.5999999</v>
      </c>
      <c r="V18" s="16" t="s">
        <v>23463</v>
      </c>
      <c r="W18" s="33">
        <f>IF(D3L111C9=0,0,D3L111C7/D3L111C9)</f>
        <v>5.8256379497483503E-6</v>
      </c>
      <c r="X18" s="16" t="s">
        <v>23464</v>
      </c>
      <c r="Y18" s="32">
        <f>IF(D3L111C5=0,0,D3L111C7/D3L111C5)</f>
        <v>0.44281822623850636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0.54122227651373001</v>
      </c>
      <c r="AL18" s="16" t="s">
        <v>23468</v>
      </c>
      <c r="AM18" s="15">
        <f>D3L111C5*D3L111C17</f>
        <v>14937.829595903086</v>
      </c>
      <c r="AN18" s="16" t="s">
        <v>23485</v>
      </c>
      <c r="AO18" s="15">
        <f>IF(D3L111C17=0,0,CHOOSE(MIN(D3L111C8,RUN_YEARS),A1L108C1,A1L108C6,A1L108C7,A1L108C8,A1L108C9))</f>
        <v>916673.49279999989</v>
      </c>
      <c r="AP18" s="16" t="s">
        <v>23469</v>
      </c>
      <c r="AQ18" s="33">
        <f>IF(D3L111C19=0,0,D3L111C18/D3L111C19)</f>
        <v>1.6295692755634448E-2</v>
      </c>
      <c r="AR18" s="16" t="s">
        <v>23470</v>
      </c>
      <c r="AS18" s="32">
        <f>IF(D3L111C5=0,0,D3L111C18/D3L111C5)</f>
        <v>0.54122227651373001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1.5959497247763632E-2</v>
      </c>
      <c r="BZ18" s="16" t="s">
        <v>23480</v>
      </c>
      <c r="CA18" s="15">
        <f>D3L111C5*D3L111C37</f>
        <v>440.48491843134542</v>
      </c>
      <c r="CB18" s="16" t="s">
        <v>23489</v>
      </c>
      <c r="CC18" s="15">
        <f>IF(D3L111C37=0,0,CHOOSE(MIN(D3L111C8,RUN_YEARS),B6L116C1,B6L117C1,B6L118C1,B6L119C1,B6L120C1))</f>
        <v>357197.22</v>
      </c>
      <c r="CD18" s="16" t="s">
        <v>23481</v>
      </c>
      <c r="CE18" s="33">
        <f>IF(D3L111C39=0,0,D3L111C38/D3L111C39)</f>
        <v>1.2331700633933977E-3</v>
      </c>
      <c r="CF18" s="16" t="s">
        <v>23482</v>
      </c>
      <c r="CG18" s="32">
        <f>IF(D3L111C5=0,0,D3L111C38/D3L111C5)</f>
        <v>1.5959497247763632E-2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0.99348563103644549</v>
      </c>
      <c r="J19" s="16" t="s">
        <v>23523</v>
      </c>
      <c r="K19" s="21">
        <f>_xlfn.SINGLE(IF(FLOW_THRU_100PCT="Y",1,INDEX(VariabilityMatrix,D3L112C1,_xlfn.SINGLE(D3L112C8))))</f>
        <v>0.28024921364409344</v>
      </c>
      <c r="L19" s="16" t="s">
        <v>23493</v>
      </c>
      <c r="M19" s="15">
        <f>IF(_xlfn.SINGLE(D3L112C2)&lt;&gt;0,_xlfn.SINGLE(D3L112C2)*_xlfn.SINGLE(D3L112C4),_xlfn.SINGLE(D3L112C3)*_xlfn.SINGLE(D3L112C4))</f>
        <v>0.27842356686466979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0.27842356686466979</v>
      </c>
      <c r="AX19" s="16" t="s">
        <v>23518</v>
      </c>
      <c r="AY19" s="15">
        <f>IF(D3L112C22=0,0,CHOOSE(MIN(D3L112C8,RUN_YEARS),A1L104C1,A1L104C6,A1L104C7,A1L104C8,A1L104C9))</f>
        <v>286383.054</v>
      </c>
      <c r="AZ19" s="16" t="s">
        <v>23504</v>
      </c>
      <c r="BA19" s="33">
        <f>IF(D3L112C24=0,0,D3L112C23/D3L112C24)</f>
        <v>9.722068501464817E-7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29498.692949823435</v>
      </c>
      <c r="J20" s="16" t="s">
        <v>23555</v>
      </c>
      <c r="K20" s="21">
        <f>_xlfn.SINGLE(IF(FLOW_THRU_100PCT="Y",1,INDEX(VariabilityMatrix,D3L113C1,_xlfn.SINGLE(D3L113C8))))</f>
        <v>0.71461709172416243</v>
      </c>
      <c r="L20" s="16" t="s">
        <v>23525</v>
      </c>
      <c r="M20" s="15">
        <f>IF(_xlfn.SINGLE(D3L113C2)&lt;&gt;0,_xlfn.SINGLE(D3L113C2)*_xlfn.SINGLE(D3L113C4),_xlfn.SINGLE(D3L113C3)*_xlfn.SINGLE(D3L113C4))</f>
        <v>21080.270165466878</v>
      </c>
      <c r="N20" s="16" t="s">
        <v>4251</v>
      </c>
      <c r="O20" s="32">
        <f>0.45*CHOOSE(MIN(D3L113C8,RUN_YEARS),B3L110C1,B3L125C1,B3L140C1,B3L155C1,B3L170C1)</f>
        <v>0.44281822623850636</v>
      </c>
      <c r="P20" s="16" t="s">
        <v>23526</v>
      </c>
      <c r="Q20" s="15">
        <f>D3L113C5*D3L113C6</f>
        <v>9334.7278433005486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2097943724.5999999</v>
      </c>
      <c r="V20" s="16" t="s">
        <v>23527</v>
      </c>
      <c r="W20" s="33">
        <f>IF(D3L113C9=0,0,D3L113C7/D3L113C9)</f>
        <v>4.4494653187517385E-6</v>
      </c>
      <c r="X20" s="16" t="s">
        <v>23528</v>
      </c>
      <c r="Y20" s="32">
        <f>IF(D3L113C5=0,0,D3L113C7/D3L113C5)</f>
        <v>0.44281822623850636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0.54122227651373001</v>
      </c>
      <c r="AL20" s="16" t="s">
        <v>23532</v>
      </c>
      <c r="AM20" s="15">
        <f>D3L113C5*D3L113C17</f>
        <v>11409.111808478448</v>
      </c>
      <c r="AN20" s="16" t="s">
        <v>23549</v>
      </c>
      <c r="AO20" s="15">
        <f>IF(D3L113C17=0,0,CHOOSE(MIN(D3L113C8,RUN_YEARS),A1L108C1,A1L108C6,A1L108C7,A1L108C8,A1L108C9))</f>
        <v>916673.49279999989</v>
      </c>
      <c r="AP20" s="16" t="s">
        <v>23533</v>
      </c>
      <c r="AQ20" s="33">
        <f>IF(D3L113C19=0,0,D3L113C18/D3L113C19)</f>
        <v>1.244621110798029E-2</v>
      </c>
      <c r="AR20" s="16" t="s">
        <v>23534</v>
      </c>
      <c r="AS20" s="32">
        <f>IF(D3L113C5=0,0,D3L113C18/D3L113C5)</f>
        <v>0.54122227651373001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1.5959497247763632E-2</v>
      </c>
      <c r="BZ20" s="16" t="s">
        <v>23544</v>
      </c>
      <c r="CA20" s="15">
        <f>D3L113C5*D3L113C37</f>
        <v>336.43051368788247</v>
      </c>
      <c r="CB20" s="16" t="s">
        <v>23553</v>
      </c>
      <c r="CC20" s="15">
        <f>IF(D3L113C37=0,0,CHOOSE(MIN(D3L113C8,RUN_YEARS),B6L116C1,B6L117C1,B6L118C1,B6L119C1,B6L120C1))</f>
        <v>357197.22</v>
      </c>
      <c r="CD20" s="16" t="s">
        <v>23545</v>
      </c>
      <c r="CE20" s="33">
        <f>IF(D3L113C39=0,0,D3L113C38/D3L113C39)</f>
        <v>9.4186207184894239E-4</v>
      </c>
      <c r="CF20" s="16" t="s">
        <v>23546</v>
      </c>
      <c r="CG20" s="32">
        <f>IF(D3L113C5=0,0,D3L113C38/D3L113C5)</f>
        <v>1.5959497247763632E-2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11550.193106614091</v>
      </c>
      <c r="J21" s="16" t="s">
        <v>23587</v>
      </c>
      <c r="K21" s="21">
        <f>_xlfn.SINGLE(IF(FLOW_THRU_100PCT="Y",1,INDEX(VariabilityMatrix,D3L114C1,_xlfn.SINGLE(D3L114C8))))</f>
        <v>0.60657380603449074</v>
      </c>
      <c r="L21" s="16" t="s">
        <v>23557</v>
      </c>
      <c r="M21" s="15">
        <f>IF(_xlfn.SINGLE(D3L114C2)&lt;&gt;0,_xlfn.SINGLE(D3L114C2)*_xlfn.SINGLE(D3L114C4),_xlfn.SINGLE(D3L114C3)*_xlfn.SINGLE(D3L114C4))</f>
        <v>7006.0445931122476</v>
      </c>
      <c r="N21" s="16" t="s">
        <v>4251</v>
      </c>
      <c r="O21" s="32">
        <f>0.45*CHOOSE(MIN(D3L114C8,RUN_YEARS),B3L110C1,B3L125C1,B3L140C1,B3L155C1,B3L170C1)</f>
        <v>0.44281822623850636</v>
      </c>
      <c r="P21" s="16" t="s">
        <v>23558</v>
      </c>
      <c r="Q21" s="15">
        <f>D3L114C5*D3L114C6</f>
        <v>3102.4042396698437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2097943724.5999999</v>
      </c>
      <c r="V21" s="16" t="s">
        <v>23559</v>
      </c>
      <c r="W21" s="33">
        <f>IF(D3L114C9=0,0,D3L114C7/D3L114C9)</f>
        <v>1.4787833454690769E-6</v>
      </c>
      <c r="X21" s="16" t="s">
        <v>23560</v>
      </c>
      <c r="Y21" s="32">
        <f>IF(D3L114C5=0,0,D3L114C7/D3L114C5)</f>
        <v>0.44281822623850636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0.54122227651373001</v>
      </c>
      <c r="AL21" s="16" t="s">
        <v>23564</v>
      </c>
      <c r="AM21" s="15">
        <f>D3L114C5*D3L114C17</f>
        <v>3791.8274040409201</v>
      </c>
      <c r="AN21" s="16" t="s">
        <v>23581</v>
      </c>
      <c r="AO21" s="15">
        <f>IF(D3L114C17=0,0,CHOOSE(MIN(D3L114C8,RUN_YEARS),A1L108C1,A1L108C6,A1L108C7,A1L108C8,A1L108C9))</f>
        <v>916673.49279999989</v>
      </c>
      <c r="AP21" s="16" t="s">
        <v>23565</v>
      </c>
      <c r="AQ21" s="33">
        <f>IF(D3L114C19=0,0,D3L114C18/D3L114C19)</f>
        <v>4.1365081829285773E-3</v>
      </c>
      <c r="AR21" s="16" t="s">
        <v>23566</v>
      </c>
      <c r="AS21" s="32">
        <f>IF(D3L114C5=0,0,D3L114C18/D3L114C5)</f>
        <v>0.54122227651373001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1.5959497247763632E-2</v>
      </c>
      <c r="BZ21" s="16" t="s">
        <v>23576</v>
      </c>
      <c r="CA21" s="15">
        <f>D3L114C5*D3L114C37</f>
        <v>111.81294940148419</v>
      </c>
      <c r="CB21" s="16" t="s">
        <v>23585</v>
      </c>
      <c r="CC21" s="15">
        <f>IF(D3L114C37=0,0,CHOOSE(MIN(D3L114C8,RUN_YEARS),B6L116C1,B6L117C1,B6L118C1,B6L119C1,B6L120C1))</f>
        <v>357197.22</v>
      </c>
      <c r="CD21" s="16" t="s">
        <v>23577</v>
      </c>
      <c r="CE21" s="33">
        <f>IF(D3L114C39=0,0,D3L114C38/D3L114C39)</f>
        <v>3.1302861036120101E-4</v>
      </c>
      <c r="CF21" s="16" t="s">
        <v>23578</v>
      </c>
      <c r="CG21" s="32">
        <f>IF(D3L114C5=0,0,D3L114C38/D3L114C5)</f>
        <v>1.5959497247763632E-2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0.29710666700691896</v>
      </c>
      <c r="J22" s="16" t="s">
        <v>23618</v>
      </c>
      <c r="K22" s="21">
        <f>_xlfn.SINGLE(IF(FLOW_THRU_100PCT="Y",1,INDEX(VariabilityMatrix,D3L115C1,_xlfn.SINGLE(D3L115C8))))</f>
        <v>0.60657380603449074</v>
      </c>
      <c r="L22" s="16" t="s">
        <v>23588</v>
      </c>
      <c r="M22" s="15">
        <f>IF(_xlfn.SINGLE(D3L115C2)&lt;&gt;0,_xlfn.SINGLE(D3L115C2)*_xlfn.SINGLE(D3L115C4),_xlfn.SINGLE(D3L115C3)*_xlfn.SINGLE(D3L115C4))</f>
        <v>0.18021712180460889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0.18021712180460889</v>
      </c>
      <c r="AX22" s="16" t="s">
        <v>23613</v>
      </c>
      <c r="AY22" s="15">
        <f>IF(D3L115C22=0,0,CHOOSE(MIN(D3L115C8,RUN_YEARS),A1L104C1,A1L104C6,A1L104C7,A1L104C8,A1L104C9))</f>
        <v>286383.054</v>
      </c>
      <c r="AZ22" s="16" t="s">
        <v>23599</v>
      </c>
      <c r="BA22" s="33">
        <f>IF(D3L115C24=0,0,D3L115C23/D3L115C24)</f>
        <v>6.2928696124809424E-7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709.38695331070312</v>
      </c>
      <c r="J23" s="16" t="s">
        <v>23649</v>
      </c>
      <c r="K23" s="21">
        <f>_xlfn.SINGLE(IF(FLOW_THRU_100PCT="Y",1,INDEX(VariabilityMatrix,D3L116C1,_xlfn.SINGLE(D3L116C8))))</f>
        <v>0.59623093110908298</v>
      </c>
      <c r="L23" s="16" t="s">
        <v>23619</v>
      </c>
      <c r="M23" s="15">
        <f>IF(_xlfn.SINGLE(D3L116C2)&lt;&gt;0,_xlfn.SINGLE(D3L116C2)*_xlfn.SINGLE(D3L116C4),_xlfn.SINGLE(D3L116C3)*_xlfn.SINGLE(D3L116C4))</f>
        <v>422.95844368907609</v>
      </c>
      <c r="N23" s="16" t="s">
        <v>4251</v>
      </c>
      <c r="O23" s="32">
        <f>0.45*CHOOSE(MIN(D3L116C8,RUN_YEARS),B3L110C1,B3L125C1,B3L140C1,B3L155C1,B3L170C1)</f>
        <v>0.44252088491775676</v>
      </c>
      <c r="P23" s="16" t="s">
        <v>23620</v>
      </c>
      <c r="Q23" s="15">
        <f>D3L116C5*D3L116C6</f>
        <v>187.16794478472715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2025626324</v>
      </c>
      <c r="V23" s="16" t="s">
        <v>23621</v>
      </c>
      <c r="W23" s="33">
        <f>IF(D3L116C9=0,0,D3L116C7/D3L116C9)</f>
        <v>9.2400035765297035E-8</v>
      </c>
      <c r="X23" s="16" t="s">
        <v>23622</v>
      </c>
      <c r="Y23" s="32">
        <f>IF(D3L116C5=0,0,D3L116C7/D3L116C5)</f>
        <v>0.44252088491775676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0.54085885934392497</v>
      </c>
      <c r="AL23" s="16" t="s">
        <v>23626</v>
      </c>
      <c r="AM23" s="15">
        <f>D3L116C5*D3L116C17</f>
        <v>228.76082140355541</v>
      </c>
      <c r="AN23" s="16" t="s">
        <v>23643</v>
      </c>
      <c r="AO23" s="15">
        <f>IF(D3L116C17=0,0,CHOOSE(MIN(D3L116C8,RUN_YEARS),A1L108C1,A1L108C6,A1L108C7,A1L108C8,A1L108C9))</f>
        <v>827094.24899999995</v>
      </c>
      <c r="AP23" s="16" t="s">
        <v>23627</v>
      </c>
      <c r="AQ23" s="33">
        <f>IF(D3L116C19=0,0,D3L116C18/D3L116C19)</f>
        <v>2.7658374082535235E-4</v>
      </c>
      <c r="AR23" s="16" t="s">
        <v>23628</v>
      </c>
      <c r="AS23" s="32">
        <f>IF(D3L116C5=0,0,D3L116C18/D3L116C5)</f>
        <v>0.54085885934392497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1.6620255738318268E-2</v>
      </c>
      <c r="BZ23" s="16" t="s">
        <v>23638</v>
      </c>
      <c r="CA23" s="15">
        <f>D3L116C5*D3L116C37</f>
        <v>7.0296775007935306</v>
      </c>
      <c r="CB23" s="16" t="s">
        <v>23647</v>
      </c>
      <c r="CC23" s="15">
        <f>IF(D3L116C37=0,0,CHOOSE(MIN(D3L116C8,RUN_YEARS),B6L116C1,B6L117C1,B6L118C1,B6L119C1,B6L120C1))</f>
        <v>321028.56</v>
      </c>
      <c r="CD23" s="16" t="s">
        <v>23639</v>
      </c>
      <c r="CE23" s="33">
        <f>IF(D3L116C39=0,0,D3L116C38/D3L116C39)</f>
        <v>2.1897358605083393E-5</v>
      </c>
      <c r="CF23" s="16" t="s">
        <v>23640</v>
      </c>
      <c r="CG23" s="32">
        <f>IF(D3L116C5=0,0,D3L116C38/D3L116C5)</f>
        <v>1.6620255738318268E-2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1.8247625071795934E-2</v>
      </c>
      <c r="J24" s="16" t="s">
        <v>23680</v>
      </c>
      <c r="K24" s="21">
        <f>_xlfn.SINGLE(IF(FLOW_THRU_100PCT="Y",1,INDEX(VariabilityMatrix,D3L117C1,_xlfn.SINGLE(D3L117C8))))</f>
        <v>0.59623093110908298</v>
      </c>
      <c r="L24" s="16" t="s">
        <v>23650</v>
      </c>
      <c r="M24" s="15">
        <f>IF(_xlfn.SINGLE(D3L117C2)&lt;&gt;0,_xlfn.SINGLE(D3L117C2)*_xlfn.SINGLE(D3L117C4),_xlfn.SINGLE(D3L117C3)*_xlfn.SINGLE(D3L117C4))</f>
        <v>1.0879798487086336E-2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1.0879798487086336E-2</v>
      </c>
      <c r="AX24" s="16" t="s">
        <v>23675</v>
      </c>
      <c r="AY24" s="15">
        <f>IF(D3L117C22=0,0,CHOOSE(MIN(D3L117C8,RUN_YEARS),A1L104C1,A1L104C6,A1L104C7,A1L104C8,A1L104C9))</f>
        <v>253672.342</v>
      </c>
      <c r="AZ24" s="16" t="s">
        <v>23661</v>
      </c>
      <c r="BA24" s="33">
        <f>IF(D3L117C24=0,0,D3L117C23/D3L117C24)</f>
        <v>4.288917901458227E-8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24.628001071435776</v>
      </c>
      <c r="J25" s="16" t="s">
        <v>23711</v>
      </c>
      <c r="K25" s="21">
        <f>_xlfn.SINGLE(IF(FLOW_THRU_100PCT="Y",1,INDEX(VariabilityMatrix,D3L118C1,_xlfn.SINGLE(D3L118C8))))</f>
        <v>0.59623093110908298</v>
      </c>
      <c r="L25" s="16" t="s">
        <v>23681</v>
      </c>
      <c r="M25" s="15">
        <f>IF(_xlfn.SINGLE(D3L118C2)&lt;&gt;0,_xlfn.SINGLE(D3L118C2)*_xlfn.SINGLE(D3L118C4),_xlfn.SINGLE(D3L118C3)*_xlfn.SINGLE(D3L118C4))</f>
        <v>14.683976010177647</v>
      </c>
      <c r="N25" s="16" t="s">
        <v>4251</v>
      </c>
      <c r="O25" s="32">
        <f>0.45*CHOOSE(MIN(D3L118C8,RUN_YEARS),B3L110C1,B3L125C1,B3L140C1,B3L155C1,B3L170C1)</f>
        <v>0.44252088491775676</v>
      </c>
      <c r="P25" s="16" t="s">
        <v>23682</v>
      </c>
      <c r="Q25" s="15">
        <f>D3L118C5*D3L118C6</f>
        <v>6.4979660581349235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2025626324</v>
      </c>
      <c r="V25" s="16" t="s">
        <v>23683</v>
      </c>
      <c r="W25" s="33">
        <f>IF(D3L118C9=0,0,D3L118C7/D3L118C9)</f>
        <v>3.2078799436726336E-9</v>
      </c>
      <c r="X25" s="16" t="s">
        <v>23684</v>
      </c>
      <c r="Y25" s="32">
        <f>IF(D3L118C5=0,0,D3L118C7/D3L118C5)</f>
        <v>0.44252088491775676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0.54085885934392497</v>
      </c>
      <c r="AL25" s="16" t="s">
        <v>23688</v>
      </c>
      <c r="AM25" s="15">
        <f>D3L118C5*D3L118C17</f>
        <v>7.9419585154982402</v>
      </c>
      <c r="AN25" s="16" t="s">
        <v>23705</v>
      </c>
      <c r="AO25" s="15">
        <f>IF(D3L118C17=0,0,CHOOSE(MIN(D3L118C8,RUN_YEARS),A1L108C1,A1L108C6,A1L108C7,A1L108C8,A1L108C9))</f>
        <v>827094.24899999995</v>
      </c>
      <c r="AP25" s="16" t="s">
        <v>23689</v>
      </c>
      <c r="AQ25" s="33">
        <f>IF(D3L118C19=0,0,D3L118C18/D3L118C19)</f>
        <v>9.6022412501362237E-6</v>
      </c>
      <c r="AR25" s="16" t="s">
        <v>23690</v>
      </c>
      <c r="AS25" s="32">
        <f>IF(D3L118C5=0,0,D3L118C18/D3L118C5)</f>
        <v>0.54085885934392497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1.6620255738318268E-2</v>
      </c>
      <c r="BZ25" s="16" t="s">
        <v>23700</v>
      </c>
      <c r="CA25" s="15">
        <f>D3L118C5*D3L118C37</f>
        <v>0.24405143654448283</v>
      </c>
      <c r="CB25" s="16" t="s">
        <v>23709</v>
      </c>
      <c r="CC25" s="15">
        <f>IF(D3L118C37=0,0,CHOOSE(MIN(D3L118C8,RUN_YEARS),B6L116C1,B6L117C1,B6L118C1,B6L119C1,B6L120C1))</f>
        <v>321028.56</v>
      </c>
      <c r="CD25" s="16" t="s">
        <v>23701</v>
      </c>
      <c r="CE25" s="33">
        <f>IF(D3L118C39=0,0,D3L118C38/D3L118C39)</f>
        <v>7.602172110309526E-7</v>
      </c>
      <c r="CF25" s="16" t="s">
        <v>23702</v>
      </c>
      <c r="CG25" s="32">
        <f>IF(D3L118C5=0,0,D3L118C38/D3L118C5)</f>
        <v>1.6620255738318268E-2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6.3350830984696099E-4</v>
      </c>
      <c r="J26" s="16" t="s">
        <v>23742</v>
      </c>
      <c r="K26" s="21">
        <f>_xlfn.SINGLE(IF(FLOW_THRU_100PCT="Y",1,INDEX(VariabilityMatrix,D3L119C1,_xlfn.SINGLE(D3L119C8))))</f>
        <v>0.59623093110908298</v>
      </c>
      <c r="L26" s="16" t="s">
        <v>23712</v>
      </c>
      <c r="M26" s="15">
        <f>IF(_xlfn.SINGLE(D3L119C2)&lt;&gt;0,_xlfn.SINGLE(D3L119C2)*_xlfn.SINGLE(D3L119C4),_xlfn.SINGLE(D3L119C3)*_xlfn.SINGLE(D3L119C4))</f>
        <v>3.7771724944539502E-4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3.7771724944539502E-4</v>
      </c>
      <c r="AX26" s="16" t="s">
        <v>23737</v>
      </c>
      <c r="AY26" s="15">
        <f>IF(D3L119C22=0,0,CHOOSE(MIN(D3L119C8,RUN_YEARS),A1L104C1,A1L104C6,A1L104C7,A1L104C8,A1L104C9))</f>
        <v>253672.342</v>
      </c>
      <c r="AZ26" s="16" t="s">
        <v>23723</v>
      </c>
      <c r="BA26" s="33">
        <f>IF(D3L119C24=0,0,D3L119C23/D3L119C24)</f>
        <v>1.4889965790807221E-9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73.783480760954518</v>
      </c>
      <c r="J27" s="16" t="s">
        <v>23773</v>
      </c>
      <c r="K27" s="21">
        <f>_xlfn.SINGLE(IF(FLOW_THRU_100PCT="Y",1,INDEX(VariabilityMatrix,D3L120C1,_xlfn.SINGLE(D3L120C8))))</f>
        <v>0.59623093110908298</v>
      </c>
      <c r="L27" s="16" t="s">
        <v>23743</v>
      </c>
      <c r="M27" s="15">
        <f>IF(_xlfn.SINGLE(D3L120C2)&lt;&gt;0,_xlfn.SINGLE(D3L120C2)*_xlfn.SINGLE(D3L120C4),_xlfn.SINGLE(D3L120C3)*_xlfn.SINGLE(D3L120C4))</f>
        <v>43.991993434573025</v>
      </c>
      <c r="N27" s="16" t="s">
        <v>4251</v>
      </c>
      <c r="O27" s="32">
        <f>0.45*CHOOSE(MIN(D3L120C8,RUN_YEARS),B3L110C1,B3L125C1,B3L140C1,B3L155C1,B3L170C1)</f>
        <v>0.44252088491775676</v>
      </c>
      <c r="P27" s="16" t="s">
        <v>23744</v>
      </c>
      <c r="Q27" s="15">
        <f>D3L120C5*D3L120C6</f>
        <v>19.467375863963401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2025626324</v>
      </c>
      <c r="V27" s="16" t="s">
        <v>23745</v>
      </c>
      <c r="W27" s="33">
        <f>IF(D3L120C9=0,0,D3L120C7/D3L120C9)</f>
        <v>9.6105464434927051E-9</v>
      </c>
      <c r="X27" s="16" t="s">
        <v>23746</v>
      </c>
      <c r="Y27" s="32">
        <f>IF(D3L120C5=0,0,D3L120C7/D3L120C5)</f>
        <v>0.44252088491775676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0.54085885934392497</v>
      </c>
      <c r="AL27" s="16" t="s">
        <v>23750</v>
      </c>
      <c r="AM27" s="15">
        <f>D3L120C5*D3L120C17</f>
        <v>23.793459389288603</v>
      </c>
      <c r="AN27" s="16" t="s">
        <v>23767</v>
      </c>
      <c r="AO27" s="15">
        <f>IF(D3L120C17=0,0,CHOOSE(MIN(D3L120C8,RUN_YEARS),A1L108C1,A1L108C6,A1L108C7,A1L108C8,A1L108C9))</f>
        <v>827094.24899999995</v>
      </c>
      <c r="AP27" s="16" t="s">
        <v>23751</v>
      </c>
      <c r="AQ27" s="33">
        <f>IF(D3L120C19=0,0,D3L120C18/D3L120C19)</f>
        <v>2.876753092897954E-5</v>
      </c>
      <c r="AR27" s="16" t="s">
        <v>23752</v>
      </c>
      <c r="AS27" s="32">
        <f>IF(D3L120C5=0,0,D3L120C18/D3L120C5)</f>
        <v>0.54085885934392497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1.6620255738318268E-2</v>
      </c>
      <c r="BZ27" s="16" t="s">
        <v>23762</v>
      </c>
      <c r="CA27" s="15">
        <f>D3L120C5*D3L120C37</f>
        <v>0.73115818132102195</v>
      </c>
      <c r="CB27" s="16" t="s">
        <v>23771</v>
      </c>
      <c r="CC27" s="15">
        <f>IF(D3L120C37=0,0,CHOOSE(MIN(D3L120C8,RUN_YEARS),B6L116C1,B6L117C1,B6L118C1,B6L119C1,B6L120C1))</f>
        <v>321028.56</v>
      </c>
      <c r="CD27" s="16" t="s">
        <v>23763</v>
      </c>
      <c r="CE27" s="33">
        <f>IF(D3L120C39=0,0,D3L120C38/D3L120C39)</f>
        <v>2.2775487057008945E-6</v>
      </c>
      <c r="CF27" s="16" t="s">
        <v>23764</v>
      </c>
      <c r="CG27" s="32">
        <f>IF(D3L120C5=0,0,D3L120C38/D3L120C5)</f>
        <v>1.6620255738318268E-2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1.8979391813374259E-3</v>
      </c>
      <c r="J28" s="16" t="s">
        <v>23804</v>
      </c>
      <c r="K28" s="21">
        <f>_xlfn.SINGLE(IF(FLOW_THRU_100PCT="Y",1,INDEX(VariabilityMatrix,D3L121C1,_xlfn.SINGLE(D3L121C8))))</f>
        <v>0.59623093110908298</v>
      </c>
      <c r="L28" s="16" t="s">
        <v>23774</v>
      </c>
      <c r="M28" s="15">
        <f>IF(_xlfn.SINGLE(D3L121C2)&lt;&gt;0,_xlfn.SINGLE(D3L121C2)*_xlfn.SINGLE(D3L121C4),_xlfn.SINGLE(D3L121C3)*_xlfn.SINGLE(D3L121C4))</f>
        <v>1.1316100452772242E-3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1.1316100452772242E-3</v>
      </c>
      <c r="AX28" s="16" t="s">
        <v>23799</v>
      </c>
      <c r="AY28" s="15">
        <f>IF(D3L121C22=0,0,CHOOSE(MIN(D3L121C8,RUN_YEARS),A1L104C1,A1L104C6,A1L104C7,A1L104C8,A1L104C9))</f>
        <v>253672.342</v>
      </c>
      <c r="AZ28" s="16" t="s">
        <v>23785</v>
      </c>
      <c r="BA28" s="33">
        <f>IF(D3L121C24=0,0,D3L121C23/D3L121C24)</f>
        <v>4.4609122001846941E-9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58.303022944623471</v>
      </c>
      <c r="J29" s="16" t="s">
        <v>23835</v>
      </c>
      <c r="K29" s="21">
        <f>_xlfn.SINGLE(IF(FLOW_THRU_100PCT="Y",1,INDEX(VariabilityMatrix,D3L122C1,_xlfn.SINGLE(D3L122C8))))</f>
        <v>0.59623093110908298</v>
      </c>
      <c r="L29" s="16" t="s">
        <v>23805</v>
      </c>
      <c r="M29" s="15">
        <f>IF(_xlfn.SINGLE(D3L122C2)&lt;&gt;0,_xlfn.SINGLE(D3L122C2)*_xlfn.SINGLE(D3L122C4),_xlfn.SINGLE(D3L122C3)*_xlfn.SINGLE(D3L122C4))</f>
        <v>34.762065656747083</v>
      </c>
      <c r="N29" s="16" t="s">
        <v>4251</v>
      </c>
      <c r="O29" s="32">
        <f>0.45*CHOOSE(MIN(D3L122C8,RUN_YEARS),B3L110C1,B3L125C1,B3L140C1,B3L155C1,B3L170C1)</f>
        <v>0.44252088491775676</v>
      </c>
      <c r="P29" s="16" t="s">
        <v>23806</v>
      </c>
      <c r="Q29" s="15">
        <f>D3L122C5*D3L122C6</f>
        <v>15.382940055992881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2025626324</v>
      </c>
      <c r="V29" s="16" t="s">
        <v>23807</v>
      </c>
      <c r="W29" s="33">
        <f>IF(D3L122C9=0,0,D3L122C7/D3L122C9)</f>
        <v>7.5941647646127647E-9</v>
      </c>
      <c r="X29" s="16" t="s">
        <v>23808</v>
      </c>
      <c r="Y29" s="32">
        <f>IF(D3L122C5=0,0,D3L122C7/D3L122C5)</f>
        <v>0.44252088491775676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0.54085885934392497</v>
      </c>
      <c r="AL29" s="16" t="s">
        <v>23812</v>
      </c>
      <c r="AM29" s="15">
        <f>D3L122C5*D3L122C17</f>
        <v>18.801371179546855</v>
      </c>
      <c r="AN29" s="16" t="s">
        <v>23829</v>
      </c>
      <c r="AO29" s="15">
        <f>IF(D3L122C17=0,0,CHOOSE(MIN(D3L122C8,RUN_YEARS),A1L108C1,A1L108C6,A1L108C7,A1L108C8,A1L108C9))</f>
        <v>827094.24899999995</v>
      </c>
      <c r="AP29" s="16" t="s">
        <v>23813</v>
      </c>
      <c r="AQ29" s="33">
        <f>IF(D3L122C19=0,0,D3L122C18/D3L122C19)</f>
        <v>2.2731836428893916E-5</v>
      </c>
      <c r="AR29" s="16" t="s">
        <v>23814</v>
      </c>
      <c r="AS29" s="32">
        <f>IF(D3L122C5=0,0,D3L122C18/D3L122C5)</f>
        <v>0.54085885934392497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1.6620255738318268E-2</v>
      </c>
      <c r="BZ29" s="16" t="s">
        <v>23824</v>
      </c>
      <c r="CA29" s="15">
        <f>D3L122C5*D3L122C37</f>
        <v>0.5777544212073471</v>
      </c>
      <c r="CB29" s="16" t="s">
        <v>23833</v>
      </c>
      <c r="CC29" s="15">
        <f>IF(D3L122C37=0,0,CHOOSE(MIN(D3L122C8,RUN_YEARS),B6L116C1,B6L117C1,B6L118C1,B6L119C1,B6L120C1))</f>
        <v>321028.56</v>
      </c>
      <c r="CD29" s="16" t="s">
        <v>23825</v>
      </c>
      <c r="CE29" s="33">
        <f>IF(D3L122C39=0,0,D3L122C38/D3L122C39)</f>
        <v>1.7996978873385817E-6</v>
      </c>
      <c r="CF29" s="16" t="s">
        <v>23826</v>
      </c>
      <c r="CG29" s="32">
        <f>IF(D3L122C5=0,0,D3L122C38/D3L122C5)</f>
        <v>1.6620255738318268E-2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1.4997339580050506E-3</v>
      </c>
      <c r="J30" s="16" t="s">
        <v>23866</v>
      </c>
      <c r="K30" s="21">
        <f>_xlfn.SINGLE(IF(FLOW_THRU_100PCT="Y",1,INDEX(VariabilityMatrix,D3L123C1,_xlfn.SINGLE(D3L123C8))))</f>
        <v>0.59623093110908298</v>
      </c>
      <c r="L30" s="16" t="s">
        <v>23836</v>
      </c>
      <c r="M30" s="15">
        <f>IF(_xlfn.SINGLE(D3L123C2)&lt;&gt;0,_xlfn.SINGLE(D3L123C2)*_xlfn.SINGLE(D3L123C4),_xlfn.SINGLE(D3L123C3)*_xlfn.SINGLE(D3L123C4))</f>
        <v>8.941877741972617E-4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8.941877741972617E-4</v>
      </c>
      <c r="AX30" s="16" t="s">
        <v>23861</v>
      </c>
      <c r="AY30" s="15">
        <f>IF(D3L123C22=0,0,CHOOSE(MIN(D3L123C8,RUN_YEARS),A1L104C1,A1L104C6,A1L104C7,A1L104C8,A1L104C9))</f>
        <v>253672.342</v>
      </c>
      <c r="AZ30" s="16" t="s">
        <v>23847</v>
      </c>
      <c r="BA30" s="33">
        <f>IF(D3L123C24=0,0,D3L123C23/D3L123C24)</f>
        <v>3.5249714933339547E-9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8.343363628282324</v>
      </c>
      <c r="J31" s="16" t="s">
        <v>23897</v>
      </c>
      <c r="K31" s="21">
        <f>_xlfn.SINGLE(IF(FLOW_THRU_100PCT="Y",1,INDEX(VariabilityMatrix,D3L124C1,_xlfn.SINGLE(D3L124C8))))</f>
        <v>0.59623093110908298</v>
      </c>
      <c r="L31" s="16" t="s">
        <v>23867</v>
      </c>
      <c r="M31" s="15">
        <f>IF(_xlfn.SINGLE(D3L124C2)&lt;&gt;0,_xlfn.SINGLE(D3L124C2)*_xlfn.SINGLE(D3L124C4),_xlfn.SINGLE(D3L124C3)*_xlfn.SINGLE(D3L124C4))</f>
        <v>4.9745714646724268</v>
      </c>
      <c r="N31" s="16" t="s">
        <v>4251</v>
      </c>
      <c r="O31" s="32">
        <f>0.45*CHOOSE(MIN(D3L124C8,RUN_YEARS),B3L110C1,B3L125C1,B3L140C1,B3L155C1,B3L170C1)</f>
        <v>0.44252088491775676</v>
      </c>
      <c r="P31" s="16" t="s">
        <v>23868</v>
      </c>
      <c r="Q31" s="15">
        <f>D3L124C5*D3L124C6</f>
        <v>2.2013517666334637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2025626324</v>
      </c>
      <c r="V31" s="16" t="s">
        <v>23869</v>
      </c>
      <c r="W31" s="33">
        <f>IF(D3L124C9=0,0,D3L124C7/D3L124C9)</f>
        <v>1.0867511645911369E-9</v>
      </c>
      <c r="X31" s="16" t="s">
        <v>23870</v>
      </c>
      <c r="Y31" s="32">
        <f>IF(D3L124C5=0,0,D3L124C7/D3L124C5)</f>
        <v>0.44252088491775676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0.54085885934392497</v>
      </c>
      <c r="AL31" s="16" t="s">
        <v>23874</v>
      </c>
      <c r="AM31" s="15">
        <f>D3L124C5*D3L124C17</f>
        <v>2.6905410481075669</v>
      </c>
      <c r="AN31" s="16" t="s">
        <v>23891</v>
      </c>
      <c r="AO31" s="15">
        <f>IF(D3L124C17=0,0,CHOOSE(MIN(D3L124C8,RUN_YEARS),A1L108C1,A1L108C6,A1L108C7,A1L108C8,A1L108C9))</f>
        <v>827094.24899999995</v>
      </c>
      <c r="AP31" s="16" t="s">
        <v>23875</v>
      </c>
      <c r="AQ31" s="33">
        <f>IF(D3L124C19=0,0,D3L124C18/D3L124C19)</f>
        <v>3.2530041786175774E-6</v>
      </c>
      <c r="AR31" s="16" t="s">
        <v>23876</v>
      </c>
      <c r="AS31" s="32">
        <f>IF(D3L124C5=0,0,D3L124C18/D3L124C5)</f>
        <v>0.54085885934392497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1.6620255738318268E-2</v>
      </c>
      <c r="BZ31" s="16" t="s">
        <v>23886</v>
      </c>
      <c r="CA31" s="15">
        <f>D3L124C5*D3L124C37</f>
        <v>8.2678649931396217E-2</v>
      </c>
      <c r="CB31" s="16" t="s">
        <v>23895</v>
      </c>
      <c r="CC31" s="15">
        <f>IF(D3L124C37=0,0,CHOOSE(MIN(D3L124C8,RUN_YEARS),B6L116C1,B6L117C1,B6L118C1,B6L119C1,B6L120C1))</f>
        <v>321028.56</v>
      </c>
      <c r="CD31" s="16" t="s">
        <v>23887</v>
      </c>
      <c r="CE31" s="33">
        <f>IF(D3L124C39=0,0,D3L124C38/D3L124C39)</f>
        <v>2.5754297353293492E-7</v>
      </c>
      <c r="CF31" s="16" t="s">
        <v>23888</v>
      </c>
      <c r="CG31" s="32">
        <f>IF(D3L124C5=0,0,D3L124C38/D3L124C5)</f>
        <v>1.6620255738318268E-2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2.1461710088692962E-4</v>
      </c>
      <c r="J32" s="16" t="s">
        <v>23928</v>
      </c>
      <c r="K32" s="21">
        <f>_xlfn.SINGLE(IF(FLOW_THRU_100PCT="Y",1,INDEX(VariabilityMatrix,D3L125C1,_xlfn.SINGLE(D3L125C8))))</f>
        <v>0.59623093110908298</v>
      </c>
      <c r="L32" s="16" t="s">
        <v>23898</v>
      </c>
      <c r="M32" s="15">
        <f>IF(_xlfn.SINGLE(D3L125C2)&lt;&gt;0,_xlfn.SINGLE(D3L125C2)*_xlfn.SINGLE(D3L125C4),_xlfn.SINGLE(D3L125C3)*_xlfn.SINGLE(D3L125C4))</f>
        <v>1.2796135389374604E-4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1.2796135389374604E-4</v>
      </c>
      <c r="AX32" s="16" t="s">
        <v>23923</v>
      </c>
      <c r="AY32" s="15">
        <f>IF(D3L125C22=0,0,CHOOSE(MIN(D3L125C8,RUN_YEARS),A1L104C1,A1L104C6,A1L104C7,A1L104C8,A1L104C9))</f>
        <v>253672.342</v>
      </c>
      <c r="AZ32" s="16" t="s">
        <v>23909</v>
      </c>
      <c r="BA32" s="33">
        <f>IF(D3L125C24=0,0,D3L125C23/D3L125C24)</f>
        <v>5.0443557577020379E-10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0.59623093110908298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0.44252088491775676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2025626324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0.54085885934392497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827094.24899999995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1.6620255738318268E-2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321028.56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0.59623093110908298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253672.342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453.45021189013352</v>
      </c>
      <c r="J35" s="16" t="s">
        <v>24021</v>
      </c>
      <c r="K35" s="21">
        <f>IF(FLOW_THRU_100PCT="Y",1,D3L101C4)</f>
        <v>0.69946057003475226</v>
      </c>
      <c r="L35" s="16" t="s">
        <v>23991</v>
      </c>
      <c r="M35" s="15">
        <f>IF(_xlfn.SINGLE(D3L128C2)&lt;&gt;0,_xlfn.SINGLE(D3L128C2)*_xlfn.SINGLE(D3L128C4),_xlfn.SINGLE(D3L128C3)*_xlfn.SINGLE(D3L128C4))</f>
        <v>317.17054369105199</v>
      </c>
      <c r="N35" s="16" t="s">
        <v>4251</v>
      </c>
      <c r="O35" s="32">
        <f>0.45*CHOOSE(MIN(D3L128C8,RUN_YEARS),B3L110C1,B3L125C1,B3L140C1,B3L155C1,B3L170C1)</f>
        <v>0.44252088491775676</v>
      </c>
      <c r="P35" s="16" t="s">
        <v>23992</v>
      </c>
      <c r="Q35" s="15">
        <f>D3L128C5*D3L128C6</f>
        <v>140.35458966401035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2025626324</v>
      </c>
      <c r="V35" s="16" t="s">
        <v>23993</v>
      </c>
      <c r="W35" s="33">
        <f>IF(D3L128C9=0,0,D3L128C7/D3L128C9)</f>
        <v>6.9289477531498724E-8</v>
      </c>
      <c r="X35" s="16" t="s">
        <v>23994</v>
      </c>
      <c r="Y35" s="32">
        <f>IF(D3L128C5=0,0,D3L128C7/D3L128C5)</f>
        <v>0.44252088491775671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0.54085885934392497</v>
      </c>
      <c r="AL35" s="16" t="s">
        <v>23998</v>
      </c>
      <c r="AM35" s="15">
        <f>D3L128C5*D3L128C17</f>
        <v>171.54449847823489</v>
      </c>
      <c r="AN35" s="16" t="s">
        <v>24015</v>
      </c>
      <c r="AO35" s="15">
        <f>IF(D3L128C17=0,0,CHOOSE(MIN(D3L128C8,RUN_YEARS),A1L108C1,A1L108C6,A1L108C7,A1L108C8,A1L108C9))</f>
        <v>827094.24899999995</v>
      </c>
      <c r="AP35" s="16" t="s">
        <v>23999</v>
      </c>
      <c r="AQ35" s="33">
        <f>IF(D3L128C19=0,0,D3L128C18/D3L128C19)</f>
        <v>2.0740622811202123E-4</v>
      </c>
      <c r="AR35" s="16" t="s">
        <v>24000</v>
      </c>
      <c r="AS35" s="32">
        <f>IF(D3L128C5=0,0,D3L128C18/D3L128C5)</f>
        <v>0.54085885934392497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1.6620255738318268E-2</v>
      </c>
      <c r="BZ35" s="16" t="s">
        <v>24010</v>
      </c>
      <c r="CA35" s="15">
        <f>D3L128C5*D3L128C37</f>
        <v>5.2714555488067321</v>
      </c>
      <c r="CB35" s="16" t="s">
        <v>24019</v>
      </c>
      <c r="CC35" s="15">
        <f>IF(D3L128C37=0,0,CHOOSE(MIN(D3L128C8,RUN_YEARS),B6L116C1,B6L117C1,B6L118C1,B6L119C1,B6L120C1))</f>
        <v>321028.56</v>
      </c>
      <c r="CD35" s="16" t="s">
        <v>24011</v>
      </c>
      <c r="CE35" s="33">
        <f>IF(D3L128C39=0,0,D3L128C38/D3L128C39)</f>
        <v>1.6420518937027696E-5</v>
      </c>
      <c r="CF35" s="16" t="s">
        <v>24012</v>
      </c>
      <c r="CG35" s="32">
        <f>IF(D3L128C5=0,0,D3L128C38/D3L128C5)</f>
        <v>1.6620255738318268E-2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998.5123878471436</v>
      </c>
      <c r="J36" s="16" t="s">
        <v>24052</v>
      </c>
      <c r="K36" s="21">
        <f>_xlfn.SINGLE(IF(FLOW_THRU_100PCT="Y",1,INDEX(VariabilityMatrix,D3L129C1,_xlfn.SINGLE(D3L129C8))))</f>
        <v>0.60657380603449074</v>
      </c>
      <c r="L36" s="16" t="s">
        <v>24022</v>
      </c>
      <c r="M36" s="15">
        <f>IF(_xlfn.SINGLE(D3L129C2)&lt;&gt;0,_xlfn.SINGLE(D3L129C2)*_xlfn.SINGLE(D3L129C4),_xlfn.SINGLE(D3L129C3)*_xlfn.SINGLE(D3L129C4))</f>
        <v>605.67145946902951</v>
      </c>
      <c r="N36" s="16" t="s">
        <v>4251</v>
      </c>
      <c r="O36" s="32">
        <f>0.45*CHOOSE(MIN(D3L129C8,RUN_YEARS),B3L110C1,B3L125C1,B3L140C1,B3L155C1,B3L170C1)</f>
        <v>0.44281822623850636</v>
      </c>
      <c r="P36" s="16" t="s">
        <v>24023</v>
      </c>
      <c r="Q36" s="15">
        <f>D3L129C5*D3L129C6</f>
        <v>268.20236136536306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2097943724.5999999</v>
      </c>
      <c r="V36" s="16" t="s">
        <v>24024</v>
      </c>
      <c r="W36" s="33">
        <f>IF(D3L129C9=0,0,D3L129C7/D3L129C9)</f>
        <v>1.2784058896360498E-7</v>
      </c>
      <c r="X36" s="16" t="s">
        <v>24025</v>
      </c>
      <c r="Y36" s="32">
        <f>IF(D3L129C5=0,0,D3L129C7/D3L129C5)</f>
        <v>0.44281822623850636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0.54122227651373001</v>
      </c>
      <c r="AL36" s="16" t="s">
        <v>24029</v>
      </c>
      <c r="AM36" s="15">
        <f>D3L129C5*D3L129C17</f>
        <v>327.80288611322152</v>
      </c>
      <c r="AN36" s="16" t="s">
        <v>24046</v>
      </c>
      <c r="AO36" s="15">
        <f>IF(D3L129C17=0,0,CHOOSE(MIN(D3L129C8,RUN_YEARS),A1L108C1,A1L108C6,A1L108C7,A1L108C8,A1L108C9))</f>
        <v>916673.49279999989</v>
      </c>
      <c r="AP36" s="16" t="s">
        <v>24030</v>
      </c>
      <c r="AQ36" s="33">
        <f>IF(D3L129C19=0,0,D3L129C18/D3L129C19)</f>
        <v>3.5760048554686597E-4</v>
      </c>
      <c r="AR36" s="16" t="s">
        <v>24031</v>
      </c>
      <c r="AS36" s="32">
        <f>IF(D3L129C5=0,0,D3L129C18/D3L129C5)</f>
        <v>0.54122227651373001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1.5959497247763632E-2</v>
      </c>
      <c r="BZ36" s="16" t="s">
        <v>24041</v>
      </c>
      <c r="CA36" s="15">
        <f>D3L129C5*D3L129C37</f>
        <v>9.6662119904449586</v>
      </c>
      <c r="CB36" s="16" t="s">
        <v>24050</v>
      </c>
      <c r="CC36" s="15">
        <f>IF(D3L129C37=0,0,CHOOSE(MIN(D3L129C8,RUN_YEARS),B6L116C1,B6L117C1,B6L118C1,B6L119C1,B6L120C1))</f>
        <v>357197.22</v>
      </c>
      <c r="CD36" s="16" t="s">
        <v>24042</v>
      </c>
      <c r="CE36" s="33">
        <f>IF(D3L129C39=0,0,D3L129C38/D3L129C39)</f>
        <v>2.7061274414299641E-5</v>
      </c>
      <c r="CF36" s="16" t="s">
        <v>24043</v>
      </c>
      <c r="CG36" s="32">
        <f>IF(D3L129C5=0,0,D3L129C38/D3L129C5)</f>
        <v>1.5959497247763632E-2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1905.5347758391197</v>
      </c>
      <c r="J37" s="16" t="s">
        <v>24083</v>
      </c>
      <c r="K37" s="21">
        <f>_xlfn.SINGLE(IF(FLOW_THRU_100PCT="Y",1,INDEX(VariabilityMatrix,D3L130C1,_xlfn.SINGLE(D3L130C8))))</f>
        <v>0.59711184307284737</v>
      </c>
      <c r="L37" s="16" t="s">
        <v>24053</v>
      </c>
      <c r="M37" s="15">
        <f>IF(_xlfn.SINGLE(D3L130C2)&lt;&gt;0,_xlfn.SINGLE(D3L130C2)*_xlfn.SINGLE(D3L130C4),_xlfn.SINGLE(D3L130C3)*_xlfn.SINGLE(D3L130C4))</f>
        <v>1137.8173820407019</v>
      </c>
      <c r="N37" s="16" t="s">
        <v>4251</v>
      </c>
      <c r="O37" s="32">
        <f>0.45*CHOOSE(MIN(D3L130C8,RUN_YEARS),B3L110C1,B3L125C1,B3L140C1,B3L155C1,B3L170C1)</f>
        <v>0.44272022132283873</v>
      </c>
      <c r="P37" s="16" t="s">
        <v>24054</v>
      </c>
      <c r="Q37" s="15">
        <f>D3L130C5*D3L130C6</f>
        <v>503.73476320203247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2024001446.6666667</v>
      </c>
      <c r="V37" s="16" t="s">
        <v>24055</v>
      </c>
      <c r="W37" s="33">
        <f>IF(D3L130C9=0,0,D3L130C7/D3L130C9)</f>
        <v>2.4888063396972102E-7</v>
      </c>
      <c r="X37" s="16" t="s">
        <v>24056</v>
      </c>
      <c r="Y37" s="32">
        <f>IF(D3L130C5=0,0,D3L130C7/D3L130C5)</f>
        <v>0.44272022132283873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0.541102492727914</v>
      </c>
      <c r="AL37" s="16" t="s">
        <v>24060</v>
      </c>
      <c r="AM37" s="15">
        <f>D3L130C5*D3L130C17</f>
        <v>615.67582169137302</v>
      </c>
      <c r="AN37" s="16" t="s">
        <v>24077</v>
      </c>
      <c r="AO37" s="15">
        <f>IF(D3L130C17=0,0,CHOOSE(MIN(D3L130C8,RUN_YEARS),A1L108C1,A1L108C6,A1L108C7,A1L108C8,A1L108C9))</f>
        <v>855061.18733333331</v>
      </c>
      <c r="AP37" s="16" t="s">
        <v>24061</v>
      </c>
      <c r="AQ37" s="33">
        <f>IF(D3L130C19=0,0,D3L130C18/D3L130C19)</f>
        <v>7.2003715150663328E-4</v>
      </c>
      <c r="AR37" s="16" t="s">
        <v>24062</v>
      </c>
      <c r="AS37" s="32">
        <f>IF(D3L130C5=0,0,D3L130C18/D3L130C5)</f>
        <v>0.541102492727914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1.6177285949247278E-2</v>
      </c>
      <c r="BZ37" s="16" t="s">
        <v>24072</v>
      </c>
      <c r="CA37" s="15">
        <f>D3L130C5*D3L130C37</f>
        <v>18.40679714729637</v>
      </c>
      <c r="CB37" s="16" t="s">
        <v>24081</v>
      </c>
      <c r="CC37" s="15">
        <f>IF(D3L130C37=0,0,CHOOSE(MIN(D3L130C8,RUN_YEARS),B6L116C1,B6L117C1,B6L118C1,B6L119C1,B6L120C1))</f>
        <v>337907.94</v>
      </c>
      <c r="CD37" s="16" t="s">
        <v>24073</v>
      </c>
      <c r="CE37" s="33">
        <f>IF(D3L130C39=0,0,D3L130C38/D3L130C39)</f>
        <v>5.4472816315876951E-5</v>
      </c>
      <c r="CF37" s="16" t="s">
        <v>24074</v>
      </c>
      <c r="CG37" s="32">
        <f>IF(D3L130C5=0,0,D3L130C38/D3L130C5)</f>
        <v>1.6177285949247278E-2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1.1664141011730016E-2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1.0031161270087813E-2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1.0031161270087813E-2</v>
      </c>
      <c r="AX38" s="16" t="s">
        <v>24109</v>
      </c>
      <c r="AY38" s="15">
        <f>IF(D3L131C22=0,0,CHOOSE(MIN(D3L131C8,RUN_YEARS),A1L104C1,A1L104C6,A1L104C7,A1L104C8,A1L104C9))</f>
        <v>253672.342</v>
      </c>
      <c r="AZ38" s="16" t="s">
        <v>24095</v>
      </c>
      <c r="BA38" s="33">
        <f>IF(D3L131C24=0,0,D3L131C23/D3L131C24)</f>
        <v>3.9543772060447223E-8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2.5684824901196075E-2</v>
      </c>
      <c r="J39" s="16" t="s">
        <v>24144</v>
      </c>
      <c r="K39" s="21">
        <f>_xlfn.SINGLE(IF(FLOW_THRU_100PCT="Y",1,INDEX(VariabilityMatrix,D3L132C1,_xlfn.SINGLE(D3L132C8))))</f>
        <v>0.60657380603449074</v>
      </c>
      <c r="L39" s="16" t="s">
        <v>24114</v>
      </c>
      <c r="M39" s="15">
        <f>IF(_xlfn.SINGLE(D3L132C2)&lt;&gt;0,_xlfn.SINGLE(D3L132C2)*_xlfn.SINGLE(D3L132C4),_xlfn.SINGLE(D3L132C3)*_xlfn.SINGLE(D3L132C4))</f>
        <v>1.5579741997647965E-2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1.5579741997647965E-2</v>
      </c>
      <c r="AX39" s="16" t="s">
        <v>24139</v>
      </c>
      <c r="AY39" s="15">
        <f>IF(D3L132C22=0,0,CHOOSE(MIN(D3L132C8,RUN_YEARS),A1L104C1,A1L104C6,A1L104C7,A1L104C8,A1L104C9))</f>
        <v>286383.054</v>
      </c>
      <c r="AZ39" s="16" t="s">
        <v>24125</v>
      </c>
      <c r="BA39" s="33">
        <f>IF(D3L132C24=0,0,D3L132C23/D3L132C24)</f>
        <v>5.4401759391978425E-8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4.901624422115846E-2</v>
      </c>
      <c r="J40" s="16" t="s">
        <v>24175</v>
      </c>
      <c r="K40" s="21">
        <f>_xlfn.SINGLE(IF(FLOW_THRU_100PCT="Y",1,INDEX(VariabilityMatrix,D3L133C1,_xlfn.SINGLE(D3L133C8))))</f>
        <v>0.59711184307284737</v>
      </c>
      <c r="L40" s="16" t="s">
        <v>24145</v>
      </c>
      <c r="M40" s="15">
        <f>IF(_xlfn.SINGLE(D3L133C2)&lt;&gt;0,_xlfn.SINGLE(D3L133C2)*_xlfn.SINGLE(D3L133C4),_xlfn.SINGLE(D3L133C3)*_xlfn.SINGLE(D3L133C4))</f>
        <v>2.9268179927404731E-2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2.9268179927404731E-2</v>
      </c>
      <c r="AX40" s="16" t="s">
        <v>24170</v>
      </c>
      <c r="AY40" s="15">
        <f>IF(D3L133C22=0,0,CHOOSE(MIN(D3L133C8,RUN_YEARS),A1L104C1,A1L104C6,A1L104C7,A1L104C8,A1L104C9))</f>
        <v>267362.78066666663</v>
      </c>
      <c r="AZ40" s="16" t="s">
        <v>24156</v>
      </c>
      <c r="BA40" s="33">
        <f>IF(D3L133C24=0,0,D3L133C23/D3L133C24)</f>
        <v>1.0946991146046878E-7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134667.55016588286</v>
      </c>
      <c r="J41" s="16" t="s">
        <v>24206</v>
      </c>
      <c r="K41" s="21">
        <f>_xlfn.SINGLE(IF(FLOW_THRU_100PCT="Y",1,INDEX(VariabilityMatrix,D3L134C1,_xlfn.SINGLE(D3L134C8))))</f>
        <v>0.69946057003475226</v>
      </c>
      <c r="L41" s="16" t="s">
        <v>24176</v>
      </c>
      <c r="M41" s="15">
        <f>IF(_xlfn.SINGLE(D3L134C2)&lt;&gt;0,_xlfn.SINGLE(D3L134C2)*_xlfn.SINGLE(D3L134C4),_xlfn.SINGLE(D3L134C3)*_xlfn.SINGLE(D3L134C4))</f>
        <v>94194.641404212016</v>
      </c>
      <c r="N41" s="16" t="s">
        <v>4251</v>
      </c>
      <c r="O41" s="32">
        <f>0.45*CHOOSE(MIN(D3L134C8,RUN_YEARS),B3L110C1,B3L125C1,B3L140C1,B3L155C1,B3L170C1)</f>
        <v>0.44272022132283873</v>
      </c>
      <c r="P41" s="16" t="s">
        <v>24177</v>
      </c>
      <c r="Q41" s="15">
        <f>D3L134C5*D3L134C6</f>
        <v>41701.872489898175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2024001446.6666667</v>
      </c>
      <c r="V41" s="16" t="s">
        <v>24178</v>
      </c>
      <c r="W41" s="33">
        <f>IF(D3L134C9=0,0,D3L134C7/D3L134C9)</f>
        <v>2.0603677215042063E-5</v>
      </c>
      <c r="X41" s="16" t="s">
        <v>24179</v>
      </c>
      <c r="Y41" s="32">
        <f>IF(D3L134C5=0,0,D3L134C7/D3L134C5)</f>
        <v>0.44272022132283873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0.541102492727914</v>
      </c>
      <c r="AL41" s="16" t="s">
        <v>24183</v>
      </c>
      <c r="AM41" s="15">
        <f>D3L134C5*D3L134C17</f>
        <v>50968.955265431097</v>
      </c>
      <c r="AN41" s="16" t="s">
        <v>24200</v>
      </c>
      <c r="AO41" s="15">
        <f>IF(D3L134C17=0,0,CHOOSE(MIN(D3L134C8,RUN_YEARS),A1L108C1,A1L108C6,A1L108C7,A1L108C8,A1L108C9))</f>
        <v>855061.18733333331</v>
      </c>
      <c r="AP41" s="16" t="s">
        <v>24184</v>
      </c>
      <c r="AQ41" s="33">
        <f>IF(D3L134C19=0,0,D3L134C18/D3L134C19)</f>
        <v>5.96085473419595E-2</v>
      </c>
      <c r="AR41" s="16" t="s">
        <v>24185</v>
      </c>
      <c r="AS41" s="32">
        <f>IF(D3L134C5=0,0,D3L134C18/D3L134C5)</f>
        <v>0.541102492727914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1.6177285949247278E-2</v>
      </c>
      <c r="BZ41" s="16" t="s">
        <v>24195</v>
      </c>
      <c r="CA41" s="15">
        <f>D3L134C5*D3L134C37</f>
        <v>1523.8136488827449</v>
      </c>
      <c r="CB41" s="16" t="s">
        <v>24204</v>
      </c>
      <c r="CC41" s="15">
        <f>IF(D3L134C37=0,0,CHOOSE(MIN(D3L134C8,RUN_YEARS),B6L116C1,B6L117C1,B6L118C1,B6L119C1,B6L120C1))</f>
        <v>337907.94</v>
      </c>
      <c r="CD41" s="16" t="s">
        <v>24196</v>
      </c>
      <c r="CE41" s="33">
        <f>IF(D3L134C39=0,0,D3L134C38/D3L134C39)</f>
        <v>4.5095526576935272E-3</v>
      </c>
      <c r="CF41" s="16" t="s">
        <v>24197</v>
      </c>
      <c r="CG41" s="32">
        <f>IF(D3L134C5=0,0,D3L134C38/D3L134C5)</f>
        <v>1.6177285949247278E-2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8767.1419942548364</v>
      </c>
      <c r="J42" s="16" t="s">
        <v>24021</v>
      </c>
      <c r="K42" s="21">
        <f>IF(FLOW_THRU_100PCT="Y",1,D3L101C4)</f>
        <v>0.69946057003475226</v>
      </c>
      <c r="L42" s="16" t="s">
        <v>24208</v>
      </c>
      <c r="M42" s="15">
        <f>IF(_xlfn.SINGLE(D3L135C2)&lt;&gt;0,_xlfn.SINGLE(D3L135C2)*_xlfn.SINGLE(D3L135C4),_xlfn.SINGLE(D3L135C3)*_xlfn.SINGLE(D3L135C4))</f>
        <v>6132.2701368771022</v>
      </c>
      <c r="N42" s="16" t="s">
        <v>4251</v>
      </c>
      <c r="O42" s="32">
        <f>0.45*CHOOSE(MIN(D3L135C8,RUN_YEARS),B3L110C1,B3L125C1,B3L140C1,B3L155C1,B3L170C1)</f>
        <v>0.44272022132283873</v>
      </c>
      <c r="P42" s="16" t="s">
        <v>24209</v>
      </c>
      <c r="Q42" s="15">
        <f>D3L135C5*D3L135C6</f>
        <v>2714.879992209665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2024001446.6666667</v>
      </c>
      <c r="V42" s="16" t="s">
        <v>24210</v>
      </c>
      <c r="W42" s="33">
        <f>IF(D3L135C9=0,0,D3L135C7/D3L135C9)</f>
        <v>1.3413429109355667E-6</v>
      </c>
      <c r="X42" s="16" t="s">
        <v>24211</v>
      </c>
      <c r="Y42" s="32">
        <f>IF(D3L135C5=0,0,D3L135C7/D3L135C5)</f>
        <v>0.44272022132283867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0.541102492727914</v>
      </c>
      <c r="AL42" s="16" t="s">
        <v>24215</v>
      </c>
      <c r="AM42" s="15">
        <f>D3L135C5*D3L135C17</f>
        <v>3318.1866571451465</v>
      </c>
      <c r="AN42" s="16" t="s">
        <v>24232</v>
      </c>
      <c r="AO42" s="15">
        <f>IF(D3L135C17=0,0,CHOOSE(MIN(D3L135C8,RUN_YEARS),A1L108C1,A1L108C6,A1L108C7,A1L108C8,A1L108C9))</f>
        <v>855061.18733333331</v>
      </c>
      <c r="AP42" s="16" t="s">
        <v>24216</v>
      </c>
      <c r="AQ42" s="33">
        <f>IF(D3L135C19=0,0,D3L135C18/D3L135C19)</f>
        <v>3.8806423520327546E-3</v>
      </c>
      <c r="AR42" s="16" t="s">
        <v>24217</v>
      </c>
      <c r="AS42" s="32">
        <f>IF(D3L135C5=0,0,D3L135C18/D3L135C5)</f>
        <v>0.541102492727914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1.6177285949247278E-2</v>
      </c>
      <c r="BZ42" s="16" t="s">
        <v>24227</v>
      </c>
      <c r="CA42" s="15">
        <f>D3L135C5*D3L135C37</f>
        <v>99.203487522290629</v>
      </c>
      <c r="CB42" s="16" t="s">
        <v>24236</v>
      </c>
      <c r="CC42" s="15">
        <f>IF(D3L135C37=0,0,CHOOSE(MIN(D3L135C8,RUN_YEARS),B6L116C1,B6L117C1,B6L118C1,B6L119C1,B6L120C1))</f>
        <v>337907.94</v>
      </c>
      <c r="CD42" s="16" t="s">
        <v>24228</v>
      </c>
      <c r="CE42" s="33">
        <f>IF(D3L135C39=0,0,D3L135C38/D3L135C39)</f>
        <v>2.9358140422000925E-4</v>
      </c>
      <c r="CF42" s="16" t="s">
        <v>24229</v>
      </c>
      <c r="CG42" s="32">
        <f>IF(D3L135C5=0,0,D3L135C38/D3L135C5)</f>
        <v>1.6177285949247278E-2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6405.2697206097637</v>
      </c>
      <c r="J43" s="16" t="s">
        <v>24269</v>
      </c>
      <c r="K43" s="21">
        <f>_xlfn.SINGLE(IF(FLOW_THRU_100PCT="Y",1,INDEX(VariabilityMatrix,D3L136C1,_xlfn.SINGLE(D3L136C8))))</f>
        <v>0.69147265362148558</v>
      </c>
      <c r="L43" s="16" t="s">
        <v>24239</v>
      </c>
      <c r="M43" s="15">
        <f>IF(_xlfn.SINGLE(D3L136C2)&lt;&gt;0,_xlfn.SINGLE(D3L136C2)*_xlfn.SINGLE(D3L136C4),_xlfn.SINGLE(D3L136C3)*_xlfn.SINGLE(D3L136C4))</f>
        <v>4429.0688508713847</v>
      </c>
      <c r="N43" s="16" t="s">
        <v>4251</v>
      </c>
      <c r="O43" s="32">
        <f>0.45*CHOOSE(MIN(D3L136C8,RUN_YEARS),B3L110C1,B3L125C1,B3L140C1,B3L155C1,B3L170C1)</f>
        <v>0.44252088491775676</v>
      </c>
      <c r="P43" s="16" t="s">
        <v>24240</v>
      </c>
      <c r="Q43" s="15">
        <f>D3L136C5*D3L136C6</f>
        <v>1959.9554672492773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2025626324</v>
      </c>
      <c r="V43" s="16" t="s">
        <v>24241</v>
      </c>
      <c r="W43" s="33">
        <f>IF(D3L136C9=0,0,D3L136C7/D3L136C9)</f>
        <v>9.6757997466134686E-7</v>
      </c>
      <c r="X43" s="16" t="s">
        <v>24242</v>
      </c>
      <c r="Y43" s="32">
        <f>IF(D3L136C5=0,0,D3L136C7/D3L136C5)</f>
        <v>0.44252088491775676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0.54085885934392497</v>
      </c>
      <c r="AL43" s="16" t="s">
        <v>24246</v>
      </c>
      <c r="AM43" s="15">
        <f>D3L136C5*D3L136C17</f>
        <v>2395.5011266380056</v>
      </c>
      <c r="AN43" s="16" t="s">
        <v>24263</v>
      </c>
      <c r="AO43" s="15">
        <f>IF(D3L136C17=0,0,CHOOSE(MIN(D3L136C8,RUN_YEARS),A1L108C1,A1L108C6,A1L108C7,A1L108C8,A1L108C9))</f>
        <v>827094.24899999995</v>
      </c>
      <c r="AP43" s="16" t="s">
        <v>24247</v>
      </c>
      <c r="AQ43" s="33">
        <f>IF(D3L136C19=0,0,D3L136C18/D3L136C19)</f>
        <v>2.896285555768634E-3</v>
      </c>
      <c r="AR43" s="16" t="s">
        <v>24248</v>
      </c>
      <c r="AS43" s="32">
        <f>IF(D3L136C5=0,0,D3L136C18/D3L136C5)</f>
        <v>0.54085885934392497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1.6620255738318268E-2</v>
      </c>
      <c r="BZ43" s="16" t="s">
        <v>24258</v>
      </c>
      <c r="CA43" s="15">
        <f>D3L136C5*D3L136C37</f>
        <v>73.612256984101833</v>
      </c>
      <c r="CB43" s="16" t="s">
        <v>24267</v>
      </c>
      <c r="CC43" s="15">
        <f>IF(D3L136C37=0,0,CHOOSE(MIN(D3L136C8,RUN_YEARS),B6L116C1,B6L117C1,B6L118C1,B6L119C1,B6L120C1))</f>
        <v>321028.56</v>
      </c>
      <c r="CD43" s="16" t="s">
        <v>24259</v>
      </c>
      <c r="CE43" s="33">
        <f>IF(D3L136C39=0,0,D3L136C38/D3L136C39)</f>
        <v>2.2930127146351663E-4</v>
      </c>
      <c r="CF43" s="16" t="s">
        <v>24260</v>
      </c>
      <c r="CG43" s="32">
        <f>IF(D3L136C5=0,0,D3L136C38/D3L136C5)</f>
        <v>1.6620255738318268E-2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175692.79975748394</v>
      </c>
      <c r="J44" s="16" t="s">
        <v>24301</v>
      </c>
      <c r="K44" s="21">
        <f>_xlfn.SINGLE(IF(FLOW_THRU_100PCT="Y",1,INDEX(VariabilityMatrix,D3L137C1,_xlfn.SINGLE(D3L137C8))))</f>
        <v>0.69946057003475226</v>
      </c>
      <c r="L44" s="16" t="s">
        <v>24271</v>
      </c>
      <c r="M44" s="15">
        <f>IF(_xlfn.SINGLE(D3L137C2)&lt;&gt;0,_xlfn.SINGLE(D3L137C2)*_xlfn.SINGLE(D3L137C4),_xlfn.SINGLE(D3L137C3)*_xlfn.SINGLE(D3L137C4))</f>
        <v>122890.1858693713</v>
      </c>
      <c r="N44" s="16" t="s">
        <v>4251</v>
      </c>
      <c r="O44" s="32">
        <f>0.45*CHOOSE(MIN(D3L137C8,RUN_YEARS),B3L110C1,B3L125C1,B3L140C1,B3L155C1,B3L170C1)</f>
        <v>0.44272022132283873</v>
      </c>
      <c r="P44" s="16" t="s">
        <v>24272</v>
      </c>
      <c r="Q44" s="15">
        <f>D3L137C5*D3L137C6</f>
        <v>54405.970286492848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2024001446.6666667</v>
      </c>
      <c r="V44" s="16" t="s">
        <v>24273</v>
      </c>
      <c r="W44" s="33">
        <f>IF(D3L137C9=0,0,D3L137C7/D3L137C9)</f>
        <v>2.6880400889087399E-5</v>
      </c>
      <c r="X44" s="16" t="s">
        <v>24274</v>
      </c>
      <c r="Y44" s="32">
        <f>IF(D3L137C5=0,0,D3L137C7/D3L137C5)</f>
        <v>0.44272022132283873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0.541102492727914</v>
      </c>
      <c r="AL44" s="16" t="s">
        <v>24278</v>
      </c>
      <c r="AM44" s="15">
        <f>D3L137C5*D3L137C17</f>
        <v>66496.185905713486</v>
      </c>
      <c r="AN44" s="16" t="s">
        <v>24295</v>
      </c>
      <c r="AO44" s="15">
        <f>IF(D3L137C17=0,0,CHOOSE(MIN(D3L137C8,RUN_YEARS),A1L108C1,A1L108C6,A1L108C7,A1L108C8,A1L108C9))</f>
        <v>855061.18733333331</v>
      </c>
      <c r="AP44" s="16" t="s">
        <v>24279</v>
      </c>
      <c r="AQ44" s="33">
        <f>IF(D3L137C19=0,0,D3L137C18/D3L137C19)</f>
        <v>7.7767751467113316E-2</v>
      </c>
      <c r="AR44" s="16" t="s">
        <v>24280</v>
      </c>
      <c r="AS44" s="32">
        <f>IF(D3L137C5=0,0,D3L137C18/D3L137C5)</f>
        <v>0.541102492727914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1.6177285949247278E-2</v>
      </c>
      <c r="BZ44" s="16" t="s">
        <v>24290</v>
      </c>
      <c r="CA44" s="15">
        <f>D3L137C5*D3L137C37</f>
        <v>1988.0296771649666</v>
      </c>
      <c r="CB44" s="16" t="s">
        <v>24299</v>
      </c>
      <c r="CC44" s="15">
        <f>IF(D3L137C37=0,0,CHOOSE(MIN(D3L137C8,RUN_YEARS),B6L116C1,B6L117C1,B6L118C1,B6L119C1,B6L120C1))</f>
        <v>337907.94</v>
      </c>
      <c r="CD44" s="16" t="s">
        <v>24291</v>
      </c>
      <c r="CE44" s="33">
        <f>IF(D3L137C39=0,0,D3L137C38/D3L137C39)</f>
        <v>5.8833470357783444E-3</v>
      </c>
      <c r="CF44" s="16" t="s">
        <v>24292</v>
      </c>
      <c r="CG44" s="32">
        <f>IF(D3L137C5=0,0,D3L137C38/D3L137C5)</f>
        <v>1.6177285949247278E-2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20885.204782173056</v>
      </c>
      <c r="J45" s="16" t="s">
        <v>24333</v>
      </c>
      <c r="K45" s="21">
        <f>_xlfn.SINGLE(IF(FLOW_THRU_100PCT="Y",1,INDEX(VariabilityMatrix,D3L138C1,_xlfn.SINGLE(D3L138C8))))</f>
        <v>0.69147265362148558</v>
      </c>
      <c r="L45" s="16" t="s">
        <v>24303</v>
      </c>
      <c r="M45" s="15">
        <f>IF(_xlfn.SINGLE(D3L138C2)&lt;&gt;0,_xlfn.SINGLE(D3L138C2)*_xlfn.SINGLE(D3L138C4),_xlfn.SINGLE(D3L138C3)*_xlfn.SINGLE(D3L138C4))</f>
        <v>14441.547972157343</v>
      </c>
      <c r="N45" s="16" t="s">
        <v>4251</v>
      </c>
      <c r="O45" s="32">
        <f>0.45*CHOOSE(MIN(D3L138C8,RUN_YEARS),B3L110C1,B3L125C1,B3L140C1,B3L155C1,B3L170C1)</f>
        <v>0.44252088491775676</v>
      </c>
      <c r="P45" s="16" t="s">
        <v>24304</v>
      </c>
      <c r="Q45" s="15">
        <f>D3L138C5*D3L138C6</f>
        <v>6390.6865882213033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2025626324</v>
      </c>
      <c r="V45" s="16" t="s">
        <v>24305</v>
      </c>
      <c r="W45" s="33">
        <f>IF(D3L138C9=0,0,D3L138C7/D3L138C9)</f>
        <v>3.154918808322765E-6</v>
      </c>
      <c r="X45" s="16" t="s">
        <v>24306</v>
      </c>
      <c r="Y45" s="32">
        <f>IF(D3L138C5=0,0,D3L138C7/D3L138C5)</f>
        <v>0.44252088491775676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0.54085885934392497</v>
      </c>
      <c r="AL45" s="16" t="s">
        <v>24310</v>
      </c>
      <c r="AM45" s="15">
        <f>D3L138C5*D3L138C17</f>
        <v>7810.8391633815936</v>
      </c>
      <c r="AN45" s="16" t="s">
        <v>24327</v>
      </c>
      <c r="AO45" s="15">
        <f>IF(D3L138C17=0,0,CHOOSE(MIN(D3L138C8,RUN_YEARS),A1L108C1,A1L108C6,A1L108C7,A1L108C8,A1L108C9))</f>
        <v>827094.24899999995</v>
      </c>
      <c r="AP45" s="16" t="s">
        <v>24311</v>
      </c>
      <c r="AQ45" s="33">
        <f>IF(D3L138C19=0,0,D3L138C18/D3L138C19)</f>
        <v>9.4437111282363595E-3</v>
      </c>
      <c r="AR45" s="16" t="s">
        <v>24312</v>
      </c>
      <c r="AS45" s="32">
        <f>IF(D3L138C5=0,0,D3L138C18/D3L138C5)</f>
        <v>0.54085885934392497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1.6620255738318268E-2</v>
      </c>
      <c r="BZ45" s="16" t="s">
        <v>24322</v>
      </c>
      <c r="CA45" s="15">
        <f>D3L138C5*D3L138C37</f>
        <v>240.02222055444662</v>
      </c>
      <c r="CB45" s="16" t="s">
        <v>24331</v>
      </c>
      <c r="CC45" s="15">
        <f>IF(D3L138C37=0,0,CHOOSE(MIN(D3L138C8,RUN_YEARS),B6L116C1,B6L117C1,B6L118C1,B6L119C1,B6L120C1))</f>
        <v>321028.56</v>
      </c>
      <c r="CD45" s="16" t="s">
        <v>24323</v>
      </c>
      <c r="CE45" s="33">
        <f>IF(D3L138C39=0,0,D3L138C38/D3L138C39)</f>
        <v>7.4766625297900788E-4</v>
      </c>
      <c r="CF45" s="16" t="s">
        <v>24324</v>
      </c>
      <c r="CG45" s="32">
        <f>IF(D3L138C5=0,0,D3L138C38/D3L138C5)</f>
        <v>1.6620255738318268E-2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84.851077629765811</v>
      </c>
      <c r="J46" s="16" t="s">
        <v>24365</v>
      </c>
      <c r="K46" s="21">
        <f>_xlfn.SINGLE(IF(FLOW_THRU_100PCT="Y",1,INDEX(VariabilityMatrix,D3L139C1,_xlfn.SINGLE(D3L139C8))))</f>
        <v>0.69147265362148558</v>
      </c>
      <c r="L46" s="16" t="s">
        <v>24335</v>
      </c>
      <c r="M46" s="15">
        <f>IF(_xlfn.SINGLE(D3L139C2)&lt;&gt;0,_xlfn.SINGLE(D3L139C2)*_xlfn.SINGLE(D3L139C4),_xlfn.SINGLE(D3L139C3)*_xlfn.SINGLE(D3L139C4))</f>
        <v>58.672199811296835</v>
      </c>
      <c r="N46" s="16" t="s">
        <v>4251</v>
      </c>
      <c r="O46" s="32">
        <f>0.45*CHOOSE(MIN(D3L139C8,RUN_YEARS),B3L110C1,B3L125C1,B3L140C1,B3L155C1,B3L170C1)</f>
        <v>0.44252088491775676</v>
      </c>
      <c r="P46" s="16" t="s">
        <v>24336</v>
      </c>
      <c r="Q46" s="15">
        <f>D3L139C5*D3L139C6</f>
        <v>25.963673780566516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2025626324</v>
      </c>
      <c r="V46" s="16" t="s">
        <v>24337</v>
      </c>
      <c r="W46" s="33">
        <f>IF(D3L139C9=0,0,D3L139C7/D3L139C9)</f>
        <v>1.2817602868280317E-8</v>
      </c>
      <c r="X46" s="16" t="s">
        <v>24338</v>
      </c>
      <c r="Y46" s="32">
        <f>IF(D3L139C5=0,0,D3L139C7/D3L139C5)</f>
        <v>0.44252088491775676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0.54085885934392497</v>
      </c>
      <c r="AL46" s="16" t="s">
        <v>24342</v>
      </c>
      <c r="AM46" s="15">
        <f>D3L139C5*D3L139C17</f>
        <v>31.733379065136855</v>
      </c>
      <c r="AN46" s="16" t="s">
        <v>24359</v>
      </c>
      <c r="AO46" s="15">
        <f>IF(D3L139C17=0,0,CHOOSE(MIN(D3L139C8,RUN_YEARS),A1L108C1,A1L108C6,A1L108C7,A1L108C8,A1L108C9))</f>
        <v>827094.24899999995</v>
      </c>
      <c r="AP46" s="16" t="s">
        <v>24343</v>
      </c>
      <c r="AQ46" s="33">
        <f>IF(D3L139C19=0,0,D3L139C18/D3L139C19)</f>
        <v>3.8367307115850662E-5</v>
      </c>
      <c r="AR46" s="16" t="s">
        <v>24344</v>
      </c>
      <c r="AS46" s="32">
        <f>IF(D3L139C5=0,0,D3L139C18/D3L139C5)</f>
        <v>0.54085885934392497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1.6620255738318268E-2</v>
      </c>
      <c r="BZ46" s="16" t="s">
        <v>24354</v>
      </c>
      <c r="CA46" s="15">
        <f>D3L139C5*D3L139C37</f>
        <v>0.97514696559346226</v>
      </c>
      <c r="CB46" s="16" t="s">
        <v>24363</v>
      </c>
      <c r="CC46" s="15">
        <f>IF(D3L139C37=0,0,CHOOSE(MIN(D3L139C8,RUN_YEARS),B6L116C1,B6L117C1,B6L118C1,B6L119C1,B6L120C1))</f>
        <v>321028.56</v>
      </c>
      <c r="CD46" s="16" t="s">
        <v>24355</v>
      </c>
      <c r="CE46" s="33">
        <f>IF(D3L139C39=0,0,D3L139C38/D3L139C39)</f>
        <v>3.037570755678131E-6</v>
      </c>
      <c r="CF46" s="16" t="s">
        <v>24356</v>
      </c>
      <c r="CG46" s="32">
        <f>IF(D3L139C5=0,0,D3L139C38/D3L139C5)</f>
        <v>1.6620255738318268E-2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0.69147265362148558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0.44252088491775676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2025626324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0.54085885934392497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827094.24899999995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1.6620255738318268E-2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321028.56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6412.1762036726514</v>
      </c>
      <c r="J48" s="16" t="s">
        <v>24429</v>
      </c>
      <c r="K48" s="21">
        <f>_xlfn.SINGLE(IF(FLOW_THRU_100PCT="Y",1,INDEX(VariabilityMatrix,D3L141C1,_xlfn.SINGLE(D3L141C8))))</f>
        <v>0.69147265362148558</v>
      </c>
      <c r="L48" s="16" t="s">
        <v>24399</v>
      </c>
      <c r="M48" s="15">
        <f>IF(_xlfn.SINGLE(D3L141C2)&lt;&gt;0,_xlfn.SINGLE(D3L141C2)*_xlfn.SINGLE(D3L141C4),_xlfn.SINGLE(D3L141C3)*_xlfn.SINGLE(D3L141C4))</f>
        <v>4433.8444950420717</v>
      </c>
      <c r="N48" s="16" t="s">
        <v>4251</v>
      </c>
      <c r="O48" s="32">
        <f>0.45*CHOOSE(MIN(D3L141C8,RUN_YEARS),B3L110C1,B3L125C1,B3L140C1,B3L155C1,B3L170C1)</f>
        <v>0.44252088491775676</v>
      </c>
      <c r="P48" s="16" t="s">
        <v>24400</v>
      </c>
      <c r="Q48" s="15">
        <f>D3L141C5*D3L141C6</f>
        <v>1962.0687895337419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2025626324</v>
      </c>
      <c r="V48" s="16" t="s">
        <v>24401</v>
      </c>
      <c r="W48" s="33">
        <f>IF(D3L141C9=0,0,D3L141C7/D3L141C9)</f>
        <v>9.686232679180674E-7</v>
      </c>
      <c r="X48" s="16" t="s">
        <v>24402</v>
      </c>
      <c r="Y48" s="32">
        <f>IF(D3L141C5=0,0,D3L141C7/D3L141C5)</f>
        <v>0.44252088491775676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0.54085885934392497</v>
      </c>
      <c r="AL48" s="16" t="s">
        <v>24406</v>
      </c>
      <c r="AM48" s="15">
        <f>D3L141C5*D3L141C17</f>
        <v>2398.0840760967958</v>
      </c>
      <c r="AN48" s="16" t="s">
        <v>24423</v>
      </c>
      <c r="AO48" s="15">
        <f>IF(D3L141C17=0,0,CHOOSE(MIN(D3L141C8,RUN_YEARS),A1L108C1,A1L108C6,A1L108C7,A1L108C8,A1L108C9))</f>
        <v>827094.24899999995</v>
      </c>
      <c r="AP48" s="16" t="s">
        <v>24407</v>
      </c>
      <c r="AQ48" s="33">
        <f>IF(D3L141C19=0,0,D3L141C18/D3L141C19)</f>
        <v>2.8994084761152727E-3</v>
      </c>
      <c r="AR48" s="16" t="s">
        <v>24408</v>
      </c>
      <c r="AS48" s="32">
        <f>IF(D3L141C5=0,0,D3L141C18/D3L141C5)</f>
        <v>0.54085885934392497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1.6620255738318268E-2</v>
      </c>
      <c r="BZ48" s="16" t="s">
        <v>24418</v>
      </c>
      <c r="CA48" s="15">
        <f>D3L141C5*D3L141C37</f>
        <v>73.691629411533853</v>
      </c>
      <c r="CB48" s="16" t="s">
        <v>24427</v>
      </c>
      <c r="CC48" s="15">
        <f>IF(D3L141C37=0,0,CHOOSE(MIN(D3L141C8,RUN_YEARS),B6L116C1,B6L117C1,B6L118C1,B6L119C1,B6L120C1))</f>
        <v>321028.56</v>
      </c>
      <c r="CD48" s="16" t="s">
        <v>24419</v>
      </c>
      <c r="CE48" s="33">
        <f>IF(D3L141C39=0,0,D3L141C38/D3L141C39)</f>
        <v>2.2954851559479274E-4</v>
      </c>
      <c r="CF48" s="16" t="s">
        <v>24420</v>
      </c>
      <c r="CG48" s="32">
        <f>IF(D3L141C5=0,0,D3L141C38/D3L141C5)</f>
        <v>1.6620255738318268E-2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0.69147265362148558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0.44252088491775676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2025626324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0.54085885934392497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827094.24899999995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1.6620255738318268E-2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321028.56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0.69147265362148558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0.44252088491775676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2025626324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0.54085885934392497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827094.24899999995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1.6620255738318268E-2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321028.56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4870.0571997735351</v>
      </c>
      <c r="J51" s="16" t="s">
        <v>24021</v>
      </c>
      <c r="K51" s="21">
        <f>IF(FLOW_THRU_100PCT="Y",1,D3L101C4)</f>
        <v>0.69946057003475226</v>
      </c>
      <c r="L51" s="16" t="s">
        <v>24495</v>
      </c>
      <c r="M51" s="15">
        <f>IF(_xlfn.SINGLE(D3L144C2)&lt;&gt;0,_xlfn.SINGLE(D3L144C2)*_xlfn.SINGLE(D3L144C4),_xlfn.SINGLE(D3L144C3)*_xlfn.SINGLE(D3L144C4))</f>
        <v>3406.4129850554464</v>
      </c>
      <c r="N51" s="16" t="s">
        <v>4251</v>
      </c>
      <c r="O51" s="32">
        <f>0.45*CHOOSE(MIN(D3L144C8,RUN_YEARS),B3L110C1,B3L125C1,B3L140C1,B3L155C1,B3L170C1)</f>
        <v>0.44252088491775676</v>
      </c>
      <c r="P51" s="16" t="s">
        <v>24496</v>
      </c>
      <c r="Q51" s="15">
        <f>D3L144C5*D3L144C6</f>
        <v>1507.4088885420736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2025626324</v>
      </c>
      <c r="V51" s="16" t="s">
        <v>24497</v>
      </c>
      <c r="W51" s="33">
        <f>IF(D3L144C9=0,0,D3L144C7/D3L144C9)</f>
        <v>7.4416928269642368E-7</v>
      </c>
      <c r="X51" s="16" t="s">
        <v>24498</v>
      </c>
      <c r="Y51" s="32">
        <f>IF(D3L144C5=0,0,D3L144C7/D3L144C5)</f>
        <v>0.44252088491775676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0.54085885934392497</v>
      </c>
      <c r="AL51" s="16" t="s">
        <v>24502</v>
      </c>
      <c r="AM51" s="15">
        <f>D3L144C5*D3L144C17</f>
        <v>1842.3886415514232</v>
      </c>
      <c r="AN51" s="16" t="s">
        <v>24519</v>
      </c>
      <c r="AO51" s="15">
        <f>IF(D3L144C17=0,0,CHOOSE(MIN(D3L144C8,RUN_YEARS),A1L108C1,A1L108C6,A1L108C7,A1L108C8,A1L108C9))</f>
        <v>827094.24899999995</v>
      </c>
      <c r="AP51" s="16" t="s">
        <v>24503</v>
      </c>
      <c r="AQ51" s="33">
        <f>IF(D3L144C19=0,0,D3L144C18/D3L144C19)</f>
        <v>2.2275437699862707E-3</v>
      </c>
      <c r="AR51" s="16" t="s">
        <v>24504</v>
      </c>
      <c r="AS51" s="32">
        <f>IF(D3L144C5=0,0,D3L144C18/D3L144C5)</f>
        <v>0.54085885934392497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1.6620255738318268E-2</v>
      </c>
      <c r="BZ51" s="16" t="s">
        <v>24514</v>
      </c>
      <c r="CA51" s="15">
        <f>D3L144C5*D3L144C37</f>
        <v>56.615454961949645</v>
      </c>
      <c r="CB51" s="16" t="s">
        <v>24523</v>
      </c>
      <c r="CC51" s="15">
        <f>IF(D3L144C37=0,0,CHOOSE(MIN(D3L144C8,RUN_YEARS),B6L116C1,B6L117C1,B6L118C1,B6L119C1,B6L120C1))</f>
        <v>321028.56</v>
      </c>
      <c r="CD51" s="16" t="s">
        <v>24515</v>
      </c>
      <c r="CE51" s="33">
        <f>IF(D3L144C39=0,0,D3L144C38/D3L144C39)</f>
        <v>1.7635644305899028E-4</v>
      </c>
      <c r="CF51" s="16" t="s">
        <v>24516</v>
      </c>
      <c r="CG51" s="32">
        <f>IF(D3L144C5=0,0,D3L144C38/D3L144C5)</f>
        <v>1.6620255738318268E-2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327.22578893373424</v>
      </c>
      <c r="J52" s="16" t="s">
        <v>24021</v>
      </c>
      <c r="K52" s="21">
        <f>IF(FLOW_THRU_100PCT="Y",1,D3L101C4)</f>
        <v>0.69946057003475226</v>
      </c>
      <c r="L52" s="16" t="s">
        <v>24526</v>
      </c>
      <c r="M52" s="15">
        <f>IF(_xlfn.SINGLE(D3L145C2)&lt;&gt;0,_xlfn.SINGLE(D3L145C2)*_xlfn.SINGLE(D3L145C4),_xlfn.SINGLE(D3L145C3)*_xlfn.SINGLE(D3L145C4))</f>
        <v>228.88153685766127</v>
      </c>
      <c r="N52" s="16" t="s">
        <v>4251</v>
      </c>
      <c r="O52" s="32">
        <f>0.45*CHOOSE(MIN(D3L145C8,RUN_YEARS),B3L110C1,B3L125C1,B3L140C1,B3L155C1,B3L170C1)</f>
        <v>0.44272022132283873</v>
      </c>
      <c r="P52" s="16" t="s">
        <v>24527</v>
      </c>
      <c r="Q52" s="15">
        <f>D3L145C5*D3L145C6</f>
        <v>101.33048465433527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2024001446.6666667</v>
      </c>
      <c r="V52" s="16" t="s">
        <v>24528</v>
      </c>
      <c r="W52" s="33">
        <f>IF(D3L145C9=0,0,D3L145C7/D3L145C9)</f>
        <v>5.0064432918868067E-8</v>
      </c>
      <c r="X52" s="16" t="s">
        <v>24529</v>
      </c>
      <c r="Y52" s="32">
        <f>IF(D3L145C5=0,0,D3L145C7/D3L145C5)</f>
        <v>0.44272022132283873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0.541102492727914</v>
      </c>
      <c r="AL52" s="16" t="s">
        <v>24533</v>
      </c>
      <c r="AM52" s="15">
        <f>D3L145C5*D3L145C17</f>
        <v>123.84837013307644</v>
      </c>
      <c r="AN52" s="16" t="s">
        <v>24550</v>
      </c>
      <c r="AO52" s="15">
        <f>IF(D3L145C17=0,0,CHOOSE(MIN(D3L145C8,RUN_YEARS),A1L108C1,A1L108C6,A1L108C7,A1L108C8,A1L108C9))</f>
        <v>855061.18733333331</v>
      </c>
      <c r="AP52" s="16" t="s">
        <v>24534</v>
      </c>
      <c r="AQ52" s="33">
        <f>IF(D3L145C19=0,0,D3L145C18/D3L145C19)</f>
        <v>1.4484152943407537E-4</v>
      </c>
      <c r="AR52" s="16" t="s">
        <v>24535</v>
      </c>
      <c r="AS52" s="32">
        <f>IF(D3L145C5=0,0,D3L145C18/D3L145C5)</f>
        <v>0.541102492727914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1.6177285949247278E-2</v>
      </c>
      <c r="BZ52" s="16" t="s">
        <v>24545</v>
      </c>
      <c r="CA52" s="15">
        <f>D3L145C5*D3L145C37</f>
        <v>3.7026820702495664</v>
      </c>
      <c r="CB52" s="16" t="s">
        <v>24554</v>
      </c>
      <c r="CC52" s="15">
        <f>IF(D3L145C37=0,0,CHOOSE(MIN(D3L145C8,RUN_YEARS),B6L116C1,B6L117C1,B6L118C1,B6L119C1,B6L120C1))</f>
        <v>337907.94</v>
      </c>
      <c r="CD52" s="16" t="s">
        <v>24546</v>
      </c>
      <c r="CE52" s="33">
        <f>IF(D3L145C39=0,0,D3L145C38/D3L145C39)</f>
        <v>1.0957665186114202E-5</v>
      </c>
      <c r="CF52" s="16" t="s">
        <v>24547</v>
      </c>
      <c r="CG52" s="32">
        <f>IF(D3L145C5=0,0,D3L145C38/D3L145C5)</f>
        <v>1.6177285949247278E-2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13.842319141151997</v>
      </c>
      <c r="J53" s="16" t="s">
        <v>24587</v>
      </c>
      <c r="K53" s="21">
        <f>_xlfn.SINGLE(IF(FLOW_THRU_100PCT="Y",1,INDEX(VariabilityMatrix,D3L146C1,_xlfn.SINGLE(D3L146C8))))</f>
        <v>0.27252947462775357</v>
      </c>
      <c r="L53" s="16" t="s">
        <v>24557</v>
      </c>
      <c r="M53" s="15">
        <f>IF(_xlfn.SINGLE(D3L146C2)&lt;&gt;0,_xlfn.SINGLE(D3L146C2)*_xlfn.SINGLE(D3L146C4),_xlfn.SINGLE(D3L146C3)*_xlfn.SINGLE(D3L146C4))</f>
        <v>3.7724399631678507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3.7724399631678507</v>
      </c>
      <c r="AX53" s="16" t="s">
        <v>24582</v>
      </c>
      <c r="AY53" s="15">
        <f>IF(D3L146C22=0,0,CHOOSE(MIN(D3L146C8,RUN_YEARS),A1L104C1,A1L104C6,A1L104C7,A1L104C8,A1L104C9))</f>
        <v>267362.78066666663</v>
      </c>
      <c r="AZ53" s="16" t="s">
        <v>24568</v>
      </c>
      <c r="BA53" s="33">
        <f>IF(D3L146C24=0,0,D3L146C23/D3L146C24)</f>
        <v>1.4109817207022259E-5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1.5248347403330356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1.3113578766864105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1.3113578766864105</v>
      </c>
      <c r="AX54" s="16" t="s">
        <v>24614</v>
      </c>
      <c r="AY54" s="15">
        <f>IF(D3L147C22=0,0,CHOOSE(MIN(D3L147C8,RUN_YEARS),A1L104C1,A1L104C6,A1L104C7,A1L104C8,A1L104C9))</f>
        <v>267362.78066666663</v>
      </c>
      <c r="AZ54" s="16" t="s">
        <v>24600</v>
      </c>
      <c r="BA54" s="33">
        <f>IF(D3L147C24=0,0,D3L147C23/D3L147C24)</f>
        <v>4.9047884429409048E-6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2.1745066560527935</v>
      </c>
      <c r="J55" s="16" t="s">
        <v>24650</v>
      </c>
      <c r="K55" s="21">
        <f>_xlfn.SINGLE(IF(FLOW_THRU_100PCT="Y",1,INDEX(VariabilityMatrix,D3L148C1,_xlfn.SINGLE(D3L148C8))))</f>
        <v>0.27073321840862263</v>
      </c>
      <c r="L55" s="16" t="s">
        <v>24620</v>
      </c>
      <c r="M55" s="15">
        <f>IF(_xlfn.SINGLE(D3L148C2)&lt;&gt;0,_xlfn.SINGLE(D3L148C2)*_xlfn.SINGLE(D3L148C4),_xlfn.SINGLE(D3L148C3)*_xlfn.SINGLE(D3L148C4))</f>
        <v>0.58871118544414458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0.58871118544414458</v>
      </c>
      <c r="AX55" s="16" t="s">
        <v>24645</v>
      </c>
      <c r="AY55" s="15">
        <f>IF(D3L148C22=0,0,CHOOSE(MIN(D3L148C8,RUN_YEARS),A1L104C1,A1L104C6,A1L104C7,A1L104C8,A1L104C9))</f>
        <v>253672.342</v>
      </c>
      <c r="AZ55" s="16" t="s">
        <v>24631</v>
      </c>
      <c r="BA55" s="33">
        <f>IF(D3L148C24=0,0,D3L148C23/D3L148C24)</f>
        <v>2.3207543274234626E-6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18.223200219453716</v>
      </c>
      <c r="J56" s="16" t="s">
        <v>24682</v>
      </c>
      <c r="K56" s="21">
        <f>_xlfn.SINGLE(IF(FLOW_THRU_100PCT="Y",1,INDEX(VariabilityMatrix,D3L149C1,_xlfn.SINGLE(D3L149C8))))</f>
        <v>0.27252947462775357</v>
      </c>
      <c r="L56" s="16" t="s">
        <v>24652</v>
      </c>
      <c r="M56" s="15">
        <f>IF(_xlfn.SINGLE(D3L149C2)&lt;&gt;0,_xlfn.SINGLE(D3L149C2)*_xlfn.SINGLE(D3L149C4),_xlfn.SINGLE(D3L149C3)*_xlfn.SINGLE(D3L149C4))</f>
        <v>4.9663591818440844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4.9663591818440844</v>
      </c>
      <c r="AX56" s="16" t="s">
        <v>24677</v>
      </c>
      <c r="AY56" s="15">
        <f>IF(D3L149C22=0,0,CHOOSE(MIN(D3L149C8,RUN_YEARS),A1L104C1,A1L104C6,A1L104C7,A1L104C8,A1L104C9))</f>
        <v>267362.78066666663</v>
      </c>
      <c r="AZ56" s="16" t="s">
        <v>24663</v>
      </c>
      <c r="BA56" s="33">
        <f>IF(D3L149C24=0,0,D3L149C23/D3L149C24)</f>
        <v>1.857535730837521E-5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7.6698248941029075</v>
      </c>
      <c r="J57" s="16" t="s">
        <v>24714</v>
      </c>
      <c r="K57" s="21">
        <f>_xlfn.SINGLE(IF(FLOW_THRU_100PCT="Y",1,INDEX(VariabilityMatrix,D3L150C1,_xlfn.SINGLE(D3L150C8))))</f>
        <v>0.27073321840862263</v>
      </c>
      <c r="L57" s="16" t="s">
        <v>24684</v>
      </c>
      <c r="M57" s="15">
        <f>IF(_xlfn.SINGLE(D3L150C2)&lt;&gt;0,_xlfn.SINGLE(D3L150C2)*_xlfn.SINGLE(D3L150C4),_xlfn.SINGLE(D3L150C3)*_xlfn.SINGLE(D3L150C4))</f>
        <v>2.0764763782110536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2.0764763782110536</v>
      </c>
      <c r="AX57" s="16" t="s">
        <v>24709</v>
      </c>
      <c r="AY57" s="15">
        <f>IF(D3L150C22=0,0,CHOOSE(MIN(D3L150C8,RUN_YEARS),A1L104C1,A1L104C6,A1L104C7,A1L104C8,A1L104C9))</f>
        <v>253672.342</v>
      </c>
      <c r="AZ57" s="16" t="s">
        <v>24695</v>
      </c>
      <c r="BA57" s="33">
        <f>IF(D3L150C24=0,0,D3L150C23/D3L150C24)</f>
        <v>8.185663292417797E-6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0.27073321840862263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253672.342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0.27073321840862263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253672.342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0.27073321840862263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253672.342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0.27073321840862263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253672.342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0.27073321840862263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253672.342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0.23041855293617472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0.19815995552511026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0.19815995552511026</v>
      </c>
      <c r="AX63" s="16" t="s">
        <v>24901</v>
      </c>
      <c r="AY63" s="15">
        <f>IF(D3L156C22=0,0,CHOOSE(MIN(D3L156C8,RUN_YEARS),A1L104C1,A1L104C6,A1L104C7,A1L104C8,A1L104C9))</f>
        <v>253672.342</v>
      </c>
      <c r="AZ63" s="16" t="s">
        <v>24887</v>
      </c>
      <c r="BA63" s="33">
        <f>IF(D3L156C24=0,0,D3L156C23/D3L156C24)</f>
        <v>7.8116500191853886E-7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2.565658558944639E-3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2.2064663606923894E-3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2.2064663606923894E-3</v>
      </c>
      <c r="AX64" s="16" t="s">
        <v>24932</v>
      </c>
      <c r="AY64" s="15">
        <f>IF(D3L157C22=0,0,CHOOSE(MIN(D3L157C8,RUN_YEARS),A1L104C1,A1L104C6,A1L104C7,A1L104C8,A1L104C9))</f>
        <v>267362.78066666663</v>
      </c>
      <c r="AZ64" s="16" t="s">
        <v>24918</v>
      </c>
      <c r="BA64" s="33">
        <f>IF(D3L157C24=0,0,D3L157C23/D3L157C24)</f>
        <v>8.2527057625245592E-9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77459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0.52562553537746215</v>
      </c>
      <c r="L65" s="16" t="s">
        <v>24938</v>
      </c>
      <c r="M65" s="15">
        <f>IF(_xlfn.SINGLE(D3L158C2)&lt;&gt;0,_xlfn.SINGLE(D3L158C2)*_xlfn.SINGLE(D3L158C4),_xlfn.SINGLE(D3L158C3)*_xlfn.SINGLE(D3L158C4))</f>
        <v>40714.428344802844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40714.428344802844</v>
      </c>
      <c r="AX65" s="16" t="s">
        <v>24963</v>
      </c>
      <c r="AY65" s="15">
        <f>IF(D3L158C22=0,0,CHOOSE(MIN(D3L158C8,RUN_YEARS),A1L104C1,A1L104C6,A1L104C7,A1L104C8,A1L104C9))</f>
        <v>253672.342</v>
      </c>
      <c r="AZ65" s="16" t="s">
        <v>24949</v>
      </c>
      <c r="BA65" s="33">
        <f>IF(D3L158C24=0,0,D3L158C23/D3L158C24)</f>
        <v>0.1605000688045165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116696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0.97476666087634922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253672.342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2.5233339123650788E-2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321028.56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14762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0.97476666087634922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253672.342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2.5233339123650788E-2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321028.56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5609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0.97476666087634922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253672.342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2.5233339123650788E-2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321028.56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13690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0.97476666087634922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253672.342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2.5233339123650788E-2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321028.56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152039</v>
      </c>
      <c r="J70" s="16" t="s">
        <v>25124</v>
      </c>
      <c r="K70" s="21">
        <f>_xlfn.SINGLE(IF(FLOW_THRU_100PCT="Y",1,INDEX(VariabilityMatrix,D3L163C1,_xlfn.SINGLE(D3L163C8))))</f>
        <v>0.52076764899777517</v>
      </c>
      <c r="L70" s="16" t="s">
        <v>25094</v>
      </c>
      <c r="M70" s="15">
        <f>IF(_xlfn.SINGLE(D3L163C2)&lt;&gt;0,_xlfn.SINGLE(D3L163C2)*_xlfn.SINGLE(D3L163C4),_xlfn.SINGLE(D3L163C3)*_xlfn.SINGLE(D3L163C4))</f>
        <v>79176.992585972737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0.97476666087634922</v>
      </c>
      <c r="AV70" s="16" t="s">
        <v>25104</v>
      </c>
      <c r="AW70" s="15">
        <f>D3L163C5*D3L163C22</f>
        <v>77179.09268126011</v>
      </c>
      <c r="AX70" s="16" t="s">
        <v>25119</v>
      </c>
      <c r="AY70" s="15">
        <f>IF(D3L163C22=0,0,CHOOSE(MIN(D3L163C8,RUN_YEARS),A1L104C1,A1L104C6,A1L104C7,A1L104C8,A1L104C9))</f>
        <v>253672.342</v>
      </c>
      <c r="AZ70" s="16" t="s">
        <v>25105</v>
      </c>
      <c r="BA70" s="33">
        <f>IF(D3L163C24=0,0,D3L163C23/D3L163C24)</f>
        <v>0.30424717205181206</v>
      </c>
      <c r="BB70" s="16" t="s">
        <v>25106</v>
      </c>
      <c r="BC70" s="32">
        <f>IF(D3L163C5=0,0,D3L163C23/D3L163C5)</f>
        <v>0.97476666087634933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2.5233339123650788E-2</v>
      </c>
      <c r="BZ70" s="16" t="s">
        <v>25113</v>
      </c>
      <c r="CA70" s="15">
        <f>D3L163C5*D3L163C37</f>
        <v>1997.8999047126342</v>
      </c>
      <c r="CB70" s="16" t="s">
        <v>25122</v>
      </c>
      <c r="CC70" s="15">
        <f>IF(D3L163C37=0,0,CHOOSE(MIN(D3L163C8,RUN_YEARS),B6L116C1,B6L117C1,B6L118C1,B6L119C1,B6L120C1))</f>
        <v>321028.56</v>
      </c>
      <c r="CD70" s="16" t="s">
        <v>25114</v>
      </c>
      <c r="CE70" s="33">
        <f>IF(D3L163C39=0,0,D3L163C38/D3L163C39)</f>
        <v>6.2234335309999658E-3</v>
      </c>
      <c r="CF70" s="16" t="s">
        <v>25115</v>
      </c>
      <c r="CG70" s="32">
        <f>IF(D3L163C5=0,0,D3L163C38/D3L163C5)</f>
        <v>2.5233339123650788E-2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4516436</v>
      </c>
      <c r="J71" s="16" t="s">
        <v>25155</v>
      </c>
      <c r="K71" s="21">
        <f>_xlfn.SINGLE(IF(FLOW_THRU_100PCT="Y",1,INDEX(VariabilityMatrix,D3L164C1,_xlfn.SINGLE(D3L164C8))))</f>
        <v>0.94821805788111757</v>
      </c>
      <c r="L71" s="16" t="s">
        <v>25126</v>
      </c>
      <c r="M71" s="15">
        <f>IF(_xlfn.SINGLE(D3L164C2)&lt;&gt;0,_xlfn.SINGLE(D3L164C2)*_xlfn.SINGLE(D3L164C4),_xlfn.SINGLE(D3L164C3)*_xlfn.SINGLE(D3L164C4))</f>
        <v>4282566.1724643633</v>
      </c>
      <c r="N71" s="16" t="s">
        <v>4251</v>
      </c>
      <c r="O71" s="32">
        <f>0.45*CHOOSE(MIN(D3L164C8,RUN_YEARS),B3L110C1,B3L125C1,B3L140C1,B3L155C1,B3L170C1)</f>
        <v>0.44252088491775676</v>
      </c>
      <c r="P71" s="16" t="s">
        <v>25127</v>
      </c>
      <c r="Q71" s="15">
        <f>D3L164C5*D3L164C6</f>
        <v>1895124.9723577807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2025626324</v>
      </c>
      <c r="V71" s="16" t="s">
        <v>25128</v>
      </c>
      <c r="W71" s="33">
        <f>IF(D3L164C9=0,0,D3L164C7/D3L164C9)</f>
        <v>9.3557481451735948E-4</v>
      </c>
      <c r="X71" s="16" t="s">
        <v>25129</v>
      </c>
      <c r="Y71" s="32">
        <f>IF(D3L164C5=0,0,D3L164C7/D3L164C5)</f>
        <v>0.44252088491775676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0.54085885934392497</v>
      </c>
      <c r="AL71" s="16" t="s">
        <v>25133</v>
      </c>
      <c r="AM71" s="15">
        <f>D3L164C5*D3L164C17</f>
        <v>2316263.8551039542</v>
      </c>
      <c r="AN71" s="16" t="s">
        <v>25150</v>
      </c>
      <c r="AO71" s="15">
        <f>IF(D3L164C17=0,0,CHOOSE(MIN(D3L164C8,RUN_YEARS),A1L108C1,A1L108C6,A1L108C7,A1L108C8,A1L108C9))</f>
        <v>827094.24899999995</v>
      </c>
      <c r="AP71" s="16" t="s">
        <v>25134</v>
      </c>
      <c r="AQ71" s="33">
        <f>IF(D3L164C19=0,0,D3L164C18/D3L164C19)</f>
        <v>2.8004835699249968</v>
      </c>
      <c r="AR71" s="16" t="s">
        <v>25135</v>
      </c>
      <c r="AS71" s="32">
        <f>IF(D3L164C5=0,0,D3L164C18/D3L164C5)</f>
        <v>0.54085885934392497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1.6620255738318268E-2</v>
      </c>
      <c r="BZ71" s="16" t="s">
        <v>25145</v>
      </c>
      <c r="CA71" s="15">
        <f>D3L164C5*D3L164C37</f>
        <v>71177.345002628543</v>
      </c>
      <c r="CB71" s="16" t="s">
        <v>25154</v>
      </c>
      <c r="CC71" s="15">
        <f>IF(D3L164C37=0,0,CHOOSE(MIN(D3L164C8,RUN_YEARS),B6L116C1,B6L117C1,B6L118C1,B6L119C1,B6L120C1))</f>
        <v>321028.56</v>
      </c>
      <c r="CD71" s="16" t="s">
        <v>25146</v>
      </c>
      <c r="CE71" s="33">
        <f>IF(D3L164C39=0,0,D3L164C38/D3L164C39)</f>
        <v>0.22171655071009427</v>
      </c>
      <c r="CF71" s="16" t="s">
        <v>25147</v>
      </c>
      <c r="CG71" s="32">
        <f>IF(D3L164C5=0,0,D3L164C38/D3L164C5)</f>
        <v>1.6620255738318268E-2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0.94821805788111757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0.44252088491775676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2025626324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0.54085885934392497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827094.24899999995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1.6620255738318268E-2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321028.56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151548</v>
      </c>
      <c r="J73" s="16" t="s">
        <v>25217</v>
      </c>
      <c r="K73" s="21">
        <f>_xlfn.SINGLE(IF(FLOW_THRU_100PCT="Y",1,INDEX(VariabilityMatrix,D3L166C1,_xlfn.SINGLE(D3L166C8))))</f>
        <v>0.69147265362148558</v>
      </c>
      <c r="L73" s="16" t="s">
        <v>25188</v>
      </c>
      <c r="M73" s="15">
        <f>IF(_xlfn.SINGLE(D3L166C2)&lt;&gt;0,_xlfn.SINGLE(D3L166C2)*_xlfn.SINGLE(D3L166C4),_xlfn.SINGLE(D3L166C3)*_xlfn.SINGLE(D3L166C4))</f>
        <v>104791.29771102889</v>
      </c>
      <c r="N73" s="16" t="s">
        <v>4251</v>
      </c>
      <c r="O73" s="32">
        <f>0.45*CHOOSE(MIN(D3L166C8,RUN_YEARS),B3L110C1,B3L125C1,B3L140C1,B3L155C1,B3L170C1)</f>
        <v>0.44252088491775676</v>
      </c>
      <c r="P73" s="16" t="s">
        <v>25189</v>
      </c>
      <c r="Q73" s="15">
        <f>D3L166C5*D3L166C6</f>
        <v>46372.3377947646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2025626324</v>
      </c>
      <c r="V73" s="16" t="s">
        <v>25190</v>
      </c>
      <c r="W73" s="33">
        <f>IF(D3L166C9=0,0,D3L166C7/D3L166C9)</f>
        <v>2.2892839239565789E-5</v>
      </c>
      <c r="X73" s="16" t="s">
        <v>25191</v>
      </c>
      <c r="Y73" s="32">
        <f>IF(D3L166C5=0,0,D3L166C7/D3L166C5)</f>
        <v>0.44252088491775671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0.54085885934392497</v>
      </c>
      <c r="AL73" s="16" t="s">
        <v>25195</v>
      </c>
      <c r="AM73" s="15">
        <f>D3L166C5*D3L166C17</f>
        <v>56677.301749156744</v>
      </c>
      <c r="AN73" s="16" t="s">
        <v>25212</v>
      </c>
      <c r="AO73" s="15">
        <f>IF(D3L166C17=0,0,CHOOSE(MIN(D3L166C8,RUN_YEARS),A1L108C1,A1L108C6,A1L108C7,A1L108C8,A1L108C9))</f>
        <v>827094.24899999995</v>
      </c>
      <c r="AP73" s="16" t="s">
        <v>25196</v>
      </c>
      <c r="AQ73" s="33">
        <f>IF(D3L166C19=0,0,D3L166C18/D3L166C19)</f>
        <v>6.8525808053535073E-2</v>
      </c>
      <c r="AR73" s="16" t="s">
        <v>25197</v>
      </c>
      <c r="AS73" s="32">
        <f>IF(D3L166C5=0,0,D3L166C18/D3L166C5)</f>
        <v>0.54085885934392497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1.6620255738318268E-2</v>
      </c>
      <c r="BZ73" s="16" t="s">
        <v>25207</v>
      </c>
      <c r="CA73" s="15">
        <f>D3L166C5*D3L166C37</f>
        <v>1741.658167107546</v>
      </c>
      <c r="CB73" s="16" t="s">
        <v>25216</v>
      </c>
      <c r="CC73" s="15">
        <f>IF(D3L166C37=0,0,CHOOSE(MIN(D3L166C8,RUN_YEARS),B6L116C1,B6L117C1,B6L118C1,B6L119C1,B6L120C1))</f>
        <v>321028.56</v>
      </c>
      <c r="CD73" s="16" t="s">
        <v>25208</v>
      </c>
      <c r="CE73" s="33">
        <f>IF(D3L166C39=0,0,D3L166C38/D3L166C39)</f>
        <v>5.4252436827039504E-3</v>
      </c>
      <c r="CF73" s="16" t="s">
        <v>25209</v>
      </c>
      <c r="CG73" s="32">
        <f>IF(D3L166C5=0,0,D3L166C38/D3L166C5)</f>
        <v>1.6620255738318268E-2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1574139</v>
      </c>
      <c r="J74" s="16" t="s">
        <v>25249</v>
      </c>
      <c r="K74" s="21">
        <f>_xlfn.SINGLE(IF(FLOW_THRU_100PCT="Y",1,INDEX(VariabilityMatrix,D3L167C1,_xlfn.SINGLE(D3L167C8))))</f>
        <v>0.78956243108453061</v>
      </c>
      <c r="L74" s="16" t="s">
        <v>25219</v>
      </c>
      <c r="M74" s="15">
        <f>IF(_xlfn.SINGLE(D3L167C2)&lt;&gt;0,_xlfn.SINGLE(D3L167C2)*_xlfn.SINGLE(D3L167C4),_xlfn.SINGLE(D3L167C3)*_xlfn.SINGLE(D3L167C4))</f>
        <v>1242881.015704972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0.93448390582020924</v>
      </c>
      <c r="BF74" s="16" t="s">
        <v>25232</v>
      </c>
      <c r="BG74" s="15">
        <f>D3L167C5*D3L167C27</f>
        <v>1161452.306025771</v>
      </c>
      <c r="BH74" s="16" t="s">
        <v>25245</v>
      </c>
      <c r="BI74" s="15">
        <f>IF(D3L167C27=0,0,CHOOSE(MIN(D3L167C8,RUN_YEARS),A1L104C1,A1L104C6,A1L104C7,A1L104C8,A1L104C9))</f>
        <v>253672.342</v>
      </c>
      <c r="BJ74" s="16" t="s">
        <v>25233</v>
      </c>
      <c r="BK74" s="33">
        <f>IF(D3L167C29=0,0,D3L167C28/D3L167C29)</f>
        <v>4.5785531716570462</v>
      </c>
      <c r="BL74" s="16" t="s">
        <v>25234</v>
      </c>
      <c r="BM74" s="32">
        <f>IF(D3L167C5=0,0,D3L167C28/D3L167C5)</f>
        <v>0.93448390582020924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6.5516094179790721E-2</v>
      </c>
      <c r="BZ74" s="16" t="s">
        <v>25238</v>
      </c>
      <c r="CA74" s="15">
        <f>D3L167C5*D3L167C37</f>
        <v>81428.709679200896</v>
      </c>
      <c r="CB74" s="16" t="s">
        <v>25247</v>
      </c>
      <c r="CC74" s="15">
        <f>IF(D3L167C37=0,0,CHOOSE(MIN(D3L167C8,RUN_YEARS),B6L116C1,B6L117C1,B6L118C1,B6L119C1,B6L120C1))</f>
        <v>321028.56</v>
      </c>
      <c r="CD74" s="16" t="s">
        <v>25239</v>
      </c>
      <c r="CE74" s="33">
        <f>IF(D3L167C39=0,0,D3L167C38/D3L167C39)</f>
        <v>0.25364942508292998</v>
      </c>
      <c r="CF74" s="16" t="s">
        <v>25240</v>
      </c>
      <c r="CG74" s="32">
        <f>IF(D3L167C5=0,0,D3L167C38/D3L167C5)</f>
        <v>6.5516094179790721E-2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1277562</v>
      </c>
      <c r="J75" s="16" t="s">
        <v>25281</v>
      </c>
      <c r="K75" s="21">
        <f>_xlfn.SINGLE(IF(FLOW_THRU_100PCT="Y",1,INDEX(VariabilityMatrix,D3L168C1,_xlfn.SINGLE(D3L168C8))))</f>
        <v>0.78956243108453061</v>
      </c>
      <c r="L75" s="16" t="s">
        <v>25251</v>
      </c>
      <c r="M75" s="15">
        <f>IF(_xlfn.SINGLE(D3L168C2)&lt;&gt;0,_xlfn.SINGLE(D3L168C2)*_xlfn.SINGLE(D3L168C4),_xlfn.SINGLE(D3L168C3)*_xlfn.SINGLE(D3L168C4))</f>
        <v>1008714.9585812151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0.93448390582020924</v>
      </c>
      <c r="BF75" s="16" t="s">
        <v>25264</v>
      </c>
      <c r="BG75" s="15">
        <f>D3L168C5*D3L168C27</f>
        <v>942627.89435424446</v>
      </c>
      <c r="BH75" s="16" t="s">
        <v>25277</v>
      </c>
      <c r="BI75" s="15">
        <f>IF(D3L168C27=0,0,CHOOSE(MIN(D3L168C8,RUN_YEARS),A1L104C1,A1L104C6,A1L104C7,A1L104C8,A1L104C9))</f>
        <v>253672.342</v>
      </c>
      <c r="BJ75" s="16" t="s">
        <v>25265</v>
      </c>
      <c r="BK75" s="33">
        <f>IF(D3L168C29=0,0,D3L168C28/D3L168C29)</f>
        <v>3.7159269588572035</v>
      </c>
      <c r="BL75" s="16" t="s">
        <v>25266</v>
      </c>
      <c r="BM75" s="32">
        <f>IF(D3L168C5=0,0,D3L168C28/D3L168C5)</f>
        <v>0.93448390582020924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6.5516094179790721E-2</v>
      </c>
      <c r="BZ75" s="16" t="s">
        <v>25270</v>
      </c>
      <c r="CA75" s="15">
        <f>D3L168C5*D3L168C37</f>
        <v>66087.064226970586</v>
      </c>
      <c r="CB75" s="16" t="s">
        <v>25279</v>
      </c>
      <c r="CC75" s="15">
        <f>IF(D3L168C37=0,0,CHOOSE(MIN(D3L168C8,RUN_YEARS),B6L116C1,B6L117C1,B6L118C1,B6L119C1,B6L120C1))</f>
        <v>321028.56</v>
      </c>
      <c r="CD75" s="16" t="s">
        <v>25271</v>
      </c>
      <c r="CE75" s="33">
        <f>IF(D3L168C39=0,0,D3L168C38/D3L168C39)</f>
        <v>0.2058603889540874</v>
      </c>
      <c r="CF75" s="16" t="s">
        <v>25272</v>
      </c>
      <c r="CG75" s="32">
        <f>IF(D3L168C5=0,0,D3L168C38/D3L168C5)</f>
        <v>6.5516094179790721E-2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77459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40714.428344802844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40714.428344802844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0.1605000688045165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7822481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6718130.4370475514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1941497.3101525453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9.5846765375692529E-4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2372941.156853111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2.8690093779785317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77179.09268126011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0.30424717205181206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2104080.2003800152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8.2944801305142501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222432.67698062019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0.69287504196081562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77459</v>
      </c>
      <c r="H79" s="16" t="s">
        <v>25375</v>
      </c>
      <c r="I79" s="15">
        <f>SUM(D3L169C3:D3L171C3)</f>
        <v>7822481</v>
      </c>
      <c r="J79" s="16" t="s">
        <v>25376</v>
      </c>
      <c r="K79" s="21">
        <f>IF(D3L172C2+D3L172C3=0,0,D3L172C5/(D3L172C2+D3L172C3))</f>
        <v>0.85555648085838043</v>
      </c>
      <c r="L79" s="16" t="s">
        <v>25345</v>
      </c>
      <c r="M79" s="15">
        <f>SUM(D3L169C5:D3L171C5)</f>
        <v>6758844.8653923543</v>
      </c>
      <c r="N79" s="16" t="s">
        <v>25346</v>
      </c>
      <c r="O79" s="32">
        <f>IF(SUM(D3L169C5:D3L171C5)=0,0,SUM(D3L169C7:D3L171C7)/SUM(D3L169C5:D3L171C5))</f>
        <v>0.28725282926579504</v>
      </c>
      <c r="P79" s="16" t="s">
        <v>25347</v>
      </c>
      <c r="Q79" s="15">
        <f>SUM(D3L169C7:D3L171C7)</f>
        <v>1941497.3101525453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9.5846765375692529E-4</v>
      </c>
      <c r="X79" s="16" t="s">
        <v>25349</v>
      </c>
      <c r="Y79" s="32">
        <f>IF(D3L172C5=0,0,D3L172C7/D3L172C5)</f>
        <v>0.28725282926579504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0.35108679132486059</v>
      </c>
      <c r="AL79" s="16" t="s">
        <v>25355</v>
      </c>
      <c r="AM79" s="15">
        <f>SUM(D3L169C18:D3L171C18)</f>
        <v>2372941.156853111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2.8690093779785317</v>
      </c>
      <c r="AR79" s="16" t="s">
        <v>25357</v>
      </c>
      <c r="AS79" s="32">
        <f>IF(D3L172C5=0,0,D3L172C18/D3L172C5)</f>
        <v>0.35108679132486059</v>
      </c>
      <c r="AT79" s="16" t="s">
        <v>25358</v>
      </c>
      <c r="AU79" s="32">
        <f>IF(SUM(D3L169C5:D3L171C5)=0,0,SUM(D3L169C23:D3L171C23)/SUM(D3L169C5:D3L171C5))</f>
        <v>1.7442850571954823E-2</v>
      </c>
      <c r="AV79" s="16" t="s">
        <v>25359</v>
      </c>
      <c r="AW79" s="15">
        <f>SUM(D3L169C23:D3L171C23)</f>
        <v>117893.52102606295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0.46474724085632857</v>
      </c>
      <c r="BB79" s="16" t="s">
        <v>25361</v>
      </c>
      <c r="BC79" s="32">
        <f>IF(D3L172C5=0,0,D3L172C23/D3L172C5)</f>
        <v>1.7442850571954823E-2</v>
      </c>
      <c r="BD79" s="16" t="s">
        <v>25362</v>
      </c>
      <c r="BE79" s="32">
        <f>IF(SUM(D3L169C5:D3L171C5)=0,0,SUM(D3L169C28:D3L171C28)/SUM(D3L169C5:D3L171C5))</f>
        <v>0.31130766311173091</v>
      </c>
      <c r="BF79" s="16" t="s">
        <v>25363</v>
      </c>
      <c r="BG79" s="15">
        <f>SUM(D3L169C28:D3L171C28)</f>
        <v>2104080.2003800152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8.2944801305142501</v>
      </c>
      <c r="BL79" s="16" t="s">
        <v>25365</v>
      </c>
      <c r="BM79" s="32">
        <f>IF(D3L172C5=0,0,D3L172C28/D3L172C5)</f>
        <v>0.31130766311173091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3.290986572565871E-2</v>
      </c>
      <c r="BZ79" s="16" t="s">
        <v>25371</v>
      </c>
      <c r="CA79" s="15">
        <f>SUM(D3L169C38:D3L171C38)</f>
        <v>222432.67698062019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0.69287504196081562</v>
      </c>
      <c r="CF79" s="16" t="s">
        <v>25373</v>
      </c>
      <c r="CG79" s="32">
        <f>IF(D3L172C5=0,0,D3L172C38/D3L172C5)</f>
        <v>3.290986572565871E-2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259305</v>
      </c>
      <c r="J80" s="16" t="s">
        <v>25407</v>
      </c>
      <c r="K80" s="21">
        <f>_xlfn.SINGLE(IF(FLOW_THRU_100PCT="Y",1,INDEX(VariabilityMatrix,D3L173C1,_xlfn.SINGLE(D3L173C8))))</f>
        <v>0.75737257033333505</v>
      </c>
      <c r="L80" s="16" t="s">
        <v>25377</v>
      </c>
      <c r="M80" s="15">
        <f>IF(_xlfn.SINGLE(D3L173C2)&lt;&gt;0,_xlfn.SINGLE(D3L173C2)*_xlfn.SINGLE(D3L173C4),_xlfn.SINGLE(D3L173C3)*_xlfn.SINGLE(D3L173C4))</f>
        <v>196390.49435028544</v>
      </c>
      <c r="N80" s="16" t="s">
        <v>4251</v>
      </c>
      <c r="O80" s="32">
        <f>D3L172C6</f>
        <v>0.28725282926579504</v>
      </c>
      <c r="P80" s="16" t="s">
        <v>25378</v>
      </c>
      <c r="Q80" s="15">
        <f>D3L173C5*D3L173C6</f>
        <v>56413.72514302763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2025626324</v>
      </c>
      <c r="V80" s="16" t="s">
        <v>25379</v>
      </c>
      <c r="W80" s="33">
        <f>IF(D3L173C9=0,0,D3L173C7/D3L173C9)</f>
        <v>2.7850015807272669E-5</v>
      </c>
      <c r="X80" s="16" t="s">
        <v>25380</v>
      </c>
      <c r="Y80" s="32">
        <f>IF(D3L173C5=0,0,D3L173C7/D3L173C5)</f>
        <v>0.28725282926579504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0.35108679132486059</v>
      </c>
      <c r="AL80" s="16" t="s">
        <v>25384</v>
      </c>
      <c r="AM80" s="15">
        <f>D3L173C5*D3L173C17</f>
        <v>68950.108508144884</v>
      </c>
      <c r="AN80" s="16" t="s">
        <v>25401</v>
      </c>
      <c r="AO80" s="15">
        <f>IF(D3L173C17=0,0,CHOOSE(MIN(D3L173C8,RUN_YEARS),A1L108C1,A1L108C6,A1L108C7,A1L108C8,A1L108C9))</f>
        <v>827094.24899999995</v>
      </c>
      <c r="AP80" s="16" t="s">
        <v>25385</v>
      </c>
      <c r="AQ80" s="33">
        <f>IF(D3L173C19=0,0,D3L173C18/D3L173C19)</f>
        <v>8.3364270264856946E-2</v>
      </c>
      <c r="AR80" s="16" t="s">
        <v>25386</v>
      </c>
      <c r="AS80" s="32">
        <f>IF(D3L173C5=0,0,D3L173C18/D3L173C5)</f>
        <v>0.35108679132486059</v>
      </c>
      <c r="AT80" s="16" t="s">
        <v>4251</v>
      </c>
      <c r="AU80" s="32">
        <f>D3L172C22</f>
        <v>1.7442850571954823E-2</v>
      </c>
      <c r="AV80" s="16" t="s">
        <v>25387</v>
      </c>
      <c r="AW80" s="15">
        <f>D3L173C5*D3L173C22</f>
        <v>3425.6100467043671</v>
      </c>
      <c r="AX80" s="16" t="s">
        <v>25402</v>
      </c>
      <c r="AY80" s="15">
        <f>IF(D3L173C22=0,0,CHOOSE(MIN(D3L173C8,RUN_YEARS),A1L104C1,A1L104C6,A1L104C7,A1L104C8,A1L104C9))</f>
        <v>253672.342</v>
      </c>
      <c r="AZ80" s="16" t="s">
        <v>25388</v>
      </c>
      <c r="BA80" s="33">
        <f>IF(D3L173C24=0,0,D3L173C23/D3L173C24)</f>
        <v>1.3504073876151492E-2</v>
      </c>
      <c r="BB80" s="16" t="s">
        <v>25389</v>
      </c>
      <c r="BC80" s="32">
        <f>IF(D3L173C5=0,0,D3L173C23/D3L173C5)</f>
        <v>1.7442850571954823E-2</v>
      </c>
      <c r="BD80" s="16" t="s">
        <v>4251</v>
      </c>
      <c r="BE80" s="32">
        <f>D3L172C27</f>
        <v>0.31130766311173091</v>
      </c>
      <c r="BF80" s="16" t="s">
        <v>25390</v>
      </c>
      <c r="BG80" s="15">
        <f>D3L173C5*D3L173C27</f>
        <v>61137.865853544958</v>
      </c>
      <c r="BH80" s="16" t="s">
        <v>25403</v>
      </c>
      <c r="BI80" s="15">
        <f>IF(D3L173C27=0,0,CHOOSE(MIN(D3L173C8,RUN_YEARS),A1L104C1,A1L104C6,A1L104C7,A1L104C8,A1L104C9))</f>
        <v>253672.342</v>
      </c>
      <c r="BJ80" s="16" t="s">
        <v>25391</v>
      </c>
      <c r="BK80" s="33">
        <f>IF(D3L173C29=0,0,D3L173C28/D3L173C29)</f>
        <v>0.24101116176687862</v>
      </c>
      <c r="BL80" s="16" t="s">
        <v>25392</v>
      </c>
      <c r="BM80" s="32">
        <f>IF(D3L173C5=0,0,D3L173C28/D3L173C5)</f>
        <v>0.31130766311173091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3.290986572565871E-2</v>
      </c>
      <c r="BZ80" s="16" t="s">
        <v>25396</v>
      </c>
      <c r="CA80" s="15">
        <f>D3L173C5*D3L173C37</f>
        <v>6463.1847988636291</v>
      </c>
      <c r="CB80" s="16" t="s">
        <v>25405</v>
      </c>
      <c r="CC80" s="15">
        <f>IF(D3L173C37=0,0,CHOOSE(MIN(D3L173C8,RUN_YEARS),B6L116C1,B6L117C1,B6L118C1,B6L119C1,B6L120C1))</f>
        <v>321028.56</v>
      </c>
      <c r="CD80" s="16" t="s">
        <v>25397</v>
      </c>
      <c r="CE80" s="33">
        <f>IF(D3L173C39=0,0,D3L173C38/D3L173C39)</f>
        <v>2.0132740834222441E-2</v>
      </c>
      <c r="CF80" s="16" t="s">
        <v>25398</v>
      </c>
      <c r="CG80" s="32">
        <f>IF(D3L173C5=0,0,D3L173C38/D3L173C5)</f>
        <v>3.290986572565871E-2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1272204</v>
      </c>
      <c r="J81" s="16" t="s">
        <v>25439</v>
      </c>
      <c r="K81" s="21">
        <f>_xlfn.SINGLE(IF(FLOW_THRU_100PCT="Y",1,INDEX(VariabilityMatrix,D3L174C1,_xlfn.SINGLE(D3L174C8))))</f>
        <v>0.75737257033333505</v>
      </c>
      <c r="L81" s="16" t="s">
        <v>25409</v>
      </c>
      <c r="M81" s="15">
        <f>IF(_xlfn.SINGLE(D3L174C2)&lt;&gt;0,_xlfn.SINGLE(D3L174C2)*_xlfn.SINGLE(D3L174C4),_xlfn.SINGLE(D3L174C3)*_xlfn.SINGLE(D3L174C4))</f>
        <v>963532.41346835019</v>
      </c>
      <c r="N81" s="16" t="s">
        <v>4251</v>
      </c>
      <c r="O81" s="32">
        <f>D3L172C6</f>
        <v>0.28725282926579504</v>
      </c>
      <c r="P81" s="16" t="s">
        <v>25410</v>
      </c>
      <c r="Q81" s="15">
        <f>D3L174C5*D3L174C6</f>
        <v>276777.41185808345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2025626324</v>
      </c>
      <c r="V81" s="16" t="s">
        <v>25411</v>
      </c>
      <c r="W81" s="33">
        <f>IF(D3L174C9=0,0,D3L174C7/D3L174C9)</f>
        <v>1.3663794184483726E-4</v>
      </c>
      <c r="X81" s="16" t="s">
        <v>25412</v>
      </c>
      <c r="Y81" s="32">
        <f>IF(D3L174C5=0,0,D3L174C7/D3L174C5)</f>
        <v>0.28725282926579504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0.35108679132486059</v>
      </c>
      <c r="AL81" s="16" t="s">
        <v>25416</v>
      </c>
      <c r="AM81" s="15">
        <f>D3L174C5*D3L174C17</f>
        <v>338283.50338210195</v>
      </c>
      <c r="AN81" s="16" t="s">
        <v>25433</v>
      </c>
      <c r="AO81" s="15">
        <f>IF(D3L174C17=0,0,CHOOSE(MIN(D3L174C8,RUN_YEARS),A1L108C1,A1L108C6,A1L108C7,A1L108C8,A1L108C9))</f>
        <v>827094.24899999995</v>
      </c>
      <c r="AP81" s="16" t="s">
        <v>25417</v>
      </c>
      <c r="AQ81" s="33">
        <f>IF(D3L174C19=0,0,D3L174C18/D3L174C19)</f>
        <v>0.40900236435098458</v>
      </c>
      <c r="AR81" s="16" t="s">
        <v>25418</v>
      </c>
      <c r="AS81" s="32">
        <f>IF(D3L174C5=0,0,D3L174C18/D3L174C5)</f>
        <v>0.35108679132486059</v>
      </c>
      <c r="AT81" s="16" t="s">
        <v>4251</v>
      </c>
      <c r="AU81" s="32">
        <f>D3L172C22</f>
        <v>1.7442850571954823E-2</v>
      </c>
      <c r="AV81" s="16" t="s">
        <v>25419</v>
      </c>
      <c r="AW81" s="15">
        <f>D3L174C5*D3L174C22</f>
        <v>16806.751909363422</v>
      </c>
      <c r="AX81" s="16" t="s">
        <v>25434</v>
      </c>
      <c r="AY81" s="15">
        <f>IF(D3L174C22=0,0,CHOOSE(MIN(D3L174C8,RUN_YEARS),A1L104C1,A1L104C6,A1L104C7,A1L104C8,A1L104C9))</f>
        <v>253672.342</v>
      </c>
      <c r="AZ81" s="16" t="s">
        <v>25420</v>
      </c>
      <c r="BA81" s="33">
        <f>IF(D3L174C24=0,0,D3L174C23/D3L174C24)</f>
        <v>6.6253781460193326E-2</v>
      </c>
      <c r="BB81" s="16" t="s">
        <v>25421</v>
      </c>
      <c r="BC81" s="32">
        <f>IF(D3L174C5=0,0,D3L174C23/D3L174C5)</f>
        <v>1.7442850571954823E-2</v>
      </c>
      <c r="BD81" s="16" t="s">
        <v>4251</v>
      </c>
      <c r="BE81" s="32">
        <f>D3L172C27</f>
        <v>0.31130766311173091</v>
      </c>
      <c r="BF81" s="16" t="s">
        <v>25422</v>
      </c>
      <c r="BG81" s="15">
        <f>D3L174C5*D3L174C27</f>
        <v>299955.02396923816</v>
      </c>
      <c r="BH81" s="16" t="s">
        <v>25435</v>
      </c>
      <c r="BI81" s="15">
        <f>IF(D3L174C27=0,0,CHOOSE(MIN(D3L174C8,RUN_YEARS),A1L104C1,A1L104C6,A1L104C7,A1L104C8,A1L104C9))</f>
        <v>253672.342</v>
      </c>
      <c r="BJ81" s="16" t="s">
        <v>25423</v>
      </c>
      <c r="BK81" s="33">
        <f>IF(D3L174C29=0,0,D3L174C28/D3L174C29)</f>
        <v>1.1824506432366133</v>
      </c>
      <c r="BL81" s="16" t="s">
        <v>25424</v>
      </c>
      <c r="BM81" s="32">
        <f>IF(D3L174C5=0,0,D3L174C28/D3L174C5)</f>
        <v>0.31130766311173091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3.290986572565871E-2</v>
      </c>
      <c r="BZ81" s="16" t="s">
        <v>25428</v>
      </c>
      <c r="CA81" s="15">
        <f>D3L174C5*D3L174C37</f>
        <v>31709.722349563275</v>
      </c>
      <c r="CB81" s="16" t="s">
        <v>25437</v>
      </c>
      <c r="CC81" s="15">
        <f>IF(D3L174C37=0,0,CHOOSE(MIN(D3L174C8,RUN_YEARS),B6L116C1,B6L117C1,B6L118C1,B6L119C1,B6L120C1))</f>
        <v>321028.56</v>
      </c>
      <c r="CD81" s="16" t="s">
        <v>25429</v>
      </c>
      <c r="CE81" s="33">
        <f>IF(D3L174C39=0,0,D3L174C38/D3L174C39)</f>
        <v>9.8775393533719474E-2</v>
      </c>
      <c r="CF81" s="16" t="s">
        <v>25430</v>
      </c>
      <c r="CG81" s="32">
        <f>IF(D3L174C5=0,0,D3L174C38/D3L174C5)</f>
        <v>3.290986572565871E-2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124314</v>
      </c>
      <c r="J82" s="16" t="s">
        <v>25471</v>
      </c>
      <c r="K82" s="21">
        <f>_xlfn.SINGLE(IF(FLOW_THRU_100PCT="Y",1,INDEX(VariabilityMatrix,D3L175C1,_xlfn.SINGLE(D3L175C8))))</f>
        <v>0.75737257033333505</v>
      </c>
      <c r="L82" s="16" t="s">
        <v>25441</v>
      </c>
      <c r="M82" s="15">
        <f>IF(_xlfn.SINGLE(D3L175C2)&lt;&gt;0,_xlfn.SINGLE(D3L175C2)*_xlfn.SINGLE(D3L175C4),_xlfn.SINGLE(D3L175C3)*_xlfn.SINGLE(D3L175C4))</f>
        <v>94152.013708418206</v>
      </c>
      <c r="N82" s="16" t="s">
        <v>4251</v>
      </c>
      <c r="O82" s="32">
        <f>D3L172C6</f>
        <v>0.28725282926579504</v>
      </c>
      <c r="P82" s="16" t="s">
        <v>25442</v>
      </c>
      <c r="Q82" s="15">
        <f>D3L175C5*D3L175C6</f>
        <v>27045.432318815048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2025626324</v>
      </c>
      <c r="V82" s="16" t="s">
        <v>25443</v>
      </c>
      <c r="W82" s="33">
        <f>IF(D3L175C9=0,0,D3L175C7/D3L175C9)</f>
        <v>1.3351639440293455E-5</v>
      </c>
      <c r="X82" s="16" t="s">
        <v>25444</v>
      </c>
      <c r="Y82" s="32">
        <f>IF(D3L175C5=0,0,D3L175C7/D3L175C5)</f>
        <v>0.28725282926579504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0.35108679132486059</v>
      </c>
      <c r="AL82" s="16" t="s">
        <v>25448</v>
      </c>
      <c r="AM82" s="15">
        <f>D3L175C5*D3L175C17</f>
        <v>33055.528389662839</v>
      </c>
      <c r="AN82" s="16" t="s">
        <v>25465</v>
      </c>
      <c r="AO82" s="15">
        <f>IF(D3L175C17=0,0,CHOOSE(MIN(D3L175C8,RUN_YEARS),A1L108C1,A1L108C6,A1L108C7,A1L108C8,A1L108C9))</f>
        <v>827094.24899999995</v>
      </c>
      <c r="AP82" s="16" t="s">
        <v>25449</v>
      </c>
      <c r="AQ82" s="33">
        <f>IF(D3L175C19=0,0,D3L175C18/D3L175C19)</f>
        <v>3.9965854471396334E-2</v>
      </c>
      <c r="AR82" s="16" t="s">
        <v>25450</v>
      </c>
      <c r="AS82" s="32">
        <f>IF(D3L175C5=0,0,D3L175C18/D3L175C5)</f>
        <v>0.35108679132486059</v>
      </c>
      <c r="AT82" s="16" t="s">
        <v>4251</v>
      </c>
      <c r="AU82" s="32">
        <f>D3L172C22</f>
        <v>1.7442850571954823E-2</v>
      </c>
      <c r="AV82" s="16" t="s">
        <v>25451</v>
      </c>
      <c r="AW82" s="15">
        <f>D3L175C5*D3L175C22</f>
        <v>1642.2795061645809</v>
      </c>
      <c r="AX82" s="16" t="s">
        <v>25466</v>
      </c>
      <c r="AY82" s="15">
        <f>IF(D3L175C22=0,0,CHOOSE(MIN(D3L175C8,RUN_YEARS),A1L104C1,A1L104C6,A1L104C7,A1L104C8,A1L104C9))</f>
        <v>253672.342</v>
      </c>
      <c r="AZ82" s="16" t="s">
        <v>25452</v>
      </c>
      <c r="BA82" s="33">
        <f>IF(D3L175C24=0,0,D3L175C23/D3L175C24)</f>
        <v>6.4740187803547806E-3</v>
      </c>
      <c r="BB82" s="16" t="s">
        <v>25453</v>
      </c>
      <c r="BC82" s="32">
        <f>IF(D3L175C5=0,0,D3L175C23/D3L175C5)</f>
        <v>1.7442850571954823E-2</v>
      </c>
      <c r="BD82" s="16" t="s">
        <v>4251</v>
      </c>
      <c r="BE82" s="32">
        <f>D3L172C27</f>
        <v>0.31130766311173091</v>
      </c>
      <c r="BF82" s="16" t="s">
        <v>25454</v>
      </c>
      <c r="BG82" s="15">
        <f>D3L175C5*D3L175C27</f>
        <v>29310.243364831327</v>
      </c>
      <c r="BH82" s="16" t="s">
        <v>25467</v>
      </c>
      <c r="BI82" s="15">
        <f>IF(D3L175C27=0,0,CHOOSE(MIN(D3L175C8,RUN_YEARS),A1L104C1,A1L104C6,A1L104C7,A1L104C8,A1L104C9))</f>
        <v>253672.342</v>
      </c>
      <c r="BJ82" s="16" t="s">
        <v>25455</v>
      </c>
      <c r="BK82" s="33">
        <f>IF(D3L175C29=0,0,D3L175C28/D3L175C29)</f>
        <v>0.11554370939198144</v>
      </c>
      <c r="BL82" s="16" t="s">
        <v>25456</v>
      </c>
      <c r="BM82" s="32">
        <f>IF(D3L175C5=0,0,D3L175C28/D3L175C5)</f>
        <v>0.31130766311173091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3.290986572565871E-2</v>
      </c>
      <c r="BZ82" s="16" t="s">
        <v>25460</v>
      </c>
      <c r="CA82" s="15">
        <f>D3L175C5*D3L175C37</f>
        <v>3098.5301289444214</v>
      </c>
      <c r="CB82" s="16" t="s">
        <v>25469</v>
      </c>
      <c r="CC82" s="15">
        <f>IF(D3L175C37=0,0,CHOOSE(MIN(D3L175C8,RUN_YEARS),B6L116C1,B6L117C1,B6L118C1,B6L119C1,B6L120C1))</f>
        <v>321028.56</v>
      </c>
      <c r="CD82" s="16" t="s">
        <v>25461</v>
      </c>
      <c r="CE82" s="33">
        <f>IF(D3L175C39=0,0,D3L175C38/D3L175C39)</f>
        <v>9.6518830877365593E-3</v>
      </c>
      <c r="CF82" s="16" t="s">
        <v>25462</v>
      </c>
      <c r="CG82" s="32">
        <f>IF(D3L175C5=0,0,D3L175C38/D3L175C5)</f>
        <v>3.290986572565871E-2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178922</v>
      </c>
      <c r="J83" s="16" t="s">
        <v>25503</v>
      </c>
      <c r="K83" s="21">
        <f>_xlfn.SINGLE(IF(FLOW_THRU_100PCT="Y",1,INDEX(VariabilityMatrix,D3L176C1,_xlfn.SINGLE(D3L176C8))))</f>
        <v>0.75737257033333505</v>
      </c>
      <c r="L83" s="16" t="s">
        <v>25473</v>
      </c>
      <c r="M83" s="15">
        <f>IF(_xlfn.SINGLE(D3L176C2)&lt;&gt;0,_xlfn.SINGLE(D3L176C2)*_xlfn.SINGLE(D3L176C4),_xlfn.SINGLE(D3L176C3)*_xlfn.SINGLE(D3L176C4))</f>
        <v>135510.61502918098</v>
      </c>
      <c r="N83" s="16" t="s">
        <v>4251</v>
      </c>
      <c r="O83" s="32">
        <f>D3L172C6</f>
        <v>0.28725282926579504</v>
      </c>
      <c r="P83" s="16" t="s">
        <v>25474</v>
      </c>
      <c r="Q83" s="15">
        <f>D3L176C5*D3L176C6</f>
        <v>38925.807562680202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2025626324</v>
      </c>
      <c r="V83" s="16" t="s">
        <v>25475</v>
      </c>
      <c r="W83" s="33">
        <f>IF(D3L176C9=0,0,D3L176C7/D3L176C9)</f>
        <v>1.9216677380956174E-5</v>
      </c>
      <c r="X83" s="16" t="s">
        <v>25476</v>
      </c>
      <c r="Y83" s="32">
        <f>IF(D3L176C5=0,0,D3L176C7/D3L176C5)</f>
        <v>0.28725282926579504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0.35108679132486059</v>
      </c>
      <c r="AL83" s="16" t="s">
        <v>25480</v>
      </c>
      <c r="AM83" s="15">
        <f>D3L176C5*D3L176C17</f>
        <v>47575.987021053581</v>
      </c>
      <c r="AN83" s="16" t="s">
        <v>25497</v>
      </c>
      <c r="AO83" s="15">
        <f>IF(D3L176C17=0,0,CHOOSE(MIN(D3L176C8,RUN_YEARS),A1L108C1,A1L108C6,A1L108C7,A1L108C8,A1L108C9))</f>
        <v>827094.24899999995</v>
      </c>
      <c r="AP83" s="16" t="s">
        <v>25481</v>
      </c>
      <c r="AQ83" s="33">
        <f>IF(D3L176C19=0,0,D3L176C18/D3L176C19)</f>
        <v>5.7521844794079305E-2</v>
      </c>
      <c r="AR83" s="16" t="s">
        <v>25482</v>
      </c>
      <c r="AS83" s="32">
        <f>IF(D3L176C5=0,0,D3L176C18/D3L176C5)</f>
        <v>0.35108679132486059</v>
      </c>
      <c r="AT83" s="16" t="s">
        <v>4251</v>
      </c>
      <c r="AU83" s="32">
        <f>D3L172C22</f>
        <v>1.7442850571954823E-2</v>
      </c>
      <c r="AV83" s="16" t="s">
        <v>25483</v>
      </c>
      <c r="AW83" s="15">
        <f>D3L176C5*D3L176C22</f>
        <v>2363.691408867699</v>
      </c>
      <c r="AX83" s="16" t="s">
        <v>25498</v>
      </c>
      <c r="AY83" s="15">
        <f>IF(D3L176C22=0,0,CHOOSE(MIN(D3L176C8,RUN_YEARS),A1L104C1,A1L104C6,A1L104C7,A1L104C8,A1L104C9))</f>
        <v>253672.342</v>
      </c>
      <c r="AZ83" s="16" t="s">
        <v>25484</v>
      </c>
      <c r="BA83" s="33">
        <f>IF(D3L176C24=0,0,D3L176C23/D3L176C24)</f>
        <v>9.3178916953733128E-3</v>
      </c>
      <c r="BB83" s="16" t="s">
        <v>25485</v>
      </c>
      <c r="BC83" s="32">
        <f>IF(D3L176C5=0,0,D3L176C23/D3L176C5)</f>
        <v>1.7442850571954823E-2</v>
      </c>
      <c r="BD83" s="16" t="s">
        <v>4251</v>
      </c>
      <c r="BE83" s="32">
        <f>D3L172C27</f>
        <v>0.31130766311173091</v>
      </c>
      <c r="BF83" s="16" t="s">
        <v>25486</v>
      </c>
      <c r="BG83" s="15">
        <f>D3L176C5*D3L176C27</f>
        <v>42185.49289156773</v>
      </c>
      <c r="BH83" s="16" t="s">
        <v>25499</v>
      </c>
      <c r="BI83" s="15">
        <f>IF(D3L176C27=0,0,CHOOSE(MIN(D3L176C8,RUN_YEARS),A1L104C1,A1L104C6,A1L104C7,A1L104C8,A1L104C9))</f>
        <v>253672.342</v>
      </c>
      <c r="BJ83" s="16" t="s">
        <v>25487</v>
      </c>
      <c r="BK83" s="33">
        <f>IF(D3L176C29=0,0,D3L176C28/D3L176C29)</f>
        <v>0.16629914226742043</v>
      </c>
      <c r="BL83" s="16" t="s">
        <v>25488</v>
      </c>
      <c r="BM83" s="32">
        <f>IF(D3L176C5=0,0,D3L176C28/D3L176C5)</f>
        <v>0.31130766311173091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3.290986572565871E-2</v>
      </c>
      <c r="BZ83" s="16" t="s">
        <v>25492</v>
      </c>
      <c r="CA83" s="15">
        <f>D3L176C5*D3L176C37</f>
        <v>4459.6361450117747</v>
      </c>
      <c r="CB83" s="16" t="s">
        <v>25501</v>
      </c>
      <c r="CC83" s="15">
        <f>IF(D3L176C37=0,0,CHOOSE(MIN(D3L176C8,RUN_YEARS),B6L116C1,B6L117C1,B6L118C1,B6L119C1,B6L120C1))</f>
        <v>321028.56</v>
      </c>
      <c r="CD83" s="16" t="s">
        <v>25493</v>
      </c>
      <c r="CE83" s="33">
        <f>IF(D3L176C39=0,0,D3L176C38/D3L176C39)</f>
        <v>1.3891711519410531E-2</v>
      </c>
      <c r="CF83" s="16" t="s">
        <v>25494</v>
      </c>
      <c r="CG83" s="32">
        <f>IF(D3L176C5=0,0,D3L176C38/D3L176C5)</f>
        <v>3.290986572565871E-2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145057</v>
      </c>
      <c r="J84" s="16" t="s">
        <v>25535</v>
      </c>
      <c r="K84" s="21">
        <f>_xlfn.SINGLE(IF(FLOW_THRU_100PCT="Y",1,INDEX(VariabilityMatrix,D3L177C1,_xlfn.SINGLE(D3L177C8))))</f>
        <v>0.75737257033333505</v>
      </c>
      <c r="L84" s="16" t="s">
        <v>25505</v>
      </c>
      <c r="M84" s="15">
        <f>IF(_xlfn.SINGLE(D3L177C2)&lt;&gt;0,_xlfn.SINGLE(D3L177C2)*_xlfn.SINGLE(D3L177C4),_xlfn.SINGLE(D3L177C3)*_xlfn.SINGLE(D3L177C4))</f>
        <v>109862.19293484258</v>
      </c>
      <c r="N84" s="16" t="s">
        <v>4251</v>
      </c>
      <c r="O84" s="32">
        <f>D3L172C6</f>
        <v>0.28725282926579504</v>
      </c>
      <c r="P84" s="16" t="s">
        <v>25506</v>
      </c>
      <c r="Q84" s="15">
        <f>D3L177C5*D3L177C6</f>
        <v>31558.225749878169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2025626324</v>
      </c>
      <c r="V84" s="16" t="s">
        <v>25507</v>
      </c>
      <c r="W84" s="33">
        <f>IF(D3L177C9=0,0,D3L177C7/D3L177C9)</f>
        <v>1.5579490341318338E-5</v>
      </c>
      <c r="X84" s="16" t="s">
        <v>25508</v>
      </c>
      <c r="Y84" s="32">
        <f>IF(D3L177C5=0,0,D3L177C7/D3L177C5)</f>
        <v>0.28725282926579504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0.35108679132486059</v>
      </c>
      <c r="AL84" s="16" t="s">
        <v>25512</v>
      </c>
      <c r="AM84" s="15">
        <f>D3L177C5*D3L177C17</f>
        <v>38571.164805406646</v>
      </c>
      <c r="AN84" s="16" t="s">
        <v>25529</v>
      </c>
      <c r="AO84" s="15">
        <f>IF(D3L177C17=0,0,CHOOSE(MIN(D3L177C8,RUN_YEARS),A1L108C1,A1L108C6,A1L108C7,A1L108C8,A1L108C9))</f>
        <v>827094.24899999995</v>
      </c>
      <c r="AP84" s="16" t="s">
        <v>25513</v>
      </c>
      <c r="AQ84" s="33">
        <f>IF(D3L177C19=0,0,D3L177C18/D3L177C19)</f>
        <v>4.6634546004933775E-2</v>
      </c>
      <c r="AR84" s="16" t="s">
        <v>25514</v>
      </c>
      <c r="AS84" s="32">
        <f>IF(D3L177C5=0,0,D3L177C18/D3L177C5)</f>
        <v>0.35108679132486059</v>
      </c>
      <c r="AT84" s="16" t="s">
        <v>4251</v>
      </c>
      <c r="AU84" s="32">
        <f>D3L172C22</f>
        <v>1.7442850571954823E-2</v>
      </c>
      <c r="AV84" s="16" t="s">
        <v>25515</v>
      </c>
      <c r="AW84" s="15">
        <f>D3L177C5*D3L177C22</f>
        <v>1916.30981486973</v>
      </c>
      <c r="AX84" s="16" t="s">
        <v>25530</v>
      </c>
      <c r="AY84" s="15">
        <f>IF(D3L177C22=0,0,CHOOSE(MIN(D3L177C8,RUN_YEARS),A1L104C1,A1L104C6,A1L104C7,A1L104C8,A1L104C9))</f>
        <v>253672.342</v>
      </c>
      <c r="AZ84" s="16" t="s">
        <v>25516</v>
      </c>
      <c r="BA84" s="33">
        <f>IF(D3L177C24=0,0,D3L177C23/D3L177C24)</f>
        <v>7.5542717813112236E-3</v>
      </c>
      <c r="BB84" s="16" t="s">
        <v>25517</v>
      </c>
      <c r="BC84" s="32">
        <f>IF(D3L177C5=0,0,D3L177C23/D3L177C5)</f>
        <v>1.7442850571954823E-2</v>
      </c>
      <c r="BD84" s="16" t="s">
        <v>4251</v>
      </c>
      <c r="BE84" s="32">
        <f>D3L172C27</f>
        <v>0.31130766311173091</v>
      </c>
      <c r="BF84" s="16" t="s">
        <v>25518</v>
      </c>
      <c r="BG84" s="15">
        <f>D3L177C5*D3L177C27</f>
        <v>34200.942546875958</v>
      </c>
      <c r="BH84" s="16" t="s">
        <v>25531</v>
      </c>
      <c r="BI84" s="15">
        <f>IF(D3L177C27=0,0,CHOOSE(MIN(D3L177C8,RUN_YEARS),A1L104C1,A1L104C6,A1L104C7,A1L104C8,A1L104C9))</f>
        <v>253672.342</v>
      </c>
      <c r="BJ84" s="16" t="s">
        <v>25519</v>
      </c>
      <c r="BK84" s="33">
        <f>IF(D3L177C29=0,0,D3L177C28/D3L177C29)</f>
        <v>0.13482330110263246</v>
      </c>
      <c r="BL84" s="16" t="s">
        <v>25520</v>
      </c>
      <c r="BM84" s="32">
        <f>IF(D3L177C5=0,0,D3L177C28/D3L177C5)</f>
        <v>0.31130766311173091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3.290986572565871E-2</v>
      </c>
      <c r="BZ84" s="16" t="s">
        <v>25524</v>
      </c>
      <c r="CA84" s="15">
        <f>D3L177C5*D3L177C37</f>
        <v>3615.5500178120801</v>
      </c>
      <c r="CB84" s="16" t="s">
        <v>25533</v>
      </c>
      <c r="CC84" s="15">
        <f>IF(D3L177C37=0,0,CHOOSE(MIN(D3L177C8,RUN_YEARS),B6L116C1,B6L117C1,B6L118C1,B6L119C1,B6L120C1))</f>
        <v>321028.56</v>
      </c>
      <c r="CD84" s="16" t="s">
        <v>25525</v>
      </c>
      <c r="CE84" s="33">
        <f>IF(D3L177C39=0,0,D3L177C38/D3L177C39)</f>
        <v>1.1262393656851217E-2</v>
      </c>
      <c r="CF84" s="16" t="s">
        <v>25526</v>
      </c>
      <c r="CG84" s="32">
        <f>IF(D3L177C5=0,0,D3L177C38/D3L177C5)</f>
        <v>3.290986572565871E-2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702645</v>
      </c>
      <c r="J85" s="16" t="s">
        <v>25567</v>
      </c>
      <c r="K85" s="21">
        <f>_xlfn.SINGLE(IF(FLOW_THRU_100PCT="Y",1,INDEX(VariabilityMatrix,D3L178C1,_xlfn.SINGLE(D3L178C8))))</f>
        <v>0.75737257033333505</v>
      </c>
      <c r="L85" s="16" t="s">
        <v>25537</v>
      </c>
      <c r="M85" s="15">
        <f>IF(_xlfn.SINGLE(D3L178C2)&lt;&gt;0,_xlfn.SINGLE(D3L178C2)*_xlfn.SINGLE(D3L178C4),_xlfn.SINGLE(D3L178C3)*_xlfn.SINGLE(D3L178C4))</f>
        <v>532164.04968186619</v>
      </c>
      <c r="N85" s="16" t="s">
        <v>4251</v>
      </c>
      <c r="O85" s="32">
        <f>D3L172C6</f>
        <v>0.28725282926579504</v>
      </c>
      <c r="P85" s="16" t="s">
        <v>25538</v>
      </c>
      <c r="Q85" s="15">
        <f>D3L178C5*D3L178C6</f>
        <v>152865.62890465918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2025626324</v>
      </c>
      <c r="V85" s="16" t="s">
        <v>25539</v>
      </c>
      <c r="W85" s="33">
        <f>IF(D3L178C9=0,0,D3L178C7/D3L178C9)</f>
        <v>7.5465858185924312E-5</v>
      </c>
      <c r="X85" s="16" t="s">
        <v>25540</v>
      </c>
      <c r="Y85" s="32">
        <f>IF(D3L178C5=0,0,D3L178C7/D3L178C5)</f>
        <v>0.28725282926579504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0.35108679132486059</v>
      </c>
      <c r="AL85" s="16" t="s">
        <v>25544</v>
      </c>
      <c r="AM85" s="15">
        <f>D3L178C5*D3L178C17</f>
        <v>186835.7686612501</v>
      </c>
      <c r="AN85" s="16" t="s">
        <v>25561</v>
      </c>
      <c r="AO85" s="15">
        <f>IF(D3L178C17=0,0,CHOOSE(MIN(D3L178C8,RUN_YEARS),A1L108C1,A1L108C6,A1L108C7,A1L108C8,A1L108C9))</f>
        <v>827094.24899999995</v>
      </c>
      <c r="AP85" s="16" t="s">
        <v>25545</v>
      </c>
      <c r="AQ85" s="33">
        <f>IF(D3L178C19=0,0,D3L178C18/D3L178C19)</f>
        <v>0.22589416972387885</v>
      </c>
      <c r="AR85" s="16" t="s">
        <v>25546</v>
      </c>
      <c r="AS85" s="32">
        <f>IF(D3L178C5=0,0,D3L178C18/D3L178C5)</f>
        <v>0.35108679132486059</v>
      </c>
      <c r="AT85" s="16" t="s">
        <v>4251</v>
      </c>
      <c r="AU85" s="32">
        <f>D3L172C22</f>
        <v>1.7442850571954823E-2</v>
      </c>
      <c r="AV85" s="16" t="s">
        <v>25547</v>
      </c>
      <c r="AW85" s="15">
        <f>D3L178C5*D3L178C22</f>
        <v>9282.4579983671338</v>
      </c>
      <c r="AX85" s="16" t="s">
        <v>25562</v>
      </c>
      <c r="AY85" s="15">
        <f>IF(D3L178C22=0,0,CHOOSE(MIN(D3L178C8,RUN_YEARS),A1L104C1,A1L104C6,A1L104C7,A1L104C8,A1L104C9))</f>
        <v>253672.342</v>
      </c>
      <c r="AZ85" s="16" t="s">
        <v>25548</v>
      </c>
      <c r="BA85" s="33">
        <f>IF(D3L178C24=0,0,D3L178C23/D3L178C24)</f>
        <v>3.6592314026757923E-2</v>
      </c>
      <c r="BB85" s="16" t="s">
        <v>25549</v>
      </c>
      <c r="BC85" s="32">
        <f>IF(D3L178C5=0,0,D3L178C23/D3L178C5)</f>
        <v>1.7442850571954823E-2</v>
      </c>
      <c r="BD85" s="16" t="s">
        <v>4251</v>
      </c>
      <c r="BE85" s="32">
        <f>D3L172C27</f>
        <v>0.31130766311173091</v>
      </c>
      <c r="BF85" s="16" t="s">
        <v>25550</v>
      </c>
      <c r="BG85" s="15">
        <f>D3L178C5*D3L178C27</f>
        <v>165666.74669853682</v>
      </c>
      <c r="BH85" s="16" t="s">
        <v>25563</v>
      </c>
      <c r="BI85" s="15">
        <f>IF(D3L178C27=0,0,CHOOSE(MIN(D3L178C8,RUN_YEARS),A1L104C1,A1L104C6,A1L104C7,A1L104C8,A1L104C9))</f>
        <v>253672.342</v>
      </c>
      <c r="BJ85" s="16" t="s">
        <v>25551</v>
      </c>
      <c r="BK85" s="33">
        <f>IF(D3L178C29=0,0,D3L178C28/D3L178C29)</f>
        <v>0.65307374620500336</v>
      </c>
      <c r="BL85" s="16" t="s">
        <v>25552</v>
      </c>
      <c r="BM85" s="32">
        <f>IF(D3L178C5=0,0,D3L178C28/D3L178C5)</f>
        <v>0.31130766311173091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3.290986572565871E-2</v>
      </c>
      <c r="BZ85" s="16" t="s">
        <v>25556</v>
      </c>
      <c r="CA85" s="15">
        <f>D3L178C5*D3L178C37</f>
        <v>17513.447419052987</v>
      </c>
      <c r="CB85" s="16" t="s">
        <v>25565</v>
      </c>
      <c r="CC85" s="15">
        <f>IF(D3L178C37=0,0,CHOOSE(MIN(D3L178C8,RUN_YEARS),B6L116C1,B6L117C1,B6L118C1,B6L119C1,B6L120C1))</f>
        <v>321028.56</v>
      </c>
      <c r="CD85" s="16" t="s">
        <v>25557</v>
      </c>
      <c r="CE85" s="33">
        <f>IF(D3L178C39=0,0,D3L178C38/D3L178C39)</f>
        <v>5.4554172435788854E-2</v>
      </c>
      <c r="CF85" s="16" t="s">
        <v>25558</v>
      </c>
      <c r="CG85" s="32">
        <f>IF(D3L178C5=0,0,D3L178C38/D3L178C5)</f>
        <v>3.290986572565871E-2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667.3739362129761</v>
      </c>
      <c r="J86" s="16" t="s">
        <v>25599</v>
      </c>
      <c r="K86" s="21">
        <f>_xlfn.SINGLE(IF(FLOW_THRU_100PCT="Y",1,INDEX(VariabilityMatrix,D3L179C1,_xlfn.SINGLE(D3L179C8))))</f>
        <v>0.60657380603449074</v>
      </c>
      <c r="L86" s="16" t="s">
        <v>25569</v>
      </c>
      <c r="M86" s="15">
        <f>IF(_xlfn.SINGLE(D3L179C2)&lt;&gt;0,_xlfn.SINGLE(D3L179C2)*_xlfn.SINGLE(D3L179C4),_xlfn.SINGLE(D3L179C3)*_xlfn.SINGLE(D3L179C4))</f>
        <v>404.81154853692436</v>
      </c>
      <c r="N86" s="16" t="s">
        <v>4251</v>
      </c>
      <c r="O86" s="32">
        <f>0.45*CHOOSE(MIN(D3L179C8,RUN_YEARS),B3L110C1,B3L125C1,B3L140C1,B3L155C1,B3L170C1)</f>
        <v>0.44281822623850636</v>
      </c>
      <c r="P86" s="16" t="s">
        <v>25570</v>
      </c>
      <c r="Q86" s="15">
        <f>D3L179C5*D3L179C6</f>
        <v>179.25793188398387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2097943724.5999999</v>
      </c>
      <c r="V86" s="16" t="s">
        <v>25571</v>
      </c>
      <c r="W86" s="33">
        <f>IF(D3L179C9=0,0,D3L179C7/D3L179C9)</f>
        <v>8.5444585468164413E-8</v>
      </c>
      <c r="X86" s="16" t="s">
        <v>25572</v>
      </c>
      <c r="Y86" s="32">
        <f>IF(D3L179C5=0,0,D3L179C7/D3L179C5)</f>
        <v>0.44281822623850636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0.54122227651373001</v>
      </c>
      <c r="AL86" s="16" t="s">
        <v>25576</v>
      </c>
      <c r="AM86" s="15">
        <f>D3L179C5*D3L179C17</f>
        <v>219.0930278582025</v>
      </c>
      <c r="AN86" s="16" t="s">
        <v>25593</v>
      </c>
      <c r="AO86" s="15">
        <f>IF(D3L179C17=0,0,CHOOSE(MIN(D3L179C8,RUN_YEARS),A1L108C1,A1L108C6,A1L108C7,A1L108C8,A1L108C9))</f>
        <v>916673.49279999989</v>
      </c>
      <c r="AP86" s="16" t="s">
        <v>25577</v>
      </c>
      <c r="AQ86" s="33">
        <f>IF(D3L179C19=0,0,D3L179C18/D3L179C19)</f>
        <v>2.3900879602068334E-4</v>
      </c>
      <c r="AR86" s="16" t="s">
        <v>25578</v>
      </c>
      <c r="AS86" s="32">
        <f>IF(D3L179C5=0,0,D3L179C18/D3L179C5)</f>
        <v>0.54122227651373001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1.5959497247763632E-2</v>
      </c>
      <c r="BZ86" s="16" t="s">
        <v>25588</v>
      </c>
      <c r="CA86" s="15">
        <f>D3L179C5*D3L179C37</f>
        <v>6.4605887947379781</v>
      </c>
      <c r="CB86" s="16" t="s">
        <v>25597</v>
      </c>
      <c r="CC86" s="15">
        <f>IF(D3L179C37=0,0,CHOOSE(MIN(D3L179C8,RUN_YEARS),B6L116C1,B6L117C1,B6L118C1,B6L119C1,B6L120C1))</f>
        <v>357197.22</v>
      </c>
      <c r="CD86" s="16" t="s">
        <v>25589</v>
      </c>
      <c r="CE86" s="33">
        <f>IF(D3L179C39=0,0,D3L179C38/D3L179C39)</f>
        <v>1.8086895510379331E-5</v>
      </c>
      <c r="CF86" s="16" t="s">
        <v>25590</v>
      </c>
      <c r="CG86" s="32">
        <f>IF(D3L179C5=0,0,D3L179C38/D3L179C5)</f>
        <v>1.5959497247763632E-2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13.777970596456866</v>
      </c>
      <c r="J87" s="16" t="s">
        <v>25630</v>
      </c>
      <c r="K87" s="21">
        <f>_xlfn.SINGLE(IF(FLOW_THRU_100PCT="Y",1,INDEX(VariabilityMatrix,D3L180C1,_xlfn.SINGLE(D3L180C8))))</f>
        <v>0.59623093110908298</v>
      </c>
      <c r="L87" s="16" t="s">
        <v>25600</v>
      </c>
      <c r="M87" s="15">
        <f>IF(_xlfn.SINGLE(D3L180C2)&lt;&gt;0,_xlfn.SINGLE(D3L180C2)*_xlfn.SINGLE(D3L180C4),_xlfn.SINGLE(D3L180C3)*_xlfn.SINGLE(D3L180C4))</f>
        <v>8.2148522375190449</v>
      </c>
      <c r="N87" s="16" t="s">
        <v>4251</v>
      </c>
      <c r="O87" s="32">
        <f>0.45*CHOOSE(MIN(D3L180C8,RUN_YEARS),B3L110C1,B3L125C1,B3L140C1,B3L155C1,B3L170C1)</f>
        <v>0.44252088491775676</v>
      </c>
      <c r="P87" s="16" t="s">
        <v>25601</v>
      </c>
      <c r="Q87" s="15">
        <f>D3L180C5*D3L180C6</f>
        <v>3.6352436816155418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2025626324</v>
      </c>
      <c r="V87" s="16" t="s">
        <v>25602</v>
      </c>
      <c r="W87" s="33">
        <f>IF(D3L180C9=0,0,D3L180C7/D3L180C9)</f>
        <v>1.7946269943989639E-9</v>
      </c>
      <c r="X87" s="16" t="s">
        <v>25603</v>
      </c>
      <c r="Y87" s="32">
        <f>IF(D3L180C5=0,0,D3L180C7/D3L180C5)</f>
        <v>0.44252088491775676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0.54085885934392497</v>
      </c>
      <c r="AL87" s="16" t="s">
        <v>25607</v>
      </c>
      <c r="AM87" s="15">
        <f>D3L180C5*D3L180C17</f>
        <v>4.4430756108634402</v>
      </c>
      <c r="AN87" s="16" t="s">
        <v>25624</v>
      </c>
      <c r="AO87" s="15">
        <f>IF(D3L180C17=0,0,CHOOSE(MIN(D3L180C8,RUN_YEARS),A1L108C1,A1L108C6,A1L108C7,A1L108C8,A1L108C9))</f>
        <v>827094.24899999995</v>
      </c>
      <c r="AP87" s="16" t="s">
        <v>25608</v>
      </c>
      <c r="AQ87" s="33">
        <f>IF(D3L180C19=0,0,D3L180C18/D3L180C19)</f>
        <v>5.3719096901415404E-6</v>
      </c>
      <c r="AR87" s="16" t="s">
        <v>25609</v>
      </c>
      <c r="AS87" s="32">
        <f>IF(D3L180C5=0,0,D3L180C18/D3L180C5)</f>
        <v>0.54085885934392497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1.6620255738318268E-2</v>
      </c>
      <c r="BZ87" s="16" t="s">
        <v>25619</v>
      </c>
      <c r="CA87" s="15">
        <f>D3L180C5*D3L180C37</f>
        <v>0.13653294504006258</v>
      </c>
      <c r="CB87" s="16" t="s">
        <v>25628</v>
      </c>
      <c r="CC87" s="15">
        <f>IF(D3L180C37=0,0,CHOOSE(MIN(D3L180C8,RUN_YEARS),B6L116C1,B6L117C1,B6L118C1,B6L119C1,B6L120C1))</f>
        <v>321028.56</v>
      </c>
      <c r="CD87" s="16" t="s">
        <v>25620</v>
      </c>
      <c r="CE87" s="33">
        <f>IF(D3L180C39=0,0,D3L180C38/D3L180C39)</f>
        <v>4.2529843774666836E-7</v>
      </c>
      <c r="CF87" s="16" t="s">
        <v>25621</v>
      </c>
      <c r="CG87" s="32">
        <f>IF(D3L180C5=0,0,D3L180C38/D3L180C5)</f>
        <v>1.6620255738318268E-2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11555.556150067257</v>
      </c>
      <c r="J88" s="16" t="s">
        <v>25661</v>
      </c>
      <c r="K88" s="21">
        <f>_xlfn.SINGLE(IF(FLOW_THRU_100PCT="Y",1,INDEX(VariabilityMatrix,D3L181C1,_xlfn.SINGLE(D3L181C8))))</f>
        <v>0.60657380603449074</v>
      </c>
      <c r="L88" s="16" t="s">
        <v>25631</v>
      </c>
      <c r="M88" s="15">
        <f>IF(_xlfn.SINGLE(D3L181C2)&lt;&gt;0,_xlfn.SINGLE(D3L181C2)*_xlfn.SINGLE(D3L181C4),_xlfn.SINGLE(D3L181C3)*_xlfn.SINGLE(D3L181C4))</f>
        <v>7009.2976747915636</v>
      </c>
      <c r="N88" s="16" t="s">
        <v>4251</v>
      </c>
      <c r="O88" s="32">
        <f>0.45*CHOOSE(MIN(D3L181C8,RUN_YEARS),B3L110C1,B3L125C1,B3L140C1,B3L155C1,B3L170C1)</f>
        <v>0.44281822623850636</v>
      </c>
      <c r="P88" s="16" t="s">
        <v>25632</v>
      </c>
      <c r="Q88" s="15">
        <f>D3L181C5*D3L181C6</f>
        <v>3103.8447635288871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2097943724.5999999</v>
      </c>
      <c r="V88" s="16" t="s">
        <v>25633</v>
      </c>
      <c r="W88" s="33">
        <f>IF(D3L181C9=0,0,D3L181C7/D3L181C9)</f>
        <v>1.4794699815509471E-6</v>
      </c>
      <c r="X88" s="16" t="s">
        <v>25634</v>
      </c>
      <c r="Y88" s="32">
        <f>IF(D3L181C5=0,0,D3L181C7/D3L181C5)</f>
        <v>0.44281822623850636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0.54122227651373001</v>
      </c>
      <c r="AL88" s="16" t="s">
        <v>25638</v>
      </c>
      <c r="AM88" s="15">
        <f>D3L181C5*D3L181C17</f>
        <v>3793.5880443130845</v>
      </c>
      <c r="AN88" s="16" t="s">
        <v>25655</v>
      </c>
      <c r="AO88" s="15">
        <f>IF(D3L181C17=0,0,CHOOSE(MIN(D3L181C8,RUN_YEARS),A1L108C1,A1L108C6,A1L108C7,A1L108C8,A1L108C9))</f>
        <v>916673.49279999989</v>
      </c>
      <c r="AP88" s="16" t="s">
        <v>25639</v>
      </c>
      <c r="AQ88" s="33">
        <f>IF(D3L181C19=0,0,D3L181C18/D3L181C19)</f>
        <v>4.1384288671045613E-3</v>
      </c>
      <c r="AR88" s="16" t="s">
        <v>25640</v>
      </c>
      <c r="AS88" s="32">
        <f>IF(D3L181C5=0,0,D3L181C18/D3L181C5)</f>
        <v>0.54122227651373001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1.5959497247763632E-2</v>
      </c>
      <c r="BZ88" s="16" t="s">
        <v>25650</v>
      </c>
      <c r="CA88" s="15">
        <f>D3L181C5*D3L181C37</f>
        <v>111.86486694959198</v>
      </c>
      <c r="CB88" s="16" t="s">
        <v>25659</v>
      </c>
      <c r="CC88" s="15">
        <f>IF(D3L181C37=0,0,CHOOSE(MIN(D3L181C8,RUN_YEARS),B6L116C1,B6L117C1,B6L118C1,B6L119C1,B6L120C1))</f>
        <v>357197.22</v>
      </c>
      <c r="CD88" s="16" t="s">
        <v>25651</v>
      </c>
      <c r="CE88" s="33">
        <f>IF(D3L181C39=0,0,D3L181C38/D3L181C39)</f>
        <v>3.131739573717623E-4</v>
      </c>
      <c r="CF88" s="16" t="s">
        <v>25652</v>
      </c>
      <c r="CG88" s="32">
        <f>IF(D3L181C5=0,0,D3L181C38/D3L181C5)</f>
        <v>1.5959497247763632E-2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709.71633941019047</v>
      </c>
      <c r="J89" s="16" t="s">
        <v>25692</v>
      </c>
      <c r="K89" s="21">
        <f>_xlfn.SINGLE(IF(FLOW_THRU_100PCT="Y",1,INDEX(VariabilityMatrix,D3L182C1,_xlfn.SINGLE(D3L182C8))))</f>
        <v>0.59623093110908298</v>
      </c>
      <c r="L89" s="16" t="s">
        <v>25662</v>
      </c>
      <c r="M89" s="15">
        <f>IF(_xlfn.SINGLE(D3L182C2)&lt;&gt;0,_xlfn.SINGLE(D3L182C2)*_xlfn.SINGLE(D3L182C4),_xlfn.SINGLE(D3L182C3)*_xlfn.SINGLE(D3L182C4))</f>
        <v>423.15483386986784</v>
      </c>
      <c r="N89" s="16" t="s">
        <v>4251</v>
      </c>
      <c r="O89" s="32">
        <f>0.45*CHOOSE(MIN(D3L182C8,RUN_YEARS),B3L110C1,B3L125C1,B3L140C1,B3L155C1,B3L170C1)</f>
        <v>0.44252088491775676</v>
      </c>
      <c r="P89" s="16" t="s">
        <v>25663</v>
      </c>
      <c r="Q89" s="15">
        <f>D3L182C5*D3L182C6</f>
        <v>187.25485154132028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2025626324</v>
      </c>
      <c r="V89" s="16" t="s">
        <v>25664</v>
      </c>
      <c r="W89" s="33">
        <f>IF(D3L182C9=0,0,D3L182C7/D3L182C9)</f>
        <v>9.2442939412215234E-8</v>
      </c>
      <c r="X89" s="16" t="s">
        <v>25665</v>
      </c>
      <c r="Y89" s="32">
        <f>IF(D3L182C5=0,0,D3L182C7/D3L182C5)</f>
        <v>0.44252088491775676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0.54085885934392497</v>
      </c>
      <c r="AL89" s="16" t="s">
        <v>25669</v>
      </c>
      <c r="AM89" s="15">
        <f>D3L182C5*D3L182C17</f>
        <v>228.86704077272478</v>
      </c>
      <c r="AN89" s="16" t="s">
        <v>25686</v>
      </c>
      <c r="AO89" s="15">
        <f>IF(D3L182C17=0,0,CHOOSE(MIN(D3L182C8,RUN_YEARS),A1L108C1,A1L108C6,A1L108C7,A1L108C8,A1L108C9))</f>
        <v>827094.24899999995</v>
      </c>
      <c r="AP89" s="16" t="s">
        <v>25670</v>
      </c>
      <c r="AQ89" s="33">
        <f>IF(D3L182C19=0,0,D3L182C18/D3L182C19)</f>
        <v>2.7671216557174341E-4</v>
      </c>
      <c r="AR89" s="16" t="s">
        <v>25671</v>
      </c>
      <c r="AS89" s="32">
        <f>IF(D3L182C5=0,0,D3L182C18/D3L182C5)</f>
        <v>0.54085885934392497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1.6620255738318268E-2</v>
      </c>
      <c r="BZ89" s="16" t="s">
        <v>25681</v>
      </c>
      <c r="CA89" s="15">
        <f>D3L182C5*D3L182C37</f>
        <v>7.0329415558227844</v>
      </c>
      <c r="CB89" s="16" t="s">
        <v>25690</v>
      </c>
      <c r="CC89" s="15">
        <f>IF(D3L182C37=0,0,CHOOSE(MIN(D3L182C8,RUN_YEARS),B6L116C1,B6L117C1,B6L118C1,B6L119C1,B6L120C1))</f>
        <v>321028.56</v>
      </c>
      <c r="CD89" s="16" t="s">
        <v>25682</v>
      </c>
      <c r="CE89" s="33">
        <f>IF(D3L182C39=0,0,D3L182C38/D3L182C39)</f>
        <v>2.1907526096191519E-5</v>
      </c>
      <c r="CF89" s="16" t="s">
        <v>25683</v>
      </c>
      <c r="CG89" s="32">
        <f>IF(D3L182C5=0,0,D3L182C38/D3L182C5)</f>
        <v>1.6620255738318268E-2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24.639436468116294</v>
      </c>
      <c r="J90" s="16" t="s">
        <v>25723</v>
      </c>
      <c r="K90" s="21">
        <f>_xlfn.SINGLE(IF(FLOW_THRU_100PCT="Y",1,INDEX(VariabilityMatrix,D3L183C1,_xlfn.SINGLE(D3L183C8))))</f>
        <v>0.59623093110908298</v>
      </c>
      <c r="L90" s="16" t="s">
        <v>25693</v>
      </c>
      <c r="M90" s="15">
        <f>IF(_xlfn.SINGLE(D3L183C2)&lt;&gt;0,_xlfn.SINGLE(D3L183C2)*_xlfn.SINGLE(D3L183C4),_xlfn.SINGLE(D3L183C3)*_xlfn.SINGLE(D3L183C4))</f>
        <v>14.690794147388074</v>
      </c>
      <c r="N90" s="16" t="s">
        <v>4251</v>
      </c>
      <c r="O90" s="32">
        <f>0.45*CHOOSE(MIN(D3L183C8,RUN_YEARS),B3L110C1,B3L125C1,B3L140C1,B3L155C1,B3L170C1)</f>
        <v>0.44252088491775676</v>
      </c>
      <c r="P90" s="16" t="s">
        <v>25694</v>
      </c>
      <c r="Q90" s="15">
        <f>D3L183C5*D3L183C6</f>
        <v>6.5009832262467722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2025626324</v>
      </c>
      <c r="V90" s="16" t="s">
        <v>25695</v>
      </c>
      <c r="W90" s="33">
        <f>IF(D3L183C9=0,0,D3L183C7/D3L183C9)</f>
        <v>3.2093694425382931E-9</v>
      </c>
      <c r="X90" s="16" t="s">
        <v>25696</v>
      </c>
      <c r="Y90" s="32">
        <f>IF(D3L183C5=0,0,D3L183C7/D3L183C5)</f>
        <v>0.44252088491775676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0.54085885934392497</v>
      </c>
      <c r="AL90" s="16" t="s">
        <v>25700</v>
      </c>
      <c r="AM90" s="15">
        <f>D3L183C5*D3L183C17</f>
        <v>7.9456461654127226</v>
      </c>
      <c r="AN90" s="16" t="s">
        <v>25717</v>
      </c>
      <c r="AO90" s="15">
        <f>IF(D3L183C17=0,0,CHOOSE(MIN(D3L183C8,RUN_YEARS),A1L108C1,A1L108C6,A1L108C7,A1L108C8,A1L108C9))</f>
        <v>827094.24899999995</v>
      </c>
      <c r="AP90" s="16" t="s">
        <v>25701</v>
      </c>
      <c r="AQ90" s="33">
        <f>IF(D3L183C19=0,0,D3L183C18/D3L183C19)</f>
        <v>9.606699810837064E-6</v>
      </c>
      <c r="AR90" s="16" t="s">
        <v>25702</v>
      </c>
      <c r="AS90" s="32">
        <f>IF(D3L183C5=0,0,D3L183C18/D3L183C5)</f>
        <v>0.54085885934392497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1.6620255738318268E-2</v>
      </c>
      <c r="BZ90" s="16" t="s">
        <v>25712</v>
      </c>
      <c r="CA90" s="15">
        <f>D3L183C5*D3L183C37</f>
        <v>0.24416475572857907</v>
      </c>
      <c r="CB90" s="16" t="s">
        <v>25721</v>
      </c>
      <c r="CC90" s="15">
        <f>IF(D3L183C37=0,0,CHOOSE(MIN(D3L183C8,RUN_YEARS),B6L116C1,B6L117C1,B6L118C1,B6L119C1,B6L120C1))</f>
        <v>321028.56</v>
      </c>
      <c r="CD90" s="16" t="s">
        <v>25713</v>
      </c>
      <c r="CE90" s="33">
        <f>IF(D3L183C39=0,0,D3L183C38/D3L183C39)</f>
        <v>7.6057019889002735E-7</v>
      </c>
      <c r="CF90" s="16" t="s">
        <v>25714</v>
      </c>
      <c r="CG90" s="32">
        <f>IF(D3L183C5=0,0,D3L183C38/D3L183C5)</f>
        <v>1.6620255738318268E-2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73.817740275907596</v>
      </c>
      <c r="J91" s="16" t="s">
        <v>25754</v>
      </c>
      <c r="K91" s="21">
        <f>_xlfn.SINGLE(IF(FLOW_THRU_100PCT="Y",1,INDEX(VariabilityMatrix,D3L184C1,_xlfn.SINGLE(D3L184C8))))</f>
        <v>0.59623093110908298</v>
      </c>
      <c r="L91" s="16" t="s">
        <v>25724</v>
      </c>
      <c r="M91" s="15">
        <f>IF(_xlfn.SINGLE(D3L184C2)&lt;&gt;0,_xlfn.SINGLE(D3L184C2)*_xlfn.SINGLE(D3L184C4),_xlfn.SINGLE(D3L184C3)*_xlfn.SINGLE(D3L184C4))</f>
        <v>44.012420017072841</v>
      </c>
      <c r="N91" s="16" t="s">
        <v>4251</v>
      </c>
      <c r="O91" s="32">
        <f>0.45*CHOOSE(MIN(D3L184C8,RUN_YEARS),B3L110C1,B3L125C1,B3L140C1,B3L155C1,B3L170C1)</f>
        <v>0.44252088491775676</v>
      </c>
      <c r="P91" s="16" t="s">
        <v>25725</v>
      </c>
      <c r="Q91" s="15">
        <f>D3L184C5*D3L184C6</f>
        <v>19.476415053327067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2025626324</v>
      </c>
      <c r="V91" s="16" t="s">
        <v>25726</v>
      </c>
      <c r="W91" s="33">
        <f>IF(D3L184C9=0,0,D3L184C7/D3L184C9)</f>
        <v>9.6150088605024797E-9</v>
      </c>
      <c r="X91" s="16" t="s">
        <v>25727</v>
      </c>
      <c r="Y91" s="32">
        <f>IF(D3L184C5=0,0,D3L184C7/D3L184C5)</f>
        <v>0.44252088491775682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0.54085885934392497</v>
      </c>
      <c r="AL91" s="16" t="s">
        <v>25731</v>
      </c>
      <c r="AM91" s="15">
        <f>D3L184C5*D3L184C17</f>
        <v>23.804507287399748</v>
      </c>
      <c r="AN91" s="16" t="s">
        <v>25748</v>
      </c>
      <c r="AO91" s="15">
        <f>IF(D3L184C17=0,0,CHOOSE(MIN(D3L184C8,RUN_YEARS),A1L108C1,A1L108C6,A1L108C7,A1L108C8,A1L108C9))</f>
        <v>827094.24899999995</v>
      </c>
      <c r="AP91" s="16" t="s">
        <v>25732</v>
      </c>
      <c r="AQ91" s="33">
        <f>IF(D3L184C19=0,0,D3L184C18/D3L184C19)</f>
        <v>2.8780888412875119E-5</v>
      </c>
      <c r="AR91" s="16" t="s">
        <v>25733</v>
      </c>
      <c r="AS91" s="32">
        <f>IF(D3L184C5=0,0,D3L184C18/D3L184C5)</f>
        <v>0.54085885934392497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1.6620255738318268E-2</v>
      </c>
      <c r="BZ91" s="16" t="s">
        <v>25743</v>
      </c>
      <c r="CA91" s="15">
        <f>D3L184C5*D3L184C37</f>
        <v>0.73149767634602869</v>
      </c>
      <c r="CB91" s="16" t="s">
        <v>25752</v>
      </c>
      <c r="CC91" s="15">
        <f>IF(D3L184C37=0,0,CHOOSE(MIN(D3L184C8,RUN_YEARS),B6L116C1,B6L117C1,B6L118C1,B6L119C1,B6L120C1))</f>
        <v>321028.56</v>
      </c>
      <c r="CD91" s="16" t="s">
        <v>25744</v>
      </c>
      <c r="CE91" s="33">
        <f>IF(D3L184C39=0,0,D3L184C38/D3L184C39)</f>
        <v>2.2786062285113472E-6</v>
      </c>
      <c r="CF91" s="16" t="s">
        <v>25745</v>
      </c>
      <c r="CG91" s="32">
        <f>IF(D3L184C5=0,0,D3L184C38/D3L184C5)</f>
        <v>1.6620255738318268E-2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58.330094495948778</v>
      </c>
      <c r="J92" s="16" t="s">
        <v>25785</v>
      </c>
      <c r="K92" s="21">
        <f>_xlfn.SINGLE(IF(FLOW_THRU_100PCT="Y",1,INDEX(VariabilityMatrix,D3L185C1,_xlfn.SINGLE(D3L185C8))))</f>
        <v>0.59623093110908298</v>
      </c>
      <c r="L92" s="16" t="s">
        <v>25755</v>
      </c>
      <c r="M92" s="15">
        <f>IF(_xlfn.SINGLE(D3L185C2)&lt;&gt;0,_xlfn.SINGLE(D3L185C2)*_xlfn.SINGLE(D3L185C4),_xlfn.SINGLE(D3L185C3)*_xlfn.SINGLE(D3L185C4))</f>
        <v>34.778206553000338</v>
      </c>
      <c r="N92" s="16" t="s">
        <v>4251</v>
      </c>
      <c r="O92" s="32">
        <f>0.45*CHOOSE(MIN(D3L185C8,RUN_YEARS),B3L110C1,B3L125C1,B3L140C1,B3L155C1,B3L170C1)</f>
        <v>0.44252088491775676</v>
      </c>
      <c r="P92" s="16" t="s">
        <v>25756</v>
      </c>
      <c r="Q92" s="15">
        <f>D3L185C5*D3L185C6</f>
        <v>15.390082739686237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2025626324</v>
      </c>
      <c r="V92" s="16" t="s">
        <v>25757</v>
      </c>
      <c r="W92" s="33">
        <f>IF(D3L185C9=0,0,D3L185C7/D3L185C9)</f>
        <v>7.5976909251926941E-9</v>
      </c>
      <c r="X92" s="16" t="s">
        <v>25758</v>
      </c>
      <c r="Y92" s="32">
        <f>IF(D3L185C5=0,0,D3L185C7/D3L185C5)</f>
        <v>0.44252088491775676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0.54085885934392497</v>
      </c>
      <c r="AL92" s="16" t="s">
        <v>25762</v>
      </c>
      <c r="AM92" s="15">
        <f>D3L185C5*D3L185C17</f>
        <v>18.810101126283179</v>
      </c>
      <c r="AN92" s="16" t="s">
        <v>25779</v>
      </c>
      <c r="AO92" s="15">
        <f>IF(D3L185C17=0,0,CHOOSE(MIN(D3L185C8,RUN_YEARS),A1L108C1,A1L108C6,A1L108C7,A1L108C8,A1L108C9))</f>
        <v>827094.24899999995</v>
      </c>
      <c r="AP92" s="16" t="s">
        <v>25763</v>
      </c>
      <c r="AQ92" s="33">
        <f>IF(D3L185C19=0,0,D3L185C18/D3L185C19)</f>
        <v>2.2742391388920395E-5</v>
      </c>
      <c r="AR92" s="16" t="s">
        <v>25764</v>
      </c>
      <c r="AS92" s="32">
        <f>IF(D3L185C5=0,0,D3L185C18/D3L185C5)</f>
        <v>0.54085885934392497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1.6620255738318268E-2</v>
      </c>
      <c r="BZ92" s="16" t="s">
        <v>25774</v>
      </c>
      <c r="CA92" s="15">
        <f>D3L185C5*D3L185C37</f>
        <v>0.57802268703092186</v>
      </c>
      <c r="CB92" s="16" t="s">
        <v>25783</v>
      </c>
      <c r="CC92" s="15">
        <f>IF(D3L185C37=0,0,CHOOSE(MIN(D3L185C8,RUN_YEARS),B6L116C1,B6L117C1,B6L118C1,B6L119C1,B6L120C1))</f>
        <v>321028.56</v>
      </c>
      <c r="CD92" s="16" t="s">
        <v>25775</v>
      </c>
      <c r="CE92" s="33">
        <f>IF(D3L185C39=0,0,D3L185C38/D3L185C39)</f>
        <v>1.800533532066187E-6</v>
      </c>
      <c r="CF92" s="16" t="s">
        <v>25776</v>
      </c>
      <c r="CG92" s="32">
        <f>IF(D3L185C5=0,0,D3L185C38/D3L185C5)</f>
        <v>1.6620255738318268E-2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8.3472376606271528</v>
      </c>
      <c r="J93" s="16" t="s">
        <v>25816</v>
      </c>
      <c r="K93" s="21">
        <f>_xlfn.SINGLE(IF(FLOW_THRU_100PCT="Y",1,INDEX(VariabilityMatrix,D3L186C1,_xlfn.SINGLE(D3L186C8))))</f>
        <v>0.59623093110908298</v>
      </c>
      <c r="L93" s="16" t="s">
        <v>25786</v>
      </c>
      <c r="M93" s="15">
        <f>IF(_xlfn.SINGLE(D3L186C2)&lt;&gt;0,_xlfn.SINGLE(D3L186C2)*_xlfn.SINGLE(D3L186C4),_xlfn.SINGLE(D3L186C3)*_xlfn.SINGLE(D3L186C4))</f>
        <v>4.9768812825845306</v>
      </c>
      <c r="N93" s="16" t="s">
        <v>4251</v>
      </c>
      <c r="O93" s="32">
        <f>0.45*CHOOSE(MIN(D3L186C8,RUN_YEARS),B3L110C1,B3L125C1,B3L140C1,B3L155C1,B3L170C1)</f>
        <v>0.44252088491775676</v>
      </c>
      <c r="P93" s="16" t="s">
        <v>25787</v>
      </c>
      <c r="Q93" s="15">
        <f>D3L186C5*D3L186C6</f>
        <v>2.2023739092999266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2025626324</v>
      </c>
      <c r="V93" s="16" t="s">
        <v>25788</v>
      </c>
      <c r="W93" s="33">
        <f>IF(D3L186C9=0,0,D3L186C7/D3L186C9)</f>
        <v>1.0872557703292992E-9</v>
      </c>
      <c r="X93" s="16" t="s">
        <v>25789</v>
      </c>
      <c r="Y93" s="32">
        <f>IF(D3L186C5=0,0,D3L186C7/D3L186C5)</f>
        <v>0.44252088491775676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0.54085885934392497</v>
      </c>
      <c r="AL93" s="16" t="s">
        <v>25793</v>
      </c>
      <c r="AM93" s="15">
        <f>D3L186C5*D3L186C17</f>
        <v>2.6917903335887994</v>
      </c>
      <c r="AN93" s="16" t="s">
        <v>25810</v>
      </c>
      <c r="AO93" s="15">
        <f>IF(D3L186C17=0,0,CHOOSE(MIN(D3L186C8,RUN_YEARS),A1L108C1,A1L108C6,A1L108C7,A1L108C8,A1L108C9))</f>
        <v>827094.24899999995</v>
      </c>
      <c r="AP93" s="16" t="s">
        <v>25794</v>
      </c>
      <c r="AQ93" s="33">
        <f>IF(D3L186C19=0,0,D3L186C18/D3L186C19)</f>
        <v>3.2545146297937799E-6</v>
      </c>
      <c r="AR93" s="16" t="s">
        <v>25795</v>
      </c>
      <c r="AS93" s="32">
        <f>IF(D3L186C5=0,0,D3L186C18/D3L186C5)</f>
        <v>0.54085885934392497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1.6620255738318268E-2</v>
      </c>
      <c r="BZ93" s="16" t="s">
        <v>25805</v>
      </c>
      <c r="CA93" s="15">
        <f>D3L186C5*D3L186C37</f>
        <v>8.2717039695804323E-2</v>
      </c>
      <c r="CB93" s="16" t="s">
        <v>25814</v>
      </c>
      <c r="CC93" s="15">
        <f>IF(D3L186C37=0,0,CHOOSE(MIN(D3L186C8,RUN_YEARS),B6L116C1,B6L117C1,B6L118C1,B6L119C1,B6L120C1))</f>
        <v>321028.56</v>
      </c>
      <c r="CD93" s="16" t="s">
        <v>25806</v>
      </c>
      <c r="CE93" s="33">
        <f>IF(D3L186C39=0,0,D3L186C38/D3L186C39)</f>
        <v>2.576625571749888E-7</v>
      </c>
      <c r="CF93" s="16" t="s">
        <v>25807</v>
      </c>
      <c r="CG93" s="32">
        <f>IF(D3L186C5=0,0,D3L186C38/D3L186C5)</f>
        <v>1.6620255738318268E-2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0.59623093110908298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0.44252088491775676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2025626324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0.54085885934392497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827094.24899999995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1.6620255738318268E-2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321028.56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453.66076016129801</v>
      </c>
      <c r="J95" s="16" t="s">
        <v>25878</v>
      </c>
      <c r="K95" s="21">
        <f>IF(FLOW_THRU_100PCT="Y",1,D3L165C4)</f>
        <v>0.94821805788111757</v>
      </c>
      <c r="L95" s="16" t="s">
        <v>25848</v>
      </c>
      <c r="M95" s="15">
        <f>IF(_xlfn.SINGLE(D3L188C2)&lt;&gt;0,_xlfn.SINGLE(D3L188C2)*_xlfn.SINGLE(D3L188C4),_xlfn.SINGLE(D3L188C3)*_xlfn.SINGLE(D3L188C4))</f>
        <v>430.16932493701745</v>
      </c>
      <c r="N95" s="16" t="s">
        <v>4251</v>
      </c>
      <c r="O95" s="32">
        <f>0.45*CHOOSE(MIN(D3L188C8,RUN_YEARS),B3L110C1,B3L125C1,B3L140C1,B3L155C1,B3L170C1)</f>
        <v>0.44252088491775676</v>
      </c>
      <c r="P95" s="16" t="s">
        <v>25849</v>
      </c>
      <c r="Q95" s="15">
        <f>D3L188C5*D3L188C6</f>
        <v>190.35891033560301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2025626324</v>
      </c>
      <c r="V95" s="16" t="s">
        <v>25850</v>
      </c>
      <c r="W95" s="33">
        <f>IF(D3L188C9=0,0,D3L188C7/D3L188C9)</f>
        <v>9.3975333989391336E-8</v>
      </c>
      <c r="X95" s="16" t="s">
        <v>25851</v>
      </c>
      <c r="Y95" s="32">
        <f>IF(D3L188C5=0,0,D3L188C7/D3L188C5)</f>
        <v>0.44252088491775676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0.54085885934392497</v>
      </c>
      <c r="AL95" s="16" t="s">
        <v>25855</v>
      </c>
      <c r="AM95" s="15">
        <f>D3L188C5*D3L188C17</f>
        <v>232.66089041018148</v>
      </c>
      <c r="AN95" s="16" t="s">
        <v>25872</v>
      </c>
      <c r="AO95" s="15">
        <f>IF(D3L188C17=0,0,CHOOSE(MIN(D3L188C8,RUN_YEARS),A1L108C1,A1L108C6,A1L108C7,A1L108C8,A1L108C9))</f>
        <v>827094.24899999995</v>
      </c>
      <c r="AP95" s="16" t="s">
        <v>25856</v>
      </c>
      <c r="AQ95" s="33">
        <f>IF(D3L188C19=0,0,D3L188C18/D3L188C19)</f>
        <v>2.8129912726570231E-4</v>
      </c>
      <c r="AR95" s="16" t="s">
        <v>25857</v>
      </c>
      <c r="AS95" s="32">
        <f>IF(D3L188C5=0,0,D3L188C18/D3L188C5)</f>
        <v>0.54085885934392497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1.6620255738318268E-2</v>
      </c>
      <c r="BZ95" s="16" t="s">
        <v>25867</v>
      </c>
      <c r="CA95" s="15">
        <f>D3L188C5*D3L188C37</f>
        <v>7.1495241912329597</v>
      </c>
      <c r="CB95" s="16" t="s">
        <v>25876</v>
      </c>
      <c r="CC95" s="15">
        <f>IF(D3L188C37=0,0,CHOOSE(MIN(D3L188C8,RUN_YEARS),B6L116C1,B6L117C1,B6L118C1,B6L119C1,B6L120C1))</f>
        <v>321028.56</v>
      </c>
      <c r="CD95" s="16" t="s">
        <v>25868</v>
      </c>
      <c r="CE95" s="33">
        <f>IF(D3L188C39=0,0,D3L188C38/D3L188C39)</f>
        <v>2.2270679565808599E-5</v>
      </c>
      <c r="CF95" s="16" t="s">
        <v>25869</v>
      </c>
      <c r="CG95" s="32">
        <f>IF(D3L188C5=0,0,D3L188C38/D3L188C5)</f>
        <v>1.6620255738318268E-2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998.97602211499691</v>
      </c>
      <c r="J96" s="16" t="s">
        <v>25909</v>
      </c>
      <c r="K96" s="21">
        <f>_xlfn.SINGLE(IF(FLOW_THRU_100PCT="Y",1,INDEX(VariabilityMatrix,D3L189C1,_xlfn.SINGLE(D3L189C8))))</f>
        <v>0.60657380603449074</v>
      </c>
      <c r="L96" s="16" t="s">
        <v>25879</v>
      </c>
      <c r="M96" s="15">
        <f>IF(_xlfn.SINGLE(D3L189C2)&lt;&gt;0,_xlfn.SINGLE(D3L189C2)*_xlfn.SINGLE(D3L189C4),_xlfn.SINGLE(D3L189C3)*_xlfn.SINGLE(D3L189C4))</f>
        <v>605.95268787148927</v>
      </c>
      <c r="N96" s="16" t="s">
        <v>4251</v>
      </c>
      <c r="O96" s="32">
        <f>0.45*CHOOSE(MIN(D3L189C8,RUN_YEARS),B3L110C1,B3L125C1,B3L140C1,B3L155C1,B3L170C1)</f>
        <v>0.44281822623850636</v>
      </c>
      <c r="P96" s="16" t="s">
        <v>25880</v>
      </c>
      <c r="Q96" s="15">
        <f>D3L189C5*D3L189C6</f>
        <v>268.32689442770817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2097943724.5999999</v>
      </c>
      <c r="V96" s="16" t="s">
        <v>25881</v>
      </c>
      <c r="W96" s="33">
        <f>IF(D3L189C9=0,0,D3L189C7/D3L189C9)</f>
        <v>1.2789994854550647E-7</v>
      </c>
      <c r="X96" s="16" t="s">
        <v>25882</v>
      </c>
      <c r="Y96" s="32">
        <f>IF(D3L189C5=0,0,D3L189C7/D3L189C5)</f>
        <v>0.44281822623850636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0.54122227651373001</v>
      </c>
      <c r="AL96" s="16" t="s">
        <v>25886</v>
      </c>
      <c r="AM96" s="15">
        <f>D3L189C5*D3L189C17</f>
        <v>327.95509318942112</v>
      </c>
      <c r="AN96" s="16" t="s">
        <v>25903</v>
      </c>
      <c r="AO96" s="15">
        <f>IF(D3L189C17=0,0,CHOOSE(MIN(D3L189C8,RUN_YEARS),A1L108C1,A1L108C6,A1L108C7,A1L108C8,A1L108C9))</f>
        <v>916673.49279999989</v>
      </c>
      <c r="AP96" s="16" t="s">
        <v>25887</v>
      </c>
      <c r="AQ96" s="33">
        <f>IF(D3L189C19=0,0,D3L189C18/D3L189C19)</f>
        <v>3.5776652839352309E-4</v>
      </c>
      <c r="AR96" s="16" t="s">
        <v>25888</v>
      </c>
      <c r="AS96" s="32">
        <f>IF(D3L189C5=0,0,D3L189C18/D3L189C5)</f>
        <v>0.54122227651373001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1.5959497247763632E-2</v>
      </c>
      <c r="BZ96" s="16" t="s">
        <v>25898</v>
      </c>
      <c r="CA96" s="15">
        <f>D3L189C5*D3L189C37</f>
        <v>9.6707002543600087</v>
      </c>
      <c r="CB96" s="16" t="s">
        <v>25907</v>
      </c>
      <c r="CC96" s="15">
        <f>IF(D3L189C37=0,0,CHOOSE(MIN(D3L189C8,RUN_YEARS),B6L116C1,B6L117C1,B6L118C1,B6L119C1,B6L120C1))</f>
        <v>357197.22</v>
      </c>
      <c r="CD96" s="16" t="s">
        <v>25899</v>
      </c>
      <c r="CE96" s="33">
        <f>IF(D3L189C39=0,0,D3L189C38/D3L189C39)</f>
        <v>2.7073839640633286E-5</v>
      </c>
      <c r="CF96" s="16" t="s">
        <v>25900</v>
      </c>
      <c r="CG96" s="32">
        <f>IF(D3L189C5=0,0,D3L189C38/D3L189C5)</f>
        <v>1.5959497247763632E-2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1906.4195632803348</v>
      </c>
      <c r="J97" s="16" t="s">
        <v>25940</v>
      </c>
      <c r="K97" s="21">
        <f>_xlfn.SINGLE(IF(FLOW_THRU_100PCT="Y",1,INDEX(VariabilityMatrix,D3L190C1,_xlfn.SINGLE(D3L190C8))))</f>
        <v>0.59711184307284737</v>
      </c>
      <c r="L97" s="16" t="s">
        <v>25910</v>
      </c>
      <c r="M97" s="15">
        <f>IF(_xlfn.SINGLE(D3L190C2)&lt;&gt;0,_xlfn.SINGLE(D3L190C2)*_xlfn.SINGLE(D3L190C4),_xlfn.SINGLE(D3L190C3)*_xlfn.SINGLE(D3L190C4))</f>
        <v>1138.3456991004534</v>
      </c>
      <c r="N97" s="16" t="s">
        <v>4251</v>
      </c>
      <c r="O97" s="32">
        <f>0.45*CHOOSE(MIN(D3L190C8,RUN_YEARS),B3L110C1,B3L125C1,B3L140C1,B3L155C1,B3L170C1)</f>
        <v>0.44272022132283873</v>
      </c>
      <c r="P97" s="16" t="s">
        <v>25911</v>
      </c>
      <c r="Q97" s="15">
        <f>D3L190C5*D3L190C6</f>
        <v>503.96865984765429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2024001446.6666667</v>
      </c>
      <c r="V97" s="16" t="s">
        <v>25912</v>
      </c>
      <c r="W97" s="33">
        <f>IF(D3L190C9=0,0,D3L190C7/D3L190C9)</f>
        <v>2.4899619547092796E-7</v>
      </c>
      <c r="X97" s="16" t="s">
        <v>25913</v>
      </c>
      <c r="Y97" s="32">
        <f>IF(D3L190C5=0,0,D3L190C7/D3L190C5)</f>
        <v>0.44272022132283873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0.541102492727914</v>
      </c>
      <c r="AL97" s="16" t="s">
        <v>25917</v>
      </c>
      <c r="AM97" s="15">
        <f>D3L190C5*D3L190C17</f>
        <v>615.96169536935531</v>
      </c>
      <c r="AN97" s="16" t="s">
        <v>25934</v>
      </c>
      <c r="AO97" s="15">
        <f>IF(D3L190C17=0,0,CHOOSE(MIN(D3L190C8,RUN_YEARS),A1L108C1,A1L108C6,A1L108C7,A1L108C8,A1L108C9))</f>
        <v>855061.18733333331</v>
      </c>
      <c r="AP97" s="16" t="s">
        <v>25918</v>
      </c>
      <c r="AQ97" s="33">
        <f>IF(D3L190C19=0,0,D3L190C18/D3L190C19)</f>
        <v>7.2037148275943381E-4</v>
      </c>
      <c r="AR97" s="16" t="s">
        <v>25919</v>
      </c>
      <c r="AS97" s="32">
        <f>IF(D3L190C5=0,0,D3L190C18/D3L190C5)</f>
        <v>0.541102492727914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1.6177285949247278E-2</v>
      </c>
      <c r="BZ97" s="16" t="s">
        <v>25929</v>
      </c>
      <c r="CA97" s="15">
        <f>D3L190C5*D3L190C37</f>
        <v>18.415343883443835</v>
      </c>
      <c r="CB97" s="16" t="s">
        <v>25938</v>
      </c>
      <c r="CC97" s="15">
        <f>IF(D3L190C37=0,0,CHOOSE(MIN(D3L190C8,RUN_YEARS),B6L116C1,B6L117C1,B6L118C1,B6L119C1,B6L120C1))</f>
        <v>337907.94</v>
      </c>
      <c r="CD97" s="16" t="s">
        <v>25930</v>
      </c>
      <c r="CE97" s="33">
        <f>IF(D3L190C39=0,0,D3L190C38/D3L190C39)</f>
        <v>5.4498109406496441E-5</v>
      </c>
      <c r="CF97" s="16" t="s">
        <v>25931</v>
      </c>
      <c r="CG97" s="32">
        <f>IF(D3L190C5=0,0,D3L190C38/D3L190C5)</f>
        <v>1.6177285949247278E-2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77459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11956125.133811558</v>
      </c>
      <c r="J98" s="16" t="s">
        <v>25958</v>
      </c>
      <c r="K98" s="21">
        <f>IF(D3L191C2+D3L191C3=0,0,D3L191C5/(D3L191C2+D3L191C3))</f>
        <v>0.81322686775220654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9786033.9329722226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2999972.8628816493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1.4806914996868135E-3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3666633.4990775725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4.4048481665184624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149574.55424420018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0.5896218109941106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2668134.6306108581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10.518035232279516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301718.38615794457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0.93668958884541553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1B0E1-5EC7-4C2C-B26B-C05D5BC28C7B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26996.855557253395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13498.427778626698</v>
      </c>
      <c r="N8" s="16" t="s">
        <v>4251</v>
      </c>
      <c r="O8" s="32">
        <f>0.45*CHOOSE(MIN(D3L201C8,RUN_YEARS),B3L110C1,B3L125C1,B3L140C1,B3L155C1,B3L170C1)</f>
        <v>0.44252088491775676</v>
      </c>
      <c r="P8" s="16" t="s">
        <v>26001</v>
      </c>
      <c r="Q8" s="15">
        <f>D3L201C5*D3L201C6</f>
        <v>5973.3362055963162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2025626324</v>
      </c>
      <c r="V8" s="16" t="s">
        <v>26002</v>
      </c>
      <c r="W8" s="33">
        <f>IF(D3L201C9=0,0,D3L201C7/D3L201C9)</f>
        <v>2.948883579771407E-6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0.54085885934392497</v>
      </c>
      <c r="AH8" s="16" t="s">
        <v>26006</v>
      </c>
      <c r="AI8" s="15">
        <f>D3L201C5*D3L201C15</f>
        <v>7300.7442512843863</v>
      </c>
      <c r="AJ8" s="16" t="s">
        <v>26007</v>
      </c>
      <c r="AK8" s="15">
        <f>IF(D3L201C15=0,0,CHOOSE(MIN(D3L201C8,RUN_YEARS),A1L108C1,A1L108C6,A1L108C7,A1L108C8,A1L108C9))</f>
        <v>827094.24899999995</v>
      </c>
      <c r="AL8" s="16" t="s">
        <v>26008</v>
      </c>
      <c r="AM8" s="33">
        <f>IF(D3L201C17=0,0,D3L201C16/D3L201C17)</f>
        <v>8.8269798274034274E-3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1.6620255738318268E-2</v>
      </c>
      <c r="BN8" s="16" t="s">
        <v>26018</v>
      </c>
      <c r="BO8" s="15">
        <f>D3L201C5*D3L201C31</f>
        <v>224.34732174599509</v>
      </c>
      <c r="BP8" s="16" t="s">
        <v>26019</v>
      </c>
      <c r="BQ8" s="15">
        <f>IF(D3L201C31=0,0,CHOOSE(MIN(D3L201C8,RUN_YEARS),B6L116C1,B6L117C1,B6L118C1,B6L119C1,B6L120C1))</f>
        <v>321028.56</v>
      </c>
      <c r="BR8" s="16" t="s">
        <v>26020</v>
      </c>
      <c r="BS8" s="33">
        <f>IF(D3L201C33=0,0,D3L201C32/D3L201C33)</f>
        <v>6.9883913676090093E-4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19.453521144093653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19.453521144093653</v>
      </c>
      <c r="N9" s="16" t="s">
        <v>4251</v>
      </c>
      <c r="O9" s="32">
        <f>0.45*CHOOSE(MIN(D3L202C8,RUN_YEARS),B3L110C1,B3L125C1,B3L140C1,B3L155C1,B3L170C1)</f>
        <v>0.44252088491775676</v>
      </c>
      <c r="P9" s="16" t="s">
        <v>26025</v>
      </c>
      <c r="Q9" s="15">
        <f>D3L202C5*D3L202C6</f>
        <v>8.6085893914506144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2025626324</v>
      </c>
      <c r="V9" s="16" t="s">
        <v>26026</v>
      </c>
      <c r="W9" s="33">
        <f>IF(D3L202C9=0,0,D3L202C7/D3L202C9)</f>
        <v>4.2498407971176301E-9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0.54085885934392497</v>
      </c>
      <c r="AH9" s="16" t="s">
        <v>26030</v>
      </c>
      <c r="AI9" s="15">
        <f>D3L202C5*D3L202C15</f>
        <v>10.521609256217419</v>
      </c>
      <c r="AJ9" s="16" t="s">
        <v>26031</v>
      </c>
      <c r="AK9" s="15">
        <f>IF(D3L202C15=0,0,CHOOSE(MIN(D3L202C8,RUN_YEARS),A1L108C1,A1L108C6,A1L108C7,A1L108C8,A1L108C9))</f>
        <v>827094.24899999995</v>
      </c>
      <c r="AL9" s="16" t="s">
        <v>26032</v>
      </c>
      <c r="AM9" s="33">
        <f>IF(D3L202C17=0,0,D3L202C16/D3L202C17)</f>
        <v>1.2721173274918296E-5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1.6620255738318268E-2</v>
      </c>
      <c r="BN9" s="16" t="s">
        <v>26042</v>
      </c>
      <c r="BO9" s="15">
        <f>D3L202C5*D3L202C31</f>
        <v>0.32332249642561828</v>
      </c>
      <c r="BP9" s="16" t="s">
        <v>26043</v>
      </c>
      <c r="BQ9" s="15">
        <f>IF(D3L202C31=0,0,CHOOSE(MIN(D3L202C8,RUN_YEARS),B6L116C1,B6L117C1,B6L118C1,B6L119C1,B6L120C1))</f>
        <v>321028.56</v>
      </c>
      <c r="BR9" s="16" t="s">
        <v>26044</v>
      </c>
      <c r="BS9" s="33">
        <f>IF(D3L202C33=0,0,D3L202C32/D3L202C33)</f>
        <v>1.0071455836378492E-6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18817.286258320491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9408.6431291602457</v>
      </c>
      <c r="N10" s="16" t="s">
        <v>4251</v>
      </c>
      <c r="O10" s="32">
        <f>0.45*CHOOSE(MIN(D3L203C8,RUN_YEARS),B3L110C1,B3L125C1,B3L140C1,B3L155C1,B3L170C1)</f>
        <v>0.44252088491775676</v>
      </c>
      <c r="P10" s="16" t="s">
        <v>26049</v>
      </c>
      <c r="Q10" s="15">
        <f>D3L203C5*D3L203C6</f>
        <v>4163.5210833913643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2025626324</v>
      </c>
      <c r="V10" s="16" t="s">
        <v>26050</v>
      </c>
      <c r="W10" s="33">
        <f>IF(D3L203C9=0,0,D3L203C7/D3L203C9)</f>
        <v>2.055424060233216E-6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0.54085885934392497</v>
      </c>
      <c r="AH10" s="16" t="s">
        <v>26054</v>
      </c>
      <c r="AI10" s="15">
        <f>D3L203C5*D3L203C15</f>
        <v>5088.7479908116675</v>
      </c>
      <c r="AJ10" s="16" t="s">
        <v>26055</v>
      </c>
      <c r="AK10" s="15">
        <f>IF(D3L203C15=0,0,CHOOSE(MIN(D3L203C8,RUN_YEARS),A1L108C1,A1L108C6,A1L108C7,A1L108C8,A1L108C9))</f>
        <v>827094.24899999995</v>
      </c>
      <c r="AL10" s="16" t="s">
        <v>26056</v>
      </c>
      <c r="AM10" s="33">
        <f>IF(D3L203C17=0,0,D3L203C16/D3L203C17)</f>
        <v>6.1525612068566897E-3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1.6620255738318268E-2</v>
      </c>
      <c r="BN10" s="16" t="s">
        <v>26066</v>
      </c>
      <c r="BO10" s="15">
        <f>D3L203C5*D3L203C31</f>
        <v>156.37405495721433</v>
      </c>
      <c r="BP10" s="16" t="s">
        <v>26067</v>
      </c>
      <c r="BQ10" s="15">
        <f>IF(D3L203C31=0,0,CHOOSE(MIN(D3L203C8,RUN_YEARS),B6L116C1,B6L117C1,B6L118C1,B6L119C1,B6L120C1))</f>
        <v>321028.56</v>
      </c>
      <c r="BR10" s="16" t="s">
        <v>26068</v>
      </c>
      <c r="BS10" s="33">
        <f>IF(D3L203C33=0,0,D3L203C32/D3L203C33)</f>
        <v>4.8710325011959785E-4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9.7012989817771924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9.7012989817771924</v>
      </c>
      <c r="N11" s="16" t="s">
        <v>4251</v>
      </c>
      <c r="O11" s="32">
        <f>0.45*CHOOSE(MIN(D3L204C8,RUN_YEARS),B3L110C1,B3L125C1,B3L140C1,B3L155C1,B3L170C1)</f>
        <v>0.44252088491775676</v>
      </c>
      <c r="P11" s="16" t="s">
        <v>26072</v>
      </c>
      <c r="Q11" s="15">
        <f>D3L204C5*D3L204C6</f>
        <v>4.2930274102677757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2025626324</v>
      </c>
      <c r="V11" s="16" t="s">
        <v>26073</v>
      </c>
      <c r="W11" s="33">
        <f>IF(D3L204C9=0,0,D3L204C7/D3L204C9)</f>
        <v>2.1193580273929022E-9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0.54085885934392497</v>
      </c>
      <c r="AH11" s="16" t="s">
        <v>26077</v>
      </c>
      <c r="AI11" s="15">
        <f>D3L204C5*D3L204C15</f>
        <v>5.2470335014383931</v>
      </c>
      <c r="AJ11" s="16" t="s">
        <v>26078</v>
      </c>
      <c r="AK11" s="15">
        <f>IF(D3L204C15=0,0,CHOOSE(MIN(D3L204C8,RUN_YEARS),A1L108C1,A1L108C6,A1L108C7,A1L108C8,A1L108C9))</f>
        <v>827094.24899999995</v>
      </c>
      <c r="AL11" s="16" t="s">
        <v>26079</v>
      </c>
      <c r="AM11" s="33">
        <f>IF(D3L204C17=0,0,D3L204C16/D3L204C17)</f>
        <v>6.3439366284825824E-6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1.6620255738318268E-2</v>
      </c>
      <c r="BN11" s="16" t="s">
        <v>26089</v>
      </c>
      <c r="BO11" s="15">
        <f>D3L204C5*D3L204C31</f>
        <v>0.16123807007102356</v>
      </c>
      <c r="BP11" s="16" t="s">
        <v>26090</v>
      </c>
      <c r="BQ11" s="15">
        <f>IF(D3L204C31=0,0,CHOOSE(MIN(D3L204C8,RUN_YEARS),B6L116C1,B6L117C1,B6L118C1,B6L119C1,B6L120C1))</f>
        <v>321028.56</v>
      </c>
      <c r="BR11" s="16" t="s">
        <v>26091</v>
      </c>
      <c r="BS11" s="33">
        <f>IF(D3L204C33=0,0,D3L204C32/D3L204C33)</f>
        <v>5.0225459713311354E-7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1.0796238020974491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0.53981190104872456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0.53981190104872456</v>
      </c>
      <c r="AR12" s="16" t="s">
        <v>26104</v>
      </c>
      <c r="AS12" s="15">
        <f>IF(D3L205C19=0,0,CHOOSE(MIN(D3L205C8,RUN_YEARS),A1L104C1,A1L104C6,A1L104C7,A1L104C8,A1L104C9))</f>
        <v>253672.342</v>
      </c>
      <c r="AT12" s="16" t="s">
        <v>26105</v>
      </c>
      <c r="AU12" s="33">
        <f>IF(D3L205C21=0,0,D3L205C20/D3L205C21)</f>
        <v>2.1279887937042995E-6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5.566027506946808E-4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5.566027506946808E-4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5.566027506946808E-4</v>
      </c>
      <c r="AR13" s="16" t="s">
        <v>26127</v>
      </c>
      <c r="AS13" s="15">
        <f>IF(D3L206C19=0,0,CHOOSE(MIN(D3L206C8,RUN_YEARS),A1L104C1,A1L104C6,A1L104C7,A1L104C8,A1L104C9))</f>
        <v>253672.342</v>
      </c>
      <c r="AT13" s="16" t="s">
        <v>26128</v>
      </c>
      <c r="AU13" s="33">
        <f>IF(D3L206C21=0,0,D3L206C20/D3L206C21)</f>
        <v>2.1941798869609555E-9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0.44252088491775676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2025626324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0.54085885934392497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827094.24899999995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1.6620255738318268E-2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321028.56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0.44252088491775676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2025626324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0.54085885934392497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827094.24899999995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1.6620255738318268E-2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321028.56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873202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873202</v>
      </c>
      <c r="N16" s="16" t="s">
        <v>4251</v>
      </c>
      <c r="O16" s="32">
        <f>0.45*CHOOSE(MIN(D3L209C8,RUN_YEARS),B3L110C1,B3L125C1,B3L140C1,B3L155C1,B3L170C1)</f>
        <v>0.44252088491775676</v>
      </c>
      <c r="P16" s="16" t="s">
        <v>26189</v>
      </c>
      <c r="Q16" s="15">
        <f>D3L209C5*D3L209C6</f>
        <v>386410.12175195501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2025626324</v>
      </c>
      <c r="V16" s="16" t="s">
        <v>26190</v>
      </c>
      <c r="W16" s="33">
        <f>IF(D3L209C9=0,0,D3L209C7/D3L209C9)</f>
        <v>1.9076081169250989E-4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0.54085885934392497</v>
      </c>
      <c r="AH16" s="16" t="s">
        <v>26194</v>
      </c>
      <c r="AI16" s="15">
        <f>D3L209C5*D3L209C15</f>
        <v>472279.03769683396</v>
      </c>
      <c r="AJ16" s="16" t="s">
        <v>26195</v>
      </c>
      <c r="AK16" s="15">
        <f>IF(D3L209C15=0,0,CHOOSE(MIN(D3L209C8,RUN_YEARS),A1L108C1,A1L108C6,A1L108C7,A1L108C8,A1L108C9))</f>
        <v>827094.24899999995</v>
      </c>
      <c r="AL16" s="16" t="s">
        <v>26196</v>
      </c>
      <c r="AM16" s="33">
        <f>IF(D3L209C17=0,0,D3L209C16/D3L209C17)</f>
        <v>0.57100994024301821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1.6620255738318268E-2</v>
      </c>
      <c r="BN16" s="16" t="s">
        <v>26206</v>
      </c>
      <c r="BO16" s="15">
        <f>D3L209C5*D3L209C31</f>
        <v>14512.840551210988</v>
      </c>
      <c r="BP16" s="16" t="s">
        <v>26207</v>
      </c>
      <c r="BQ16" s="15">
        <f>IF(D3L209C31=0,0,CHOOSE(MIN(D3L209C8,RUN_YEARS),B6L116C1,B6L117C1,B6L118C1,B6L119C1,B6L120C1))</f>
        <v>321028.56</v>
      </c>
      <c r="BR16" s="16" t="s">
        <v>26208</v>
      </c>
      <c r="BS16" s="33">
        <f>IF(D3L209C33=0,0,D3L209C32/D3L209C33)</f>
        <v>4.52073190971264E-2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288047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288047</v>
      </c>
      <c r="N17" s="16" t="s">
        <v>4251</v>
      </c>
      <c r="O17" s="32">
        <f>0.45*CHOOSE(MIN(D3L210C8,RUN_YEARS),B3L110C1,B3L125C1,B3L140C1,B3L155C1,B3L170C1)</f>
        <v>0.44252088491775676</v>
      </c>
      <c r="P17" s="16" t="s">
        <v>26212</v>
      </c>
      <c r="Q17" s="15">
        <f>D3L210C5*D3L210C6</f>
        <v>127466.81333790509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2025626324</v>
      </c>
      <c r="V17" s="16" t="s">
        <v>26213</v>
      </c>
      <c r="W17" s="33">
        <f>IF(D3L210C9=0,0,D3L210C7/D3L210C9)</f>
        <v>6.2927111396437934E-5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0.54085885934392497</v>
      </c>
      <c r="AH17" s="16" t="s">
        <v>26217</v>
      </c>
      <c r="AI17" s="15">
        <f>D3L210C5*D3L210C15</f>
        <v>155792.77185743957</v>
      </c>
      <c r="AJ17" s="16" t="s">
        <v>26218</v>
      </c>
      <c r="AK17" s="15">
        <f>IF(D3L210C15=0,0,CHOOSE(MIN(D3L210C8,RUN_YEARS),A1L108C1,A1L108C6,A1L108C7,A1L108C8,A1L108C9))</f>
        <v>827094.24899999995</v>
      </c>
      <c r="AL17" s="16" t="s">
        <v>26219</v>
      </c>
      <c r="AM17" s="33">
        <f>IF(D3L210C17=0,0,D3L210C16/D3L210C17)</f>
        <v>0.18836157069862491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1.6620255738318268E-2</v>
      </c>
      <c r="BN17" s="16" t="s">
        <v>26229</v>
      </c>
      <c r="BO17" s="15">
        <f>D3L210C5*D3L210C31</f>
        <v>4787.4148046553619</v>
      </c>
      <c r="BP17" s="16" t="s">
        <v>26230</v>
      </c>
      <c r="BQ17" s="15">
        <f>IF(D3L210C31=0,0,CHOOSE(MIN(D3L210C8,RUN_YEARS),B6L116C1,B6L117C1,B6L118C1,B6L119C1,B6L120C1))</f>
        <v>321028.56</v>
      </c>
      <c r="BR17" s="16" t="s">
        <v>26231</v>
      </c>
      <c r="BS17" s="33">
        <f>IF(D3L210C33=0,0,D3L210C32/D3L210C33)</f>
        <v>1.4912737996442939E-2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-80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-80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-80</v>
      </c>
      <c r="AR18" s="16" t="s">
        <v>26245</v>
      </c>
      <c r="AS18" s="15">
        <f>IF(D3L211C19=0,0,CHOOSE(MIN(D3L211C8,RUN_YEARS),A1L104C1,A1L104C6,A1L104C7,A1L104C8,A1L104C9))</f>
        <v>253672.342</v>
      </c>
      <c r="AT18" s="16" t="s">
        <v>26246</v>
      </c>
      <c r="AU18" s="33">
        <f>IF(D3L211C21=0,0,D3L211C20/D3L211C21)</f>
        <v>-3.1536745145042261E-4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253672.342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8373.1147925725036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4186.5573962862518</v>
      </c>
      <c r="N20" s="16" t="s">
        <v>4251</v>
      </c>
      <c r="O20" s="32">
        <f>0.45*CHOOSE(MIN(D3L213C8,RUN_YEARS),B3L110C1,B3L125C1,B3L140C1,B3L155C1,B3L170C1)</f>
        <v>0.44252088491775676</v>
      </c>
      <c r="P20" s="16" t="s">
        <v>26283</v>
      </c>
      <c r="Q20" s="15">
        <f>D3L213C5*D3L213C6</f>
        <v>1852.6390837635718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2025626324</v>
      </c>
      <c r="V20" s="16" t="s">
        <v>26284</v>
      </c>
      <c r="W20" s="33">
        <f>IF(D3L213C9=0,0,D3L213C7/D3L213C9)</f>
        <v>9.1460061602337854E-7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0.54085885934392497</v>
      </c>
      <c r="AH20" s="16" t="s">
        <v>26288</v>
      </c>
      <c r="AI20" s="15">
        <f>D3L213C5*D3L213C15</f>
        <v>2264.3366579332546</v>
      </c>
      <c r="AJ20" s="16" t="s">
        <v>26289</v>
      </c>
      <c r="AK20" s="15">
        <f>IF(D3L213C15=0,0,CHOOSE(MIN(D3L213C8,RUN_YEARS),A1L108C1,A1L108C6,A1L108C7,A1L108C8,A1L108C9))</f>
        <v>827094.24899999995</v>
      </c>
      <c r="AL20" s="16" t="s">
        <v>26290</v>
      </c>
      <c r="AM20" s="33">
        <f>IF(D3L213C17=0,0,D3L213C16/D3L213C17)</f>
        <v>2.7377008855652856E-3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1.6620255738318268E-2</v>
      </c>
      <c r="BN20" s="16" t="s">
        <v>26300</v>
      </c>
      <c r="BO20" s="15">
        <f>D3L213C5*D3L213C31</f>
        <v>69.581654589425369</v>
      </c>
      <c r="BP20" s="16" t="s">
        <v>26301</v>
      </c>
      <c r="BQ20" s="15">
        <f>IF(D3L213C31=0,0,CHOOSE(MIN(D3L213C8,RUN_YEARS),B6L116C1,B6L117C1,B6L118C1,B6L119C1,B6L120C1))</f>
        <v>321028.56</v>
      </c>
      <c r="BR20" s="16" t="s">
        <v>26302</v>
      </c>
      <c r="BS20" s="33">
        <f>IF(D3L213C33=0,0,D3L213C32/D3L213C33)</f>
        <v>2.1674599477823834E-4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0.44252088491775676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2025626324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0.54085885934392497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827094.24899999995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1.6620255738318268E-2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321028.56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-1.8923938239639955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-0.94619691198199773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-0.94619691198199773</v>
      </c>
      <c r="AR22" s="16" t="s">
        <v>26340</v>
      </c>
      <c r="AS22" s="15">
        <f>IF(D3L215C19=0,0,CHOOSE(MIN(D3L215C8,RUN_YEARS),A1L104C1,A1L104C6,A1L104C7,A1L104C8,A1L104C9))</f>
        <v>253672.342</v>
      </c>
      <c r="AT22" s="16" t="s">
        <v>26341</v>
      </c>
      <c r="AU22" s="33">
        <f>IF(D3L215C21=0,0,D3L215C20/D3L215C21)</f>
        <v>-3.7299963587752808E-6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253672.342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1215384.5992148533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1188291.3772957907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525879.33307941305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2.5961320054380033E-4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642741.40709706058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0.77710781797137185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-80.405828408182586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-3.169672648356066E-4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19751.04294772548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6.1524254875408843E-2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56524.949098652229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28262.474549326114</v>
      </c>
      <c r="N25" s="16" t="s">
        <v>4251</v>
      </c>
      <c r="O25" s="32">
        <f>0.45*CHOOSE(MIN(D3L218C8,RUN_YEARS),B3L110C1,B3L125C1,B3L140C1,B3L155C1,B3L170C1)</f>
        <v>0.44252088491775676</v>
      </c>
      <c r="P25" s="16" t="s">
        <v>26396</v>
      </c>
      <c r="Q25" s="15">
        <f>D3L218C5*D3L218C6</f>
        <v>12506.73524753337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2025626324</v>
      </c>
      <c r="V25" s="16" t="s">
        <v>26397</v>
      </c>
      <c r="W25" s="33">
        <f>IF(D3L218C9=0,0,D3L218C7/D3L218C9)</f>
        <v>6.1742558829095128E-6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0.54085885934392497</v>
      </c>
      <c r="AH25" s="16" t="s">
        <v>26401</v>
      </c>
      <c r="AI25" s="15">
        <f>D3L218C5*D3L218C15</f>
        <v>15286.009746985232</v>
      </c>
      <c r="AJ25" s="16" t="s">
        <v>26402</v>
      </c>
      <c r="AK25" s="15">
        <f>IF(D3L218C15=0,0,CHOOSE(MIN(D3L218C8,RUN_YEARS),A1L108C1,A1L108C6,A1L108C7,A1L108C8,A1L108C9))</f>
        <v>827094.24899999995</v>
      </c>
      <c r="AL25" s="16" t="s">
        <v>26403</v>
      </c>
      <c r="AM25" s="33">
        <f>IF(D3L218C17=0,0,D3L218C16/D3L218C17)</f>
        <v>1.8481581470874468E-2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1.6620255738318268E-2</v>
      </c>
      <c r="BN25" s="16" t="s">
        <v>26413</v>
      </c>
      <c r="BO25" s="15">
        <f>D3L218C5*D3L218C31</f>
        <v>469.72955480751136</v>
      </c>
      <c r="BP25" s="16" t="s">
        <v>26414</v>
      </c>
      <c r="BQ25" s="15">
        <f>IF(D3L218C31=0,0,CHOOSE(MIN(D3L218C8,RUN_YEARS),B6L116C1,B6L117C1,B6L118C1,B6L119C1,B6L120C1))</f>
        <v>321028.56</v>
      </c>
      <c r="BR25" s="16" t="s">
        <v>26415</v>
      </c>
      <c r="BS25" s="33">
        <f>IF(D3L218C33=0,0,D3L218C32/D3L218C33)</f>
        <v>1.4632017625083307E-3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85566.310015402807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42783.155007701404</v>
      </c>
      <c r="N26" s="16" t="s">
        <v>4251</v>
      </c>
      <c r="O26" s="32">
        <f>0.45*CHOOSE(MIN(D3L219C8,RUN_YEARS),B3L110C1,B3L125C1,B3L140C1,B3L155C1,B3L170C1)</f>
        <v>0.44252088491775676</v>
      </c>
      <c r="P26" s="16" t="s">
        <v>26419</v>
      </c>
      <c r="Q26" s="15">
        <f>D3L219C5*D3L219C6</f>
        <v>18932.43961358158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2025626324</v>
      </c>
      <c r="V26" s="16" t="s">
        <v>26420</v>
      </c>
      <c r="W26" s="33">
        <f>IF(D3L219C9=0,0,D3L219C7/D3L219C9)</f>
        <v>9.3464620741083834E-6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0.54085885934392497</v>
      </c>
      <c r="AH26" s="16" t="s">
        <v>26424</v>
      </c>
      <c r="AI26" s="15">
        <f>D3L219C5*D3L219C15</f>
        <v>23139.648416599714</v>
      </c>
      <c r="AJ26" s="16" t="s">
        <v>26425</v>
      </c>
      <c r="AK26" s="15">
        <f>IF(D3L219C15=0,0,CHOOSE(MIN(D3L219C8,RUN_YEARS),A1L108C1,A1L108C6,A1L108C7,A1L108C8,A1L108C9))</f>
        <v>827094.24899999995</v>
      </c>
      <c r="AL26" s="16" t="s">
        <v>26426</v>
      </c>
      <c r="AM26" s="33">
        <f>IF(D3L219C17=0,0,D3L219C16/D3L219C17)</f>
        <v>2.7977039430000575E-2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1.6620255738318268E-2</v>
      </c>
      <c r="BN26" s="16" t="s">
        <v>26436</v>
      </c>
      <c r="BO26" s="15">
        <f>D3L219C5*D3L219C31</f>
        <v>711.06697752010916</v>
      </c>
      <c r="BP26" s="16" t="s">
        <v>26437</v>
      </c>
      <c r="BQ26" s="15">
        <f>IF(D3L219C31=0,0,CHOOSE(MIN(D3L219C8,RUN_YEARS),B6L116C1,B6L117C1,B6L118C1,B6L119C1,B6L120C1))</f>
        <v>321028.56</v>
      </c>
      <c r="BR26" s="16" t="s">
        <v>26438</v>
      </c>
      <c r="BS26" s="33">
        <f>IF(D3L219C33=0,0,D3L219C32/D3L219C33)</f>
        <v>2.214964853968473E-3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-2.2922385846385924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-1.1461192923192962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-1.1461192923192962</v>
      </c>
      <c r="AR27" s="16" t="s">
        <v>26451</v>
      </c>
      <c r="AS27" s="15">
        <f>IF(D3L220C19=0,0,CHOOSE(MIN(D3L220C8,RUN_YEARS),A1L104C1,A1L104C6,A1L104C7,A1L104C8,A1L104C9))</f>
        <v>253672.342</v>
      </c>
      <c r="AT27" s="16" t="s">
        <v>26452</v>
      </c>
      <c r="AU27" s="33">
        <f>IF(D3L220C21=0,0,D3L220C20/D3L220C21)</f>
        <v>-4.5181090034612295E-6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0.44252088491775676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2025626324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0.54085885934392497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827094.24899999995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1.6620255738318268E-2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321028.56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1126962.548220021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1126962.548220021</v>
      </c>
      <c r="N29" s="16" t="s">
        <v>4251</v>
      </c>
      <c r="O29" s="32">
        <f>0.45*CHOOSE(MIN(D3L222C8,RUN_YEARS),B3L110C1,B3L125C1,B3L140C1,B3L155C1,B3L170C1)</f>
        <v>0.44252088491775676</v>
      </c>
      <c r="P29" s="16" t="s">
        <v>26488</v>
      </c>
      <c r="Q29" s="15">
        <f>D3L222C5*D3L222C6</f>
        <v>498704.46410749381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2025626324</v>
      </c>
      <c r="V29" s="16" t="s">
        <v>26489</v>
      </c>
      <c r="W29" s="33">
        <f>IF(D3L222C9=0,0,D3L222C7/D3L222C9)</f>
        <v>2.4619766153250968E-4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0.54085885934392497</v>
      </c>
      <c r="AH29" s="16" t="s">
        <v>26493</v>
      </c>
      <c r="AI29" s="15">
        <f>D3L222C5*D3L222C15</f>
        <v>609527.67835360358</v>
      </c>
      <c r="AJ29" s="16" t="s">
        <v>26494</v>
      </c>
      <c r="AK29" s="15">
        <f>IF(D3L222C15=0,0,CHOOSE(MIN(D3L222C8,RUN_YEARS),A1L108C1,A1L108C6,A1L108C7,A1L108C8,A1L108C9))</f>
        <v>827094.24899999995</v>
      </c>
      <c r="AL29" s="16" t="s">
        <v>26495</v>
      </c>
      <c r="AM29" s="33">
        <f>IF(D3L222C17=0,0,D3L222C16/D3L222C17)</f>
        <v>0.73695069103739308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1.6620255738318268E-2</v>
      </c>
      <c r="BN29" s="16" t="s">
        <v>26505</v>
      </c>
      <c r="BO29" s="15">
        <f>D3L222C5*D3L222C31</f>
        <v>18730.405758923582</v>
      </c>
      <c r="BP29" s="16" t="s">
        <v>26506</v>
      </c>
      <c r="BQ29" s="15">
        <f>IF(D3L222C31=0,0,CHOOSE(MIN(D3L222C8,RUN_YEARS),B6L116C1,B6L117C1,B6L118C1,B6L119C1,B6L120C1))</f>
        <v>321028.56</v>
      </c>
      <c r="BR29" s="16" t="s">
        <v>26507</v>
      </c>
      <c r="BS29" s="33">
        <f>IF(D3L222C33=0,0,D3L222C32/D3L222C33)</f>
        <v>5.8344982636197792E-2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433.22048859231552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433.22048859231552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433.22048859231552</v>
      </c>
      <c r="AR30" s="16" t="s">
        <v>26520</v>
      </c>
      <c r="AS30" s="15">
        <f>IF(D3L223C19=0,0,CHOOSE(MIN(D3L223C8,RUN_YEARS),A1L104C1,A1L104C6,A1L104C7,A1L104C8,A1L104C9))</f>
        <v>253672.342</v>
      </c>
      <c r="AT30" s="16" t="s">
        <v>26521</v>
      </c>
      <c r="AU30" s="33">
        <f>IF(D3L223C21=0,0,D3L223C20/D3L223C21)</f>
        <v>1.7077955175433179E-3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1269484.7355840837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1198440.2521463484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530143.63896860881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2.6171837948952756E-4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647953.33651718847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0.78340931193826813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432.07436929999625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1.7032774085398567E-3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19911.202291251204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6.2023149252674596E-2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6FE13-B465-47B4-85D2-4B7E6063D149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17292.270177333332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0.81363897481464065</v>
      </c>
      <c r="L8" s="16" t="s">
        <v>26582</v>
      </c>
      <c r="M8" s="15">
        <f>IF(_xlfn.SINGLE(D4L101C2)&lt;&gt;0,_xlfn.SINGLE(D4L101C2)*_xlfn.SINGLE(D4L101C4),_xlfn.SINGLE(D4L101C3)*_xlfn.SINGLE(D4L101C4))</f>
        <v>14069.664979303276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14069.664979303276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337907.94</v>
      </c>
      <c r="V8" s="16" t="s">
        <v>26584</v>
      </c>
      <c r="W8" s="33">
        <f>IF(D4L101C9=0,0,D4L101C7/D4L101C9)</f>
        <v>4.1637568443355533E-2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0.81363897481464065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337907.94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80.25516458535094</v>
      </c>
      <c r="J10" s="16" t="s">
        <v>26604</v>
      </c>
      <c r="K10" s="21">
        <f>_xlfn.SINGLE(IF(FLOW_THRU_100PCT="Y",1,INDEX(VariabilityMatrix,D4L103C1,_xlfn.SINGLE(D4L103C8))))</f>
        <v>0.60657380603449074</v>
      </c>
      <c r="L10" s="16" t="s">
        <v>26598</v>
      </c>
      <c r="M10" s="15">
        <f>IF(_xlfn.SINGLE(D4L103C2)&lt;&gt;0,_xlfn.SINGLE(D4L103C2)*_xlfn.SINGLE(D4L103C4),_xlfn.SINGLE(D4L103C3)*_xlfn.SINGLE(D4L103C4))</f>
        <v>48.680680636460792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48.680680636460792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357197.22</v>
      </c>
      <c r="V10" s="16" t="s">
        <v>26600</v>
      </c>
      <c r="W10" s="33">
        <f>IF(D4L103C9=0,0,D4L103C7/D4L103C9)</f>
        <v>1.3628516100002344E-4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9.0323541555218299</v>
      </c>
      <c r="J11" s="16" t="s">
        <v>26611</v>
      </c>
      <c r="K11" s="21">
        <f>_xlfn.SINGLE(IF(FLOW_THRU_100PCT="Y",1,INDEX(VariabilityMatrix,D4L104C1,_xlfn.SINGLE(D4L104C8))))</f>
        <v>0.60657380603449074</v>
      </c>
      <c r="L11" s="16" t="s">
        <v>26605</v>
      </c>
      <c r="M11" s="15">
        <f>IF(_xlfn.SINGLE(D4L104C2)&lt;&gt;0,_xlfn.SINGLE(D4L104C2)*_xlfn.SINGLE(D4L104C4),_xlfn.SINGLE(D4L104C3)*_xlfn.SINGLE(D4L104C4))</f>
        <v>5.4787894375663244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5.4787894375663244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357197.22</v>
      </c>
      <c r="V11" s="16" t="s">
        <v>26607</v>
      </c>
      <c r="W11" s="33">
        <f>IF(D4L104C9=0,0,D4L104C7/D4L104C9)</f>
        <v>1.5338275694212639E-5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0.18647343448523834</v>
      </c>
      <c r="J12" s="16" t="s">
        <v>26618</v>
      </c>
      <c r="K12" s="21">
        <f>_xlfn.SINGLE(IF(FLOW_THRU_100PCT="Y",1,INDEX(VariabilityMatrix,D4L105C1,_xlfn.SINGLE(D4L105C8))))</f>
        <v>0.59623093110908298</v>
      </c>
      <c r="L12" s="16" t="s">
        <v>26612</v>
      </c>
      <c r="M12" s="15">
        <f>IF(_xlfn.SINGLE(D4L105C2)&lt;&gt;0,_xlfn.SINGLE(D4L105C2)*_xlfn.SINGLE(D4L105C4),_xlfn.SINGLE(D4L105C3)*_xlfn.SINGLE(D4L105C4))</f>
        <v>0.11118122947024224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0.11118122947024224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321028.56</v>
      </c>
      <c r="V12" s="16" t="s">
        <v>26614</v>
      </c>
      <c r="W12" s="33">
        <f>IF(D4L105C9=0,0,D4L105C7/D4L105C9)</f>
        <v>3.463281568164597E-7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7319.7435515999996</v>
      </c>
      <c r="J13" s="16" t="s">
        <v>26625</v>
      </c>
      <c r="K13" s="21">
        <f>_xlfn.SINGLE(IF(FLOW_THRU_100PCT="Y",1,INDEX(VariabilityMatrix,D4L106C1,_xlfn.SINGLE(D4L106C8))))</f>
        <v>0.60657380603449074</v>
      </c>
      <c r="L13" s="16" t="s">
        <v>26619</v>
      </c>
      <c r="M13" s="15">
        <f>IF(_xlfn.SINGLE(D4L106C2)&lt;&gt;0,_xlfn.SINGLE(D4L106C2)*_xlfn.SINGLE(D4L106C4),_xlfn.SINGLE(D4L106C3)*_xlfn.SINGLE(D4L106C4))</f>
        <v>4439.9647052904329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4439.9647052904329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357197.22</v>
      </c>
      <c r="V13" s="16" t="s">
        <v>26621</v>
      </c>
      <c r="W13" s="33">
        <f>IF(D4L106C9=0,0,D4L106C7/D4L106C9)</f>
        <v>1.2430009128543702E-2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522.96396080520935</v>
      </c>
      <c r="J14" s="16" t="s">
        <v>26632</v>
      </c>
      <c r="K14" s="21">
        <f>_xlfn.SINGLE(IF(FLOW_THRU_100PCT="Y",1,INDEX(VariabilityMatrix,D4L107C1,_xlfn.SINGLE(D4L107C8))))</f>
        <v>0.71461709172416243</v>
      </c>
      <c r="L14" s="16" t="s">
        <v>26626</v>
      </c>
      <c r="M14" s="15">
        <f>IF(_xlfn.SINGLE(D4L107C2)&lt;&gt;0,_xlfn.SINGLE(D4L107C2)*_xlfn.SINGLE(D4L107C4),_xlfn.SINGLE(D4L107C3)*_xlfn.SINGLE(D4L107C4))</f>
        <v>373.71898474716755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373.71898474716755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357197.22</v>
      </c>
      <c r="V14" s="16" t="s">
        <v>26628</v>
      </c>
      <c r="W14" s="33">
        <f>IF(D4L107C9=0,0,D4L107C7/D4L107C9)</f>
        <v>1.0462539007083189E-3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2345.0307317565603</v>
      </c>
      <c r="J15" s="16" t="s">
        <v>26639</v>
      </c>
      <c r="K15" s="21">
        <f>_xlfn.SINGLE(IF(FLOW_THRU_100PCT="Y",1,INDEX(VariabilityMatrix,D4L108C1,_xlfn.SINGLE(D4L108C8))))</f>
        <v>0.71461709172416243</v>
      </c>
      <c r="L15" s="16" t="s">
        <v>26633</v>
      </c>
      <c r="M15" s="15">
        <f>IF(_xlfn.SINGLE(D4L108C2)&lt;&gt;0,_xlfn.SINGLE(D4L108C2)*_xlfn.SINGLE(D4L108C4),_xlfn.SINGLE(D4L108C3)*_xlfn.SINGLE(D4L108C4))</f>
        <v>1675.7990415316576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1675.7990415316576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357197.22</v>
      </c>
      <c r="V15" s="16" t="s">
        <v>26635</v>
      </c>
      <c r="W15" s="33">
        <f>IF(D4L108C9=0,0,D4L108C7/D4L108C9)</f>
        <v>4.6915231913945404E-3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156.39489339919055</v>
      </c>
      <c r="J16" s="16" t="s">
        <v>26646</v>
      </c>
      <c r="K16" s="21">
        <f>_xlfn.SINGLE(IF(FLOW_THRU_100PCT="Y",1,INDEX(VariabilityMatrix,D4L109C1,_xlfn.SINGLE(D4L109C8))))</f>
        <v>0.60657380603449074</v>
      </c>
      <c r="L16" s="16" t="s">
        <v>26640</v>
      </c>
      <c r="M16" s="15">
        <f>IF(_xlfn.SINGLE(D4L109C2)&lt;&gt;0,_xlfn.SINGLE(D4L109C2)*_xlfn.SINGLE(D4L109C4),_xlfn.SINGLE(D4L109C3)*_xlfn.SINGLE(D4L109C4))</f>
        <v>94.865045733505468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94.865045733505468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357197.22</v>
      </c>
      <c r="V16" s="16" t="s">
        <v>26642</v>
      </c>
      <c r="W16" s="33">
        <f>IF(D4L109C9=0,0,D4L109C7/D4L109C9)</f>
        <v>2.6558170226942271E-4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9.6054235559294057</v>
      </c>
      <c r="J17" s="16" t="s">
        <v>26653</v>
      </c>
      <c r="K17" s="21">
        <f>_xlfn.SINGLE(IF(FLOW_THRU_100PCT="Y",1,INDEX(VariabilityMatrix,D4L110C1,_xlfn.SINGLE(D4L110C8))))</f>
        <v>0.59623093110908298</v>
      </c>
      <c r="L17" s="16" t="s">
        <v>26647</v>
      </c>
      <c r="M17" s="15">
        <f>IF(_xlfn.SINGLE(D4L110C2)&lt;&gt;0,_xlfn.SINGLE(D4L110C2)*_xlfn.SINGLE(D4L110C4),_xlfn.SINGLE(D4L110C3)*_xlfn.SINGLE(D4L110C4))</f>
        <v>5.7270506304489084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5.7270506304489084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321028.56</v>
      </c>
      <c r="V17" s="16" t="s">
        <v>26649</v>
      </c>
      <c r="W17" s="33">
        <f>IF(D4L110C9=0,0,D4L110C7/D4L110C9)</f>
        <v>1.7839691990173425E-5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0.33347439013783386</v>
      </c>
      <c r="J18" s="16" t="s">
        <v>26660</v>
      </c>
      <c r="K18" s="21">
        <f>_xlfn.SINGLE(IF(FLOW_THRU_100PCT="Y",1,INDEX(VariabilityMatrix,D4L111C1,_xlfn.SINGLE(D4L111C8))))</f>
        <v>0.59623093110908298</v>
      </c>
      <c r="L18" s="16" t="s">
        <v>26654</v>
      </c>
      <c r="M18" s="15">
        <f>IF(_xlfn.SINGLE(D4L111C2)&lt;&gt;0,_xlfn.SINGLE(D4L111C2)*_xlfn.SINGLE(D4L111C4),_xlfn.SINGLE(D4L111C3)*_xlfn.SINGLE(D4L111C4))</f>
        <v>0.19882774613291429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0.19882774613291429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321028.56</v>
      </c>
      <c r="V18" s="16" t="s">
        <v>26656</v>
      </c>
      <c r="W18" s="33">
        <f>IF(D4L111C9=0,0,D4L111C7/D4L111C9)</f>
        <v>6.1934597386884918E-7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0.99906205045375884</v>
      </c>
      <c r="J19" s="16" t="s">
        <v>26667</v>
      </c>
      <c r="K19" s="21">
        <f>_xlfn.SINGLE(IF(FLOW_THRU_100PCT="Y",1,INDEX(VariabilityMatrix,D4L112C1,_xlfn.SINGLE(D4L112C8))))</f>
        <v>0.59623093110908298</v>
      </c>
      <c r="L19" s="16" t="s">
        <v>26661</v>
      </c>
      <c r="M19" s="15">
        <f>IF(_xlfn.SINGLE(D4L112C2)&lt;&gt;0,_xlfn.SINGLE(D4L112C2)*_xlfn.SINGLE(D4L112C4),_xlfn.SINGLE(D4L112C3)*_xlfn.SINGLE(D4L112C4))</f>
        <v>0.59567169657779429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0.59567169657779429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321028.56</v>
      </c>
      <c r="V19" s="16" t="s">
        <v>26663</v>
      </c>
      <c r="W19" s="33">
        <f>IF(D4L112C9=0,0,D4L112C7/D4L112C9)</f>
        <v>1.8555099788560689E-6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0.789449576652828</v>
      </c>
      <c r="J20" s="16" t="s">
        <v>26674</v>
      </c>
      <c r="K20" s="21">
        <f>_xlfn.SINGLE(IF(FLOW_THRU_100PCT="Y",1,INDEX(VariabilityMatrix,D4L113C1,_xlfn.SINGLE(D4L113C8))))</f>
        <v>0.59623093110908298</v>
      </c>
      <c r="L20" s="16" t="s">
        <v>26668</v>
      </c>
      <c r="M20" s="15">
        <f>IF(_xlfn.SINGLE(D4L113C2)&lt;&gt;0,_xlfn.SINGLE(D4L113C2)*_xlfn.SINGLE(D4L113C4),_xlfn.SINGLE(D4L113C3)*_xlfn.SINGLE(D4L113C4))</f>
        <v>0.47069425615138699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0.47069425615138699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321028.56</v>
      </c>
      <c r="V20" s="16" t="s">
        <v>26670</v>
      </c>
      <c r="W20" s="33">
        <f>IF(D4L113C9=0,0,D4L113C7/D4L113C9)</f>
        <v>1.4662067952813513E-6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0.11297295665893969</v>
      </c>
      <c r="J21" s="16" t="s">
        <v>26681</v>
      </c>
      <c r="K21" s="21">
        <f>_xlfn.SINGLE(IF(FLOW_THRU_100PCT="Y",1,INDEX(VariabilityMatrix,D4L114C1,_xlfn.SINGLE(D4L114C8))))</f>
        <v>0.59623093110908298</v>
      </c>
      <c r="L21" s="16" t="s">
        <v>26675</v>
      </c>
      <c r="M21" s="15">
        <f>IF(_xlfn.SINGLE(D4L114C2)&lt;&gt;0,_xlfn.SINGLE(D4L114C2)*_xlfn.SINGLE(D4L114C4),_xlfn.SINGLE(D4L114C3)*_xlfn.SINGLE(D4L114C4))</f>
        <v>6.7357971138905695E-2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6.7357971138905695E-2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321028.56</v>
      </c>
      <c r="V21" s="16" t="s">
        <v>26677</v>
      </c>
      <c r="W21" s="33">
        <f>IF(D4L114C9=0,0,D4L114C7/D4L114C9)</f>
        <v>2.0981924829026332E-7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0.59623093110908298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321028.56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6.1399231074143472</v>
      </c>
      <c r="J23" s="16" t="s">
        <v>26695</v>
      </c>
      <c r="K23" s="21">
        <f>IF(FLOW_THRU_100PCT="Y",1,D4L101C4)</f>
        <v>0.81363897481464065</v>
      </c>
      <c r="L23" s="16" t="s">
        <v>26689</v>
      </c>
      <c r="M23" s="15">
        <f>IF(_xlfn.SINGLE(D4L116C2)&lt;&gt;0,_xlfn.SINGLE(D4L116C2)*_xlfn.SINGLE(D4L116C4),_xlfn.SINGLE(D4L116C3)*_xlfn.SINGLE(D4L116C4))</f>
        <v>4.9956807425573322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4.9956807425573322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321028.56</v>
      </c>
      <c r="V23" s="16" t="s">
        <v>26691</v>
      </c>
      <c r="W23" s="33">
        <f>IF(D4L116C9=0,0,D4L116C7/D4L116C9)</f>
        <v>1.5561483821119628E-5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13.520314077320563</v>
      </c>
      <c r="J24" s="16" t="s">
        <v>26702</v>
      </c>
      <c r="K24" s="21">
        <f>_xlfn.SINGLE(IF(FLOW_THRU_100PCT="Y",1,INDEX(VariabilityMatrix,D4L117C1,_xlfn.SINGLE(D4L117C8))))</f>
        <v>0.60657380603449074</v>
      </c>
      <c r="L24" s="16" t="s">
        <v>26696</v>
      </c>
      <c r="M24" s="15">
        <f>IF(_xlfn.SINGLE(D4L117C2)&lt;&gt;0,_xlfn.SINGLE(D4L117C2)*_xlfn.SINGLE(D4L117C4),_xlfn.SINGLE(D4L117C3)*_xlfn.SINGLE(D4L117C4))</f>
        <v>8.2010683686620371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8.2010683686620371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357197.22</v>
      </c>
      <c r="V24" s="16" t="s">
        <v>26698</v>
      </c>
      <c r="W24" s="33">
        <f>IF(D4L117C9=0,0,D4L117C7/D4L117C9)</f>
        <v>2.2959496629514749E-5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25.801811743316421</v>
      </c>
      <c r="J25" s="16" t="s">
        <v>26709</v>
      </c>
      <c r="K25" s="21">
        <f>_xlfn.SINGLE(IF(FLOW_THRU_100PCT="Y",1,INDEX(VariabilityMatrix,D4L118C1,_xlfn.SINGLE(D4L118C8))))</f>
        <v>0.59711184307284737</v>
      </c>
      <c r="L25" s="16" t="s">
        <v>26703</v>
      </c>
      <c r="M25" s="15">
        <f>IF(_xlfn.SINGLE(D4L118C2)&lt;&gt;0,_xlfn.SINGLE(D4L118C2)*_xlfn.SINGLE(D4L118C4),_xlfn.SINGLE(D4L118C3)*_xlfn.SINGLE(D4L118C4))</f>
        <v>15.406567364670305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15.406567364670305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337907.94</v>
      </c>
      <c r="V25" s="16" t="s">
        <v>26705</v>
      </c>
      <c r="W25" s="33">
        <f>IF(D4L118C9=0,0,D4L118C7/D4L118C9)</f>
        <v>4.5593978539451619E-5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1823.46017578381</v>
      </c>
      <c r="J26" s="16" t="s">
        <v>26716</v>
      </c>
      <c r="K26" s="21">
        <f>_xlfn.SINGLE(IF(FLOW_THRU_100PCT="Y",1,INDEX(VariabilityMatrix,D4L119C1,_xlfn.SINGLE(D4L119C8))))</f>
        <v>0.69946057003475226</v>
      </c>
      <c r="L26" s="16" t="s">
        <v>26710</v>
      </c>
      <c r="M26" s="15">
        <f>IF(_xlfn.SINGLE(D4L119C2)&lt;&gt;0,_xlfn.SINGLE(D4L119C2)*_xlfn.SINGLE(D4L119C4),_xlfn.SINGLE(D4L119C3)*_xlfn.SINGLE(D4L119C4))</f>
        <v>1275.4384939894132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1275.4384939894132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337907.94</v>
      </c>
      <c r="V26" s="16" t="s">
        <v>26712</v>
      </c>
      <c r="W26" s="33">
        <f>IF(D4L119C9=0,0,D4L119C7/D4L119C9)</f>
        <v>3.7745147213451486E-3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118.71110941183179</v>
      </c>
      <c r="J27" s="16" t="s">
        <v>26695</v>
      </c>
      <c r="K27" s="21">
        <f>IF(FLOW_THRU_100PCT="Y",1,D4L101C4)</f>
        <v>0.81363897481464065</v>
      </c>
      <c r="L27" s="16" t="s">
        <v>26717</v>
      </c>
      <c r="M27" s="15">
        <f>IF(_xlfn.SINGLE(D4L120C2)&lt;&gt;0,_xlfn.SINGLE(D4L120C2)*_xlfn.SINGLE(D4L120C4),_xlfn.SINGLE(D4L120C3)*_xlfn.SINGLE(D4L120C4))</f>
        <v>96.58798536095145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96.58798536095145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337907.94</v>
      </c>
      <c r="V27" s="16" t="s">
        <v>26719</v>
      </c>
      <c r="W27" s="33">
        <f>IF(D4L120C9=0,0,D4L120C7/D4L120C9)</f>
        <v>2.8584112394917813E-4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86.730279390236319</v>
      </c>
      <c r="J28" s="16" t="s">
        <v>26729</v>
      </c>
      <c r="K28" s="21">
        <f>_xlfn.SINGLE(IF(FLOW_THRU_100PCT="Y",1,INDEX(VariabilityMatrix,D4L121C1,_xlfn.SINGLE(D4L121C8))))</f>
        <v>0.69147265362148558</v>
      </c>
      <c r="L28" s="16" t="s">
        <v>26723</v>
      </c>
      <c r="M28" s="15">
        <f>IF(_xlfn.SINGLE(D4L121C2)&lt;&gt;0,_xlfn.SINGLE(D4L121C2)*_xlfn.SINGLE(D4L121C4),_xlfn.SINGLE(D4L121C3)*_xlfn.SINGLE(D4L121C4))</f>
        <v>59.971616439299545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59.971616439299545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321028.56</v>
      </c>
      <c r="V28" s="16" t="s">
        <v>26725</v>
      </c>
      <c r="W28" s="33">
        <f>IF(D4L121C9=0,0,D4L121C7/D4L121C9)</f>
        <v>1.8681084461550569E-4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2378.9608048494265</v>
      </c>
      <c r="J29" s="16" t="s">
        <v>26736</v>
      </c>
      <c r="K29" s="21">
        <f>_xlfn.SINGLE(IF(FLOW_THRU_100PCT="Y",1,INDEX(VariabilityMatrix,D4L122C1,_xlfn.SINGLE(D4L122C8))))</f>
        <v>0.69946057003475226</v>
      </c>
      <c r="L29" s="16" t="s">
        <v>26730</v>
      </c>
      <c r="M29" s="15">
        <f>IF(_xlfn.SINGLE(D4L122C2)&lt;&gt;0,_xlfn.SINGLE(D4L122C2)*_xlfn.SINGLE(D4L122C4),_xlfn.SINGLE(D4L122C3)*_xlfn.SINGLE(D4L122C4))</f>
        <v>1663.9892806503128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1663.9892806503128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337907.94</v>
      </c>
      <c r="V29" s="16" t="s">
        <v>26732</v>
      </c>
      <c r="W29" s="33">
        <f>IF(D4L122C9=0,0,D4L122C7/D4L122C9)</f>
        <v>4.9243864487182893E-3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282.79521782694428</v>
      </c>
      <c r="J30" s="16" t="s">
        <v>26743</v>
      </c>
      <c r="K30" s="21">
        <f>_xlfn.SINGLE(IF(FLOW_THRU_100PCT="Y",1,INDEX(VariabilityMatrix,D4L123C1,_xlfn.SINGLE(D4L123C8))))</f>
        <v>0.69147265362148558</v>
      </c>
      <c r="L30" s="16" t="s">
        <v>26737</v>
      </c>
      <c r="M30" s="15">
        <f>IF(_xlfn.SINGLE(D4L123C2)&lt;&gt;0,_xlfn.SINGLE(D4L123C2)*_xlfn.SINGLE(D4L123C4),_xlfn.SINGLE(D4L123C3)*_xlfn.SINGLE(D4L123C4))</f>
        <v>195.54515970226322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195.54515970226322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321028.56</v>
      </c>
      <c r="V30" s="16" t="s">
        <v>26739</v>
      </c>
      <c r="W30" s="33">
        <f>IF(D4L123C9=0,0,D4L123C7/D4L123C9)</f>
        <v>6.0912075767421817E-4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1.1489223702341889</v>
      </c>
      <c r="J31" s="16" t="s">
        <v>26750</v>
      </c>
      <c r="K31" s="21">
        <f>_xlfn.SINGLE(IF(FLOW_THRU_100PCT="Y",1,INDEX(VariabilityMatrix,D4L124C1,_xlfn.SINGLE(D4L124C8))))</f>
        <v>0.69147265362148558</v>
      </c>
      <c r="L31" s="16" t="s">
        <v>26744</v>
      </c>
      <c r="M31" s="15">
        <f>IF(_xlfn.SINGLE(D4L124C2)&lt;&gt;0,_xlfn.SINGLE(D4L124C2)*_xlfn.SINGLE(D4L124C4),_xlfn.SINGLE(D4L124C3)*_xlfn.SINGLE(D4L124C4))</f>
        <v>0.79444840015092144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0.79444840015092144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321028.56</v>
      </c>
      <c r="V31" s="16" t="s">
        <v>26746</v>
      </c>
      <c r="W31" s="33">
        <f>IF(D4L124C9=0,0,D4L124C7/D4L124C9)</f>
        <v>2.4746969557815089E-6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0.69147265362148558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321028.56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86.823796327348646</v>
      </c>
      <c r="J33" s="16" t="s">
        <v>26764</v>
      </c>
      <c r="K33" s="21">
        <f>_xlfn.SINGLE(IF(FLOW_THRU_100PCT="Y",1,INDEX(VariabilityMatrix,D4L126C1,_xlfn.SINGLE(D4L126C8))))</f>
        <v>0.69147265362148558</v>
      </c>
      <c r="L33" s="16" t="s">
        <v>26758</v>
      </c>
      <c r="M33" s="15">
        <f>IF(_xlfn.SINGLE(D4L126C2)&lt;&gt;0,_xlfn.SINGLE(D4L126C2)*_xlfn.SINGLE(D4L126C4),_xlfn.SINGLE(D4L126C3)*_xlfn.SINGLE(D4L126C4))</f>
        <v>60.036280843963162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60.036280843963162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321028.56</v>
      </c>
      <c r="V33" s="16" t="s">
        <v>26760</v>
      </c>
      <c r="W33" s="33">
        <f>IF(D4L126C9=0,0,D4L126C7/D4L126C9)</f>
        <v>1.8701227343748844E-4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0.69147265362148558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321028.56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0.69147265362148558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321028.56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65.942800226464897</v>
      </c>
      <c r="J36" s="16" t="s">
        <v>26695</v>
      </c>
      <c r="K36" s="21">
        <f>IF(FLOW_THRU_100PCT="Y",1,D4L101C4)</f>
        <v>0.81363897481464065</v>
      </c>
      <c r="L36" s="16" t="s">
        <v>26779</v>
      </c>
      <c r="M36" s="15">
        <f>IF(_xlfn.SINGLE(D4L129C2)&lt;&gt;0,_xlfn.SINGLE(D4L129C2)*_xlfn.SINGLE(D4L129C4),_xlfn.SINGLE(D4L129C3)*_xlfn.SINGLE(D4L129C4))</f>
        <v>53.653632372667552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53.653632372667552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321028.56</v>
      </c>
      <c r="V36" s="16" t="s">
        <v>26781</v>
      </c>
      <c r="W36" s="33">
        <f>IF(D4L129C9=0,0,D4L129C7/D4L129C9)</f>
        <v>1.6713040226909266E-4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4.4307867327734698</v>
      </c>
      <c r="J37" s="16" t="s">
        <v>26695</v>
      </c>
      <c r="K37" s="21">
        <f>IF(FLOW_THRU_100PCT="Y",1,D4L101C4)</f>
        <v>0.81363897481464065</v>
      </c>
      <c r="L37" s="16" t="s">
        <v>26785</v>
      </c>
      <c r="M37" s="15">
        <f>IF(_xlfn.SINGLE(D4L130C2)&lt;&gt;0,_xlfn.SINGLE(D4L130C2)*_xlfn.SINGLE(D4L130C4),_xlfn.SINGLE(D4L130C3)*_xlfn.SINGLE(D4L130C4))</f>
        <v>3.605060774876117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3.605060774876117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337907.94</v>
      </c>
      <c r="V37" s="16" t="s">
        <v>26787</v>
      </c>
      <c r="W37" s="33">
        <f>IF(D4L130C9=0,0,D4L130C7/D4L130C9)</f>
        <v>1.0668766099062713E-5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615644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0.86525474862170637</v>
      </c>
      <c r="L38" s="16" t="s">
        <v>26791</v>
      </c>
      <c r="M38" s="15">
        <f>IF(_xlfn.SINGLE(D4L131C2)&lt;&gt;0,_xlfn.SINGLE(D4L131C2)*_xlfn.SINGLE(D4L131C4),_xlfn.SINGLE(D4L131C3)*_xlfn.SINGLE(D4L131C4))</f>
        <v>532688.8944604618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532688.8944604618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321028.56</v>
      </c>
      <c r="V38" s="16" t="s">
        <v>26793</v>
      </c>
      <c r="W38" s="33">
        <f>IF(D4L131C9=0,0,D4L131C7/D4L131C9)</f>
        <v>1.6593193280387943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77847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0.62505548971138936</v>
      </c>
      <c r="L39" s="16" t="s">
        <v>26799</v>
      </c>
      <c r="M39" s="15">
        <f>IF(_xlfn.SINGLE(D4L132C2)&lt;&gt;0,_xlfn.SINGLE(D4L132C2)*_xlfn.SINGLE(D4L132C4),_xlfn.SINGLE(D4L132C3)*_xlfn.SINGLE(D4L132C4))</f>
        <v>48658.694707562528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48658.694707562528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321028.56</v>
      </c>
      <c r="V39" s="16" t="s">
        <v>26801</v>
      </c>
      <c r="W39" s="33">
        <f>IF(D4L132C9=0,0,D4L132C7/D4L132C9)</f>
        <v>0.15157123312506068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8760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0.62505548971138936</v>
      </c>
      <c r="L40" s="16" t="s">
        <v>26807</v>
      </c>
      <c r="M40" s="15">
        <f>IF(_xlfn.SINGLE(D4L133C2)&lt;&gt;0,_xlfn.SINGLE(D4L133C2)*_xlfn.SINGLE(D4L133C4),_xlfn.SINGLE(D4L133C3)*_xlfn.SINGLE(D4L133C4))</f>
        <v>5475.4860898717707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5475.4860898717707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321028.56</v>
      </c>
      <c r="V40" s="16" t="s">
        <v>26809</v>
      </c>
      <c r="W40" s="33">
        <f>IF(D4L133C9=0,0,D4L133C7/D4L133C9)</f>
        <v>1.7056071552860503E-2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9334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0.62505548971138936</v>
      </c>
      <c r="L41" s="16" t="s">
        <v>26815</v>
      </c>
      <c r="M41" s="15">
        <f>IF(_xlfn.SINGLE(D4L134C2)&lt;&gt;0,_xlfn.SINGLE(D4L134C2)*_xlfn.SINGLE(D4L134C4),_xlfn.SINGLE(D4L134C3)*_xlfn.SINGLE(D4L134C4))</f>
        <v>5834.2679409661087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5834.2679409661087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321028.56</v>
      </c>
      <c r="V41" s="16" t="s">
        <v>26817</v>
      </c>
      <c r="W41" s="33">
        <f>IF(D4L134C9=0,0,D4L134C7/D4L134C9)</f>
        <v>1.8173672588401819E-2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359039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0.62505548971138936</v>
      </c>
      <c r="L42" s="16" t="s">
        <v>26823</v>
      </c>
      <c r="M42" s="15">
        <f>IF(_xlfn.SINGLE(D4L135C2)&lt;&gt;0,_xlfn.SINGLE(D4L135C2)*_xlfn.SINGLE(D4L135C4),_xlfn.SINGLE(D4L135C3)*_xlfn.SINGLE(D4L135C4))</f>
        <v>224419.29797048753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224419.29797048753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321028.56</v>
      </c>
      <c r="V42" s="16" t="s">
        <v>26825</v>
      </c>
      <c r="W42" s="33">
        <f>IF(D4L135C9=0,0,D4L135C7/D4L135C9)</f>
        <v>0.69906334181135643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0.62505548971138936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321028.56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6726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0.62505548971138936</v>
      </c>
      <c r="L44" s="16" t="s">
        <v>26837</v>
      </c>
      <c r="M44" s="15">
        <f>IF(_xlfn.SINGLE(D4L137C2)&lt;&gt;0,_xlfn.SINGLE(D4L137C2)*_xlfn.SINGLE(D4L137C4),_xlfn.SINGLE(D4L137C3)*_xlfn.SINGLE(D4L137C4))</f>
        <v>4204.1232237988052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4204.1232237988052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321028.56</v>
      </c>
      <c r="V44" s="16" t="s">
        <v>26839</v>
      </c>
      <c r="W44" s="33">
        <f>IF(D4L137C9=0,0,D4L137C7/D4L137C9)</f>
        <v>1.309579192517577E-2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1432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0.62505548971138936</v>
      </c>
      <c r="L45" s="16" t="s">
        <v>26844</v>
      </c>
      <c r="M45" s="15">
        <f>IF(_xlfn.SINGLE(D4L138C2)&lt;&gt;0,_xlfn.SINGLE(D4L138C2)*_xlfn.SINGLE(D4L138C4),_xlfn.SINGLE(D4L138C3)*_xlfn.SINGLE(D4L138C4))</f>
        <v>895.07946126670959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895.07946126670959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321028.56</v>
      </c>
      <c r="V45" s="16" t="s">
        <v>26846</v>
      </c>
      <c r="W45" s="33">
        <f>IF(D4L138C9=0,0,D4L138C7/D4L138C9)</f>
        <v>2.7881614684584746E-3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38728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0.62505548971138936</v>
      </c>
      <c r="L46" s="16" t="s">
        <v>26852</v>
      </c>
      <c r="M46" s="15">
        <f>IF(_xlfn.SINGLE(D4L139C2)&lt;&gt;0,_xlfn.SINGLE(D4L139C2)*_xlfn.SINGLE(D4L139C4),_xlfn.SINGLE(D4L139C3)*_xlfn.SINGLE(D4L139C4))</f>
        <v>24207.149005542688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24207.149005542688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321028.56</v>
      </c>
      <c r="V46" s="16" t="s">
        <v>26854</v>
      </c>
      <c r="W46" s="33">
        <f>IF(D4L139C9=0,0,D4L139C7/D4L139C9)</f>
        <v>7.5404970216801551E-2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263084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0.62505548971138936</v>
      </c>
      <c r="L47" s="16" t="s">
        <v>26860</v>
      </c>
      <c r="M47" s="15">
        <f>IF(_xlfn.SINGLE(D4L140C2)&lt;&gt;0,_xlfn.SINGLE(D4L140C2)*_xlfn.SINGLE(D4L140C4),_xlfn.SINGLE(D4L140C3)*_xlfn.SINGLE(D4L140C4))</f>
        <v>164442.09845523117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164442.09845523117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321028.56</v>
      </c>
      <c r="V47" s="16" t="s">
        <v>26862</v>
      </c>
      <c r="W47" s="33">
        <f>IF(D4L140C9=0,0,D4L140C7/D4L140C9)</f>
        <v>0.512235105983191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20610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0.62505548971138936</v>
      </c>
      <c r="L48" s="16" t="s">
        <v>26868</v>
      </c>
      <c r="M48" s="15">
        <f>IF(_xlfn.SINGLE(D4L141C2)&lt;&gt;0,_xlfn.SINGLE(D4L141C2)*_xlfn.SINGLE(D4L141C4),_xlfn.SINGLE(D4L141C3)*_xlfn.SINGLE(D4L141C4))</f>
        <v>12882.393642951734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12882.393642951734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321028.56</v>
      </c>
      <c r="V48" s="16" t="s">
        <v>26870</v>
      </c>
      <c r="W48" s="33">
        <f>IF(D4L141C9=0,0,D4L141C7/D4L141C9)</f>
        <v>4.0128497112380701E-2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64323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0.62505548971138936</v>
      </c>
      <c r="L49" s="16" t="s">
        <v>26876</v>
      </c>
      <c r="M49" s="15">
        <f>IF(_xlfn.SINGLE(D4L142C2)&lt;&gt;0,_xlfn.SINGLE(D4L142C2)*_xlfn.SINGLE(D4L142C4),_xlfn.SINGLE(D4L142C3)*_xlfn.SINGLE(D4L142C4))</f>
        <v>40205.4442647057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40205.4442647057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321028.56</v>
      </c>
      <c r="V49" s="16" t="s">
        <v>26878</v>
      </c>
      <c r="W49" s="33">
        <f>IF(D4L142C9=0,0,D4L142C7/D4L142C9)</f>
        <v>0.12523946238523359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18034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0.62505548971138936</v>
      </c>
      <c r="L50" s="16" t="s">
        <v>26884</v>
      </c>
      <c r="M50" s="15">
        <f>IF(_xlfn.SINGLE(D4L143C2)&lt;&gt;0,_xlfn.SINGLE(D4L143C2)*_xlfn.SINGLE(D4L143C4),_xlfn.SINGLE(D4L143C3)*_xlfn.SINGLE(D4L143C4))</f>
        <v>11272.250701455196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11272.250701455196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321028.56</v>
      </c>
      <c r="V50" s="16" t="s">
        <v>26886</v>
      </c>
      <c r="W50" s="33">
        <f>IF(D4L143C9=0,0,D4L143C7/D4L143C9)</f>
        <v>3.5112921733366012E-2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246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0.62505548971138936</v>
      </c>
      <c r="L51" s="16" t="s">
        <v>26892</v>
      </c>
      <c r="M51" s="15">
        <f>IF(_xlfn.SINGLE(D4L144C2)&lt;&gt;0,_xlfn.SINGLE(D4L144C2)*_xlfn.SINGLE(D4L144C4),_xlfn.SINGLE(D4L144C3)*_xlfn.SINGLE(D4L144C4))</f>
        <v>153.76365046900179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153.76365046900179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321028.56</v>
      </c>
      <c r="V51" s="16" t="s">
        <v>26894</v>
      </c>
      <c r="W51" s="33">
        <f>IF(D4L144C9=0,0,D4L144C7/D4L144C9)</f>
        <v>4.7897187237484973E-4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9.036548103395603</v>
      </c>
      <c r="J52" s="16" t="s">
        <v>26906</v>
      </c>
      <c r="K52" s="21">
        <f>_xlfn.SINGLE(IF(FLOW_THRU_100PCT="Y",1,INDEX(VariabilityMatrix,D4L145C1,_xlfn.SINGLE(D4L145C8))))</f>
        <v>0.60657380603449074</v>
      </c>
      <c r="L52" s="16" t="s">
        <v>26900</v>
      </c>
      <c r="M52" s="15">
        <f>IF(_xlfn.SINGLE(D4L145C2)&lt;&gt;0,_xlfn.SINGLE(D4L145C2)*_xlfn.SINGLE(D4L145C4),_xlfn.SINGLE(D4L145C3)*_xlfn.SINGLE(D4L145C4))</f>
        <v>5.4813333764904293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5.4813333764904293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357197.22</v>
      </c>
      <c r="V52" s="16" t="s">
        <v>26902</v>
      </c>
      <c r="W52" s="33">
        <f>IF(D4L145C9=0,0,D4L145C7/D4L145C9)</f>
        <v>1.5345397639126165E-5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0.18656001876333406</v>
      </c>
      <c r="J53" s="16" t="s">
        <v>26913</v>
      </c>
      <c r="K53" s="21">
        <f>_xlfn.SINGLE(IF(FLOW_THRU_100PCT="Y",1,INDEX(VariabilityMatrix,D4L146C1,_xlfn.SINGLE(D4L146C8))))</f>
        <v>0.59623093110908298</v>
      </c>
      <c r="L53" s="16" t="s">
        <v>26907</v>
      </c>
      <c r="M53" s="15">
        <f>IF(_xlfn.SINGLE(D4L146C2)&lt;&gt;0,_xlfn.SINGLE(D4L146C2)*_xlfn.SINGLE(D4L146C4),_xlfn.SINGLE(D4L146C3)*_xlfn.SINGLE(D4L146C4))</f>
        <v>0.11123285369499065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0.11123285369499065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321028.56</v>
      </c>
      <c r="V53" s="16" t="s">
        <v>26909</v>
      </c>
      <c r="W53" s="33">
        <f>IF(D4L146C9=0,0,D4L146C7/D4L146C9)</f>
        <v>3.4648896563904049E-7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156.46751145859525</v>
      </c>
      <c r="J54" s="16" t="s">
        <v>26920</v>
      </c>
      <c r="K54" s="21">
        <f>_xlfn.SINGLE(IF(FLOW_THRU_100PCT="Y",1,INDEX(VariabilityMatrix,D4L147C1,_xlfn.SINGLE(D4L147C8))))</f>
        <v>0.60657380603449074</v>
      </c>
      <c r="L54" s="16" t="s">
        <v>26914</v>
      </c>
      <c r="M54" s="15">
        <f>IF(_xlfn.SINGLE(D4L147C2)&lt;&gt;0,_xlfn.SINGLE(D4L147C2)*_xlfn.SINGLE(D4L147C4),_xlfn.SINGLE(D4L147C3)*_xlfn.SINGLE(D4L147C4))</f>
        <v>94.909093946185408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94.909093946185408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357197.22</v>
      </c>
      <c r="V54" s="16" t="s">
        <v>26916</v>
      </c>
      <c r="W54" s="33">
        <f>IF(D4L147C9=0,0,D4L147C7/D4L147C9)</f>
        <v>2.6570501849422403E-4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9.6098835942543701</v>
      </c>
      <c r="J55" s="16" t="s">
        <v>26927</v>
      </c>
      <c r="K55" s="21">
        <f>_xlfn.SINGLE(IF(FLOW_THRU_100PCT="Y",1,INDEX(VariabilityMatrix,D4L148C1,_xlfn.SINGLE(D4L148C8))))</f>
        <v>0.59623093110908298</v>
      </c>
      <c r="L55" s="16" t="s">
        <v>26921</v>
      </c>
      <c r="M55" s="15">
        <f>IF(_xlfn.SINGLE(D4L148C2)&lt;&gt;0,_xlfn.SINGLE(D4L148C2)*_xlfn.SINGLE(D4L148C4),_xlfn.SINGLE(D4L148C3)*_xlfn.SINGLE(D4L148C4))</f>
        <v>5.7297098432521842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5.7297098432521842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321028.56</v>
      </c>
      <c r="V55" s="16" t="s">
        <v>26923</v>
      </c>
      <c r="W55" s="33">
        <f>IF(D4L148C9=0,0,D4L148C7/D4L148C9)</f>
        <v>1.7847975405216856E-5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0.33362923063515737</v>
      </c>
      <c r="J56" s="16" t="s">
        <v>26934</v>
      </c>
      <c r="K56" s="21">
        <f>_xlfn.SINGLE(IF(FLOW_THRU_100PCT="Y",1,INDEX(VariabilityMatrix,D4L149C1,_xlfn.SINGLE(D4L149C8))))</f>
        <v>0.59623093110908298</v>
      </c>
      <c r="L56" s="16" t="s">
        <v>26928</v>
      </c>
      <c r="M56" s="15">
        <f>IF(_xlfn.SINGLE(D4L149C2)&lt;&gt;0,_xlfn.SINGLE(D4L149C2)*_xlfn.SINGLE(D4L149C4),_xlfn.SINGLE(D4L149C3)*_xlfn.SINGLE(D4L149C4))</f>
        <v>0.19892006682680688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0.19892006682680688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321028.56</v>
      </c>
      <c r="V56" s="16" t="s">
        <v>26930</v>
      </c>
      <c r="W56" s="33">
        <f>IF(D4L149C9=0,0,D4L149C7/D4L149C9)</f>
        <v>6.1963355169025108E-7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0.99952593994369465</v>
      </c>
      <c r="J57" s="16" t="s">
        <v>26941</v>
      </c>
      <c r="K57" s="21">
        <f>_xlfn.SINGLE(IF(FLOW_THRU_100PCT="Y",1,INDEX(VariabilityMatrix,D4L150C1,_xlfn.SINGLE(D4L150C8))))</f>
        <v>0.59623093110908298</v>
      </c>
      <c r="L57" s="16" t="s">
        <v>26935</v>
      </c>
      <c r="M57" s="15">
        <f>IF(_xlfn.SINGLE(D4L150C2)&lt;&gt;0,_xlfn.SINGLE(D4L150C2)*_xlfn.SINGLE(D4L150C4),_xlfn.SINGLE(D4L150C3)*_xlfn.SINGLE(D4L150C4))</f>
        <v>0.59594828184031046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0.59594828184031046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321028.56</v>
      </c>
      <c r="V57" s="16" t="s">
        <v>26937</v>
      </c>
      <c r="W57" s="33">
        <f>IF(D4L150C9=0,0,D4L150C7/D4L150C9)</f>
        <v>1.8563715385332397E-6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0.78981613783017224</v>
      </c>
      <c r="J58" s="16" t="s">
        <v>26948</v>
      </c>
      <c r="K58" s="21">
        <f>_xlfn.SINGLE(IF(FLOW_THRU_100PCT="Y",1,INDEX(VariabilityMatrix,D4L151C1,_xlfn.SINGLE(D4L151C8))))</f>
        <v>0.59623093110908298</v>
      </c>
      <c r="L58" s="16" t="s">
        <v>26942</v>
      </c>
      <c r="M58" s="15">
        <f>IF(_xlfn.SINGLE(D4L151C2)&lt;&gt;0,_xlfn.SINGLE(D4L151C2)*_xlfn.SINGLE(D4L151C4),_xlfn.SINGLE(D4L151C3)*_xlfn.SINGLE(D4L151C4))</f>
        <v>0.4709128112634634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0.4709128112634634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321028.56</v>
      </c>
      <c r="V58" s="16" t="s">
        <v>26944</v>
      </c>
      <c r="W58" s="33">
        <f>IF(D4L151C9=0,0,D4L151C7/D4L151C9)</f>
        <v>1.4668875917565197E-6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0.11302541282742062</v>
      </c>
      <c r="J59" s="16" t="s">
        <v>26955</v>
      </c>
      <c r="K59" s="21">
        <f>_xlfn.SINGLE(IF(FLOW_THRU_100PCT="Y",1,INDEX(VariabilityMatrix,D4L152C1,_xlfn.SINGLE(D4L152C8))))</f>
        <v>0.59623093110908298</v>
      </c>
      <c r="L59" s="16" t="s">
        <v>26949</v>
      </c>
      <c r="M59" s="15">
        <f>IF(_xlfn.SINGLE(D4L152C2)&lt;&gt;0,_xlfn.SINGLE(D4L152C2)*_xlfn.SINGLE(D4L152C4),_xlfn.SINGLE(D4L152C3)*_xlfn.SINGLE(D4L152C4))</f>
        <v>6.7389247129081495E-2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6.7389247129081495E-2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321028.56</v>
      </c>
      <c r="V59" s="16" t="s">
        <v>26951</v>
      </c>
      <c r="W59" s="33">
        <f>IF(D4L152C9=0,0,D4L152C7/D4L152C9)</f>
        <v>2.0991667261343194E-7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0.59623093110908298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321028.56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6.1427740272318943</v>
      </c>
      <c r="J61" s="16" t="s">
        <v>26969</v>
      </c>
      <c r="K61" s="21">
        <f>IF(FLOW_THRU_100PCT="Y",1,D4L136C4)</f>
        <v>0.62505548971138936</v>
      </c>
      <c r="L61" s="16" t="s">
        <v>26963</v>
      </c>
      <c r="M61" s="15">
        <f>IF(_xlfn.SINGLE(D4L154C2)&lt;&gt;0,_xlfn.SINGLE(D4L154C2)*_xlfn.SINGLE(D4L154C4),_xlfn.SINGLE(D4L154C3)*_xlfn.SINGLE(D4L154C4))</f>
        <v>3.8395746277778349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3.8395746277778349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321028.56</v>
      </c>
      <c r="V61" s="16" t="s">
        <v>26965</v>
      </c>
      <c r="W61" s="33">
        <f>IF(D4L154C9=0,0,D4L154C7/D4L154C9)</f>
        <v>1.1960227550401855E-5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13.526591897200092</v>
      </c>
      <c r="J62" s="16" t="s">
        <v>26976</v>
      </c>
      <c r="K62" s="21">
        <f>_xlfn.SINGLE(IF(FLOW_THRU_100PCT="Y",1,INDEX(VariabilityMatrix,D4L155C1,_xlfn.SINGLE(D4L155C8))))</f>
        <v>0.60657380603449074</v>
      </c>
      <c r="L62" s="16" t="s">
        <v>26970</v>
      </c>
      <c r="M62" s="15">
        <f>IF(_xlfn.SINGLE(D4L155C2)&lt;&gt;0,_xlfn.SINGLE(D4L155C2)*_xlfn.SINGLE(D4L155C4),_xlfn.SINGLE(D4L155C3)*_xlfn.SINGLE(D4L155C4))</f>
        <v>8.2048763297599621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8.2048763297599621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357197.22</v>
      </c>
      <c r="V62" s="16" t="s">
        <v>26972</v>
      </c>
      <c r="W62" s="33">
        <f>IF(D4L155C9=0,0,D4L155C7/D4L155C9)</f>
        <v>2.2970157297864643E-5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25.813792169641147</v>
      </c>
      <c r="J63" s="16" t="s">
        <v>26983</v>
      </c>
      <c r="K63" s="21">
        <f>_xlfn.SINGLE(IF(FLOW_THRU_100PCT="Y",1,INDEX(VariabilityMatrix,D4L156C1,_xlfn.SINGLE(D4L156C8))))</f>
        <v>0.59711184307284737</v>
      </c>
      <c r="L63" s="16" t="s">
        <v>26977</v>
      </c>
      <c r="M63" s="15">
        <f>IF(_xlfn.SINGLE(D4L156C2)&lt;&gt;0,_xlfn.SINGLE(D4L156C2)*_xlfn.SINGLE(D4L156C4),_xlfn.SINGLE(D4L156C3)*_xlfn.SINGLE(D4L156C4))</f>
        <v>15.413721019113861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15.413721019113861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337907.94</v>
      </c>
      <c r="V63" s="16" t="s">
        <v>26979</v>
      </c>
      <c r="W63" s="33">
        <f>IF(D4L156C9=0,0,D4L156C7/D4L156C9)</f>
        <v>4.5615148963690703E-5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1465031.2701773334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15549.622365918276</v>
      </c>
      <c r="J64" s="16" t="s">
        <v>26990</v>
      </c>
      <c r="K64" s="21">
        <f>IF((D4L157C2+D4L157C3)=0,0,D4L157C5/(D4L157C2+D4L157C3))</f>
        <v>0.72746661512253463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1077073.1703135404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1077073.1703135404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3.3502730005024834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0.72746661512253463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321028.56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1465031.2701773334</v>
      </c>
      <c r="H66" s="16" t="s">
        <v>27001</v>
      </c>
      <c r="I66" s="15">
        <f>SUM(D4L157C3:D4L158C3)</f>
        <v>15549.622365918276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1077073.1703135404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1077073.1703135404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3.3502730005024834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9FB50-1D96-458C-BFF8-ABA13BC3162D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2146.1444427466049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1073.0722213733025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1073.0722213733025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321028.56</v>
      </c>
      <c r="V8" s="16" t="s">
        <v>27024</v>
      </c>
      <c r="W8" s="33">
        <f>IF(_xlfn.SINGLE(D4L201C9)=0,0,D4L201C7/_xlfn.SINGLE(D4L201C9))</f>
        <v>3.3426067181477636E-3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1.5464788559063471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1.5464788559063471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1.5464788559063471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321028.56</v>
      </c>
      <c r="V9" s="16" t="s">
        <v>27029</v>
      </c>
      <c r="W9" s="33">
        <f>IF(_xlfn.SINGLE(D4L202C9)=0,0,D4L202C7/_xlfn.SINGLE(D4L202C9))</f>
        <v>4.8172625385926637E-6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254.79465592197127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127.39732796098563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127.39732796098563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321028.56</v>
      </c>
      <c r="V10" s="16" t="s">
        <v>27034</v>
      </c>
      <c r="W10" s="33">
        <f>IF(_xlfn.SINGLE(D4L203C9)=0,0,D4L203C7/_xlfn.SINGLE(D4L203C9))</f>
        <v>3.9684110336160009E-4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0.13136002195667879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0.13136002195667879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0.13136002195667879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321028.56</v>
      </c>
      <c r="V11" s="16" t="s">
        <v>27039</v>
      </c>
      <c r="W11" s="33">
        <f>IF(_xlfn.SINGLE(D4L204C9)=0,0,D4L204C7/_xlfn.SINGLE(D4L204C9))</f>
        <v>4.0918484622265004E-7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8713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4356.5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4356.5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321028.56</v>
      </c>
      <c r="V12" s="16" t="s">
        <v>27044</v>
      </c>
      <c r="W12" s="33">
        <f>IF(_xlfn.SINGLE(D4L205C9)=0,0,D4L205C7/_xlfn.SINGLE(D4L205C9))</f>
        <v>1.357044370133299E-2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21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21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321028.56</v>
      </c>
      <c r="V13" s="16" t="s">
        <v>27049</v>
      </c>
      <c r="W13" s="33">
        <f>IF(_xlfn.SINGLE(D4L206C9)=0,0,D4L206C7/_xlfn.SINGLE(D4L206C9))</f>
        <v>6.5414740669802082E-5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60787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60787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60787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321028.56</v>
      </c>
      <c r="V14" s="16" t="s">
        <v>27054</v>
      </c>
      <c r="W14" s="33">
        <f>IF(_xlfn.SINGLE(D4L207C9)=0,0,D4L207C7/_xlfn.SINGLE(D4L207C9))</f>
        <v>0.18935075433786949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-120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-120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-120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321028.56</v>
      </c>
      <c r="V15" s="16" t="s">
        <v>27059</v>
      </c>
      <c r="W15" s="33">
        <f>IF(_xlfn.SINGLE(D4L208C9)=0,0,D4L208C7/_xlfn.SINGLE(D4L208C9))</f>
        <v>-3.7379851811315481E-4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582.88520742749643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291.44260371374821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291.44260371374821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321028.56</v>
      </c>
      <c r="V16" s="16" t="s">
        <v>27065</v>
      </c>
      <c r="W16" s="33">
        <f>IF(_xlfn.SINGLE(D4L209C9)=0,0,D4L209C7/_xlfn.SINGLE(D4L209C9))</f>
        <v>9.0784011152698755E-4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321028.56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72483.824306096067</v>
      </c>
      <c r="J18" s="16" t="s">
        <v>27079</v>
      </c>
      <c r="K18" s="21">
        <f>IF((D4L211C2+D4L211C3)=0,0,D4L211C5/(D4L211C2+D4L211C3))</f>
        <v>0.91931424412224116</v>
      </c>
      <c r="L18" s="16" t="s">
        <v>27073</v>
      </c>
      <c r="M18" s="15">
        <f>SUM(D4L201C5,D4L203C5,D4L205C5,D4L207C5,D4L209C5)</f>
        <v>66635.412153048033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66635.412153048033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0.20756848597223881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0.91931424412224116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321028.56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72386.502144973929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66538.089991925895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66538.089991925895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0.20726532864218031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4493.5124065592927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2246.7562032796463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2246.7562032796463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321028.56</v>
      </c>
      <c r="V21" s="16" t="s">
        <v>27093</v>
      </c>
      <c r="W21" s="33">
        <f>IF(_xlfn.SINGLE(D4L214C9)=0,0,D4L214C7/_xlfn.SINGLE(D4L214C9))</f>
        <v>6.9986178278955815E-3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1158.6069436153209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579.30347180766046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579.30347180766046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321028.56</v>
      </c>
      <c r="V22" s="16" t="s">
        <v>27098</v>
      </c>
      <c r="W22" s="33">
        <f>IF(_xlfn.SINGLE(D4L215C9)=0,0,D4L215C7/_xlfn.SINGLE(D4L215C9))</f>
        <v>1.8045231608292435E-3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26352.061072578941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13176.030536289471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13176.030536289471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321028.56</v>
      </c>
      <c r="V23" s="16" t="s">
        <v>27103</v>
      </c>
      <c r="W23" s="33">
        <f>IF(_xlfn.SINGLE(D4L216C9)=0,0,D4L216C7/_xlfn.SINGLE(D4L216C9))</f>
        <v>4.1043172408989005E-2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61196.315850803039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61196.315850803039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61196.315850803039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321028.56</v>
      </c>
      <c r="V24" s="16" t="s">
        <v>27108</v>
      </c>
      <c r="W24" s="33">
        <f>IF(_xlfn.SINGLE(D4L217C9)=0,0,D4L217C7/_xlfn.SINGLE(D4L217C9))</f>
        <v>0.19062576815845619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93200.496273556593</v>
      </c>
      <c r="J25" s="16" t="s">
        <v>27117</v>
      </c>
      <c r="K25" s="21">
        <f>IF((D4L218C2+D4L218C3)=0,0,D4L218C5/(D4L218C2+D4L218C3))</f>
        <v>0.82830466734416963</v>
      </c>
      <c r="L25" s="16" t="s">
        <v>27111</v>
      </c>
      <c r="M25" s="15">
        <f>SUM(D4L214C5:D4L217C5)</f>
        <v>77198.406062179813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77198.406062179813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0.24047208155617003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0.82830466734416963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321028.56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93200.496273556593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77198.406062179813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77198.406062179813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0.24047208155617003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A971A-1896-4D6A-A6D7-B035E0C28E58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22055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0.90006502063835703</v>
      </c>
      <c r="L8" s="16" t="s">
        <v>27139</v>
      </c>
      <c r="M8" s="15">
        <f>IF(_xlfn.SINGLE(D5L101C2)&lt;&gt;0,_xlfn.SINGLE(D5L101C2)*_xlfn.SINGLE(D5L101C4),_xlfn.SINGLE(D5L101C3)*_xlfn.SINGLE(D5L101C4))</f>
        <v>19850.934030178963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19850.934030178963</v>
      </c>
      <c r="AJ8" s="16" t="s">
        <v>27150</v>
      </c>
      <c r="AK8" s="15">
        <f>IF(D5L101C15=0,0,CHOOSE(MIN(D5L101C8,RUN_YEARS),A1L145C1,A1L145C6,A1L145C7,A1L145C8,A1L145C9))</f>
        <v>20420.352999999999</v>
      </c>
      <c r="AL8" s="16" t="s">
        <v>27145</v>
      </c>
      <c r="AM8" s="33">
        <f>IF(_xlfn.SINGLE(D5L101C17)=0,0,D5L101C16/_xlfn.SINGLE(D5L101C17))</f>
        <v>0.97211512603033667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1623.3950244550449</v>
      </c>
      <c r="J9" s="16" t="s">
        <v>27159</v>
      </c>
      <c r="K9" s="21">
        <f>_xlfn.SINGLE(IF(FLOW_THRU_100PCT="Y",1,INDEX(VariabilityMatrix,D5L102C1,_xlfn.SINGLE(D5L102C8))))</f>
        <v>0.90006502063835703</v>
      </c>
      <c r="L9" s="16" t="s">
        <v>27151</v>
      </c>
      <c r="M9" s="15">
        <f>IF(_xlfn.SINGLE(D5L102C2)&lt;&gt;0,_xlfn.SINGLE(D5L102C2)*_xlfn.SINGLE(D5L102C4),_xlfn.SINGLE(D5L102C3)*_xlfn.SINGLE(D5L102C4))</f>
        <v>1461.1610761903362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1461.1610761903362</v>
      </c>
      <c r="AJ9" s="16" t="s">
        <v>27163</v>
      </c>
      <c r="AK9" s="15">
        <f>IF(D5L102C15=0,0,CHOOSE(MIN(D5L102C8,RUN_YEARS),A1L145C1,A1L145C6,A1L145C7,A1L145C8,A1L145C9))</f>
        <v>20420.352999999999</v>
      </c>
      <c r="AL9" s="16" t="s">
        <v>27157</v>
      </c>
      <c r="AM9" s="33">
        <f>IF(_xlfn.SINGLE(D5L102C17)=0,0,D5L102C16/_xlfn.SINGLE(D5L102C17))</f>
        <v>7.1554153652012592E-2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10965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0.90006502063835703</v>
      </c>
      <c r="L10" s="16" t="s">
        <v>27164</v>
      </c>
      <c r="M10" s="15">
        <f>IF(_xlfn.SINGLE(D5L103C2)&lt;&gt;0,_xlfn.SINGLE(D5L103C2)*_xlfn.SINGLE(D5L103C4),_xlfn.SINGLE(D5L103C3)*_xlfn.SINGLE(D5L103C4))</f>
        <v>9869.2129512995853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9869.2129512995853</v>
      </c>
      <c r="AJ10" s="16" t="s">
        <v>27175</v>
      </c>
      <c r="AK10" s="15">
        <f>IF(D5L103C15=0,0,CHOOSE(MIN(D5L103C8,RUN_YEARS),A1L145C1,A1L145C6,A1L145C7,A1L145C8,A1L145C9))</f>
        <v>20420.352999999999</v>
      </c>
      <c r="AL10" s="16" t="s">
        <v>27170</v>
      </c>
      <c r="AM10" s="33">
        <f>IF(_xlfn.SINGLE(D5L103C17)=0,0,D5L103C16/_xlfn.SINGLE(D5L103C17))</f>
        <v>0.48330275932544287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807.09709558601526</v>
      </c>
      <c r="J11" s="16" t="s">
        <v>27184</v>
      </c>
      <c r="K11" s="21">
        <f>_xlfn.SINGLE(IF(FLOW_THRU_100PCT="Y",1,INDEX(VariabilityMatrix,D5L104C1,_xlfn.SINGLE(D5L104C8))))</f>
        <v>0.90006502063835703</v>
      </c>
      <c r="L11" s="16" t="s">
        <v>27176</v>
      </c>
      <c r="M11" s="15">
        <f>IF(_xlfn.SINGLE(D5L104C2)&lt;&gt;0,_xlfn.SINGLE(D5L104C2)*_xlfn.SINGLE(D5L104C4),_xlfn.SINGLE(D5L104C3)*_xlfn.SINGLE(D5L104C4))</f>
        <v>726.43986399578489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726.43986399578489</v>
      </c>
      <c r="AJ11" s="16" t="s">
        <v>27187</v>
      </c>
      <c r="AK11" s="15">
        <f>IF(D5L104C15=0,0,CHOOSE(MIN(D5L104C8,RUN_YEARS),A1L145C1,A1L145C6,A1L145C7,A1L145C8,A1L145C9))</f>
        <v>20420.352999999999</v>
      </c>
      <c r="AL11" s="16" t="s">
        <v>27182</v>
      </c>
      <c r="AM11" s="33">
        <f>IF(_xlfn.SINGLE(D5L104C17)=0,0,D5L104C16/_xlfn.SINGLE(D5L104C17))</f>
        <v>3.5574304910193519E-2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102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0.90006502063835703</v>
      </c>
      <c r="L12" s="16" t="s">
        <v>27188</v>
      </c>
      <c r="M12" s="15">
        <f>IF(_xlfn.SINGLE(D5L105C2)&lt;&gt;0,_xlfn.SINGLE(D5L105C2)*_xlfn.SINGLE(D5L105C4),_xlfn.SINGLE(D5L105C3)*_xlfn.SINGLE(D5L105C4))</f>
        <v>91.806632105112413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91.806632105112413</v>
      </c>
      <c r="AJ12" s="16" t="s">
        <v>27199</v>
      </c>
      <c r="AK12" s="15">
        <f>IF(D5L105C15=0,0,CHOOSE(MIN(D5L105C8,RUN_YEARS),A1L145C1,A1L145C6,A1L145C7,A1L145C8,A1L145C9))</f>
        <v>20420.352999999999</v>
      </c>
      <c r="AL12" s="16" t="s">
        <v>27194</v>
      </c>
      <c r="AM12" s="33">
        <f>IF(_xlfn.SINGLE(D5L105C17)=0,0,D5L105C16/_xlfn.SINGLE(D5L105C17))</f>
        <v>4.4958396216320268E-3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7.5078799589396779</v>
      </c>
      <c r="J13" s="16" t="s">
        <v>27208</v>
      </c>
      <c r="K13" s="21">
        <f>_xlfn.SINGLE(IF(FLOW_THRU_100PCT="Y",1,INDEX(VariabilityMatrix,D5L106C1,_xlfn.SINGLE(D5L106C8))))</f>
        <v>0.90006502063835703</v>
      </c>
      <c r="L13" s="16" t="s">
        <v>27200</v>
      </c>
      <c r="M13" s="15">
        <f>IF(_xlfn.SINGLE(D5L106C2)&lt;&gt;0,_xlfn.SINGLE(D5L106C2)*_xlfn.SINGLE(D5L106C4),_xlfn.SINGLE(D5L106C3)*_xlfn.SINGLE(D5L106C4))</f>
        <v>6.7575801301933485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6.7575801301933485</v>
      </c>
      <c r="AJ13" s="16" t="s">
        <v>27211</v>
      </c>
      <c r="AK13" s="15">
        <f>IF(D5L106C15=0,0,CHOOSE(MIN(D5L106C8,RUN_YEARS),A1L145C1,A1L145C6,A1L145C7,A1L145C8,A1L145C9))</f>
        <v>20420.352999999999</v>
      </c>
      <c r="AL13" s="16" t="s">
        <v>27206</v>
      </c>
      <c r="AM13" s="33">
        <f>IF(_xlfn.SINGLE(D5L106C17)=0,0,D5L106C16/_xlfn.SINGLE(D5L106C17))</f>
        <v>3.3092376660645134E-4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23785</v>
      </c>
      <c r="J14" s="16" t="s">
        <v>27219</v>
      </c>
      <c r="K14" s="21">
        <f>_xlfn.SINGLE(IF(FLOW_THRU_100PCT="Y",1,INDEX(VariabilityMatrix,D5L107C1,_xlfn.SINGLE(D5L107C8))))</f>
        <v>0.84948376238780732</v>
      </c>
      <c r="L14" s="16" t="s">
        <v>27212</v>
      </c>
      <c r="M14" s="15">
        <f>IF(_xlfn.SINGLE(D5L107C2)&lt;&gt;0,_xlfn.SINGLE(D5L107C2)*_xlfn.SINGLE(D5L107C4),_xlfn.SINGLE(D5L107C3)*_xlfn.SINGLE(D5L107C4))</f>
        <v>20204.971288393997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20204.971288393997</v>
      </c>
      <c r="AB14" s="16" t="s">
        <v>27222</v>
      </c>
      <c r="AC14" s="15">
        <f>IF(D5L107C11=0,0,CHOOSE(MIN(D5L107C8,RUN_YEARS),A1L144C1,A1L144C6,A1L144C7,A1L144C8,A1L144C9))</f>
        <v>32451.401000000002</v>
      </c>
      <c r="AD14" s="16" t="s">
        <v>27216</v>
      </c>
      <c r="AE14" s="33">
        <f>IF(_xlfn.SINGLE(D5L107C13)=0,0,D5L107C12/_xlfn.SINGLE(D5L107C13))</f>
        <v>0.62262246515624997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122166.65280034009</v>
      </c>
      <c r="J15" s="16" t="s">
        <v>27232</v>
      </c>
      <c r="K15" s="21">
        <f>_xlfn.SINGLE(IF(FLOW_THRU_100PCT="Y",1,INDEX(VariabilityMatrix,D5L108C1,_xlfn.SINGLE(D5L108C8))))</f>
        <v>0.84948376238780732</v>
      </c>
      <c r="L15" s="16" t="s">
        <v>27224</v>
      </c>
      <c r="M15" s="15">
        <f>IF(_xlfn.SINGLE(D5L108C2)&lt;&gt;0,_xlfn.SINGLE(D5L108C2)*_xlfn.SINGLE(D5L108C4),_xlfn.SINGLE(D5L108C3)*_xlfn.SINGLE(D5L108C4))</f>
        <v>103778.58785915785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103778.58785915785</v>
      </c>
      <c r="AB15" s="16" t="s">
        <v>27235</v>
      </c>
      <c r="AC15" s="15">
        <f>IF(D5L108C11=0,0,CHOOSE(MIN(D5L108C8,RUN_YEARS),A1L144C1,A1L144C6,A1L144C7,A1L144C8,A1L144C9))</f>
        <v>32451.401000000002</v>
      </c>
      <c r="AD15" s="16" t="s">
        <v>27228</v>
      </c>
      <c r="AE15" s="33">
        <f>IF(_xlfn.SINGLE(D5L108C13)=0,0,D5L108C12/_xlfn.SINGLE(D5L108C13))</f>
        <v>3.1979694146073339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31433.957292726252</v>
      </c>
      <c r="J16" s="16" t="s">
        <v>27245</v>
      </c>
      <c r="K16" s="21">
        <f>_xlfn.SINGLE(IF(FLOW_THRU_100PCT="Y",1,INDEX(VariabilityMatrix,D5L109C1,_xlfn.SINGLE(D5L109C8))))</f>
        <v>0.84948376238780732</v>
      </c>
      <c r="L16" s="16" t="s">
        <v>27237</v>
      </c>
      <c r="M16" s="15">
        <f>IF(_xlfn.SINGLE(D5L109C2)&lt;&gt;0,_xlfn.SINGLE(D5L109C2)*_xlfn.SINGLE(D5L109C4),_xlfn.SINGLE(D5L109C3)*_xlfn.SINGLE(D5L109C4))</f>
        <v>26702.63630776275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26702.63630776275</v>
      </c>
      <c r="AB16" s="16" t="s">
        <v>27248</v>
      </c>
      <c r="AC16" s="15">
        <f>IF(D5L109C11=0,0,CHOOSE(MIN(D5L109C8,RUN_YEARS),A1L144C1,A1L144C6,A1L144C7,A1L144C8,A1L144C9))</f>
        <v>32451.401000000002</v>
      </c>
      <c r="AD16" s="16" t="s">
        <v>27241</v>
      </c>
      <c r="AE16" s="33">
        <f>IF(_xlfn.SINGLE(D5L109C13)=0,0,D5L109C12/_xlfn.SINGLE(D5L109C13))</f>
        <v>0.82285003065854534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3457.955577147889</v>
      </c>
      <c r="J17" s="16" t="s">
        <v>27258</v>
      </c>
      <c r="K17" s="21">
        <f>_xlfn.SINGLE(IF(FLOW_THRU_100PCT="Y",1,INDEX(VariabilityMatrix,D5L110C1,_xlfn.SINGLE(D5L110C8))))</f>
        <v>0.84948376238780732</v>
      </c>
      <c r="L17" s="16" t="s">
        <v>27250</v>
      </c>
      <c r="M17" s="15">
        <f>IF(_xlfn.SINGLE(D5L110C2)&lt;&gt;0,_xlfn.SINGLE(D5L110C2)*_xlfn.SINGLE(D5L110C4),_xlfn.SINGLE(D5L110C3)*_xlfn.SINGLE(D5L110C4))</f>
        <v>2937.4771138454903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2937.4771138454903</v>
      </c>
      <c r="AB17" s="16" t="s">
        <v>27261</v>
      </c>
      <c r="AC17" s="15">
        <f>IF(D5L110C11=0,0,CHOOSE(MIN(D5L110C8,RUN_YEARS),A1L144C1,A1L144C6,A1L144C7,A1L144C8,A1L144C9))</f>
        <v>32451.401000000002</v>
      </c>
      <c r="AD17" s="16" t="s">
        <v>27254</v>
      </c>
      <c r="AE17" s="33">
        <f>IF(_xlfn.SINGLE(D5L110C13)=0,0,D5L110C12/_xlfn.SINGLE(D5L110C13))</f>
        <v>9.0519269533093194E-2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0.72221294426647642</v>
      </c>
      <c r="J18" s="16" t="s">
        <v>27271</v>
      </c>
      <c r="K18" s="21">
        <f>_xlfn.SINGLE(IF(FLOW_THRU_100PCT="Y",1,INDEX(VariabilityMatrix,D5L111C1,_xlfn.SINGLE(D5L111C8))))</f>
        <v>0.84948376238780732</v>
      </c>
      <c r="L18" s="16" t="s">
        <v>27263</v>
      </c>
      <c r="M18" s="15">
        <f>IF(_xlfn.SINGLE(D5L111C2)&lt;&gt;0,_xlfn.SINGLE(D5L111C2)*_xlfn.SINGLE(D5L111C4),_xlfn.SINGLE(D5L111C3)*_xlfn.SINGLE(D5L111C4))</f>
        <v>0.6135081691406622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0.6135081691406622</v>
      </c>
      <c r="AB18" s="16" t="s">
        <v>27274</v>
      </c>
      <c r="AC18" s="15">
        <f>IF(D5L111C11=0,0,CHOOSE(MIN(D5L111C8,RUN_YEARS),A1L144C1,A1L144C6,A1L144C7,A1L144C8,A1L144C9))</f>
        <v>32451.401000000002</v>
      </c>
      <c r="AD18" s="16" t="s">
        <v>27267</v>
      </c>
      <c r="AE18" s="33">
        <f>IF(_xlfn.SINGLE(D5L111C13)=0,0,D5L111C12/_xlfn.SINGLE(D5L111C13))</f>
        <v>1.8905444764639349E-5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0.84948376238780732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32451.401000000002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1944.1972459653546</v>
      </c>
      <c r="J20" s="16" t="s">
        <v>27297</v>
      </c>
      <c r="K20" s="21">
        <f>_xlfn.SINGLE(IF(FLOW_THRU_100PCT="Y",1,INDEX(VariabilityMatrix,D5L113C1,_xlfn.SINGLE(D5L113C8))))</f>
        <v>0.84948376238780732</v>
      </c>
      <c r="L20" s="16" t="s">
        <v>27289</v>
      </c>
      <c r="M20" s="15">
        <f>IF(_xlfn.SINGLE(D5L113C2)&lt;&gt;0,_xlfn.SINGLE(D5L113C2)*_xlfn.SINGLE(D5L113C4),_xlfn.SINGLE(D5L113C3)*_xlfn.SINGLE(D5L113C4))</f>
        <v>1651.5639913266627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1651.5639913266627</v>
      </c>
      <c r="AB20" s="16" t="s">
        <v>27300</v>
      </c>
      <c r="AC20" s="15">
        <f>IF(D5L113C11=0,0,CHOOSE(MIN(D5L113C8,RUN_YEARS),A1L144C1,A1L144C6,A1L144C7,A1L144C8,A1L144C9))</f>
        <v>32451.401000000002</v>
      </c>
      <c r="AD20" s="16" t="s">
        <v>27293</v>
      </c>
      <c r="AE20" s="33">
        <f>IF(_xlfn.SINGLE(D5L113C13)=0,0,D5L113C12/_xlfn.SINGLE(D5L113C13))</f>
        <v>5.089345730640913E-2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8099</v>
      </c>
      <c r="J21" s="16" t="s">
        <v>27309</v>
      </c>
      <c r="K21" s="21">
        <f>_xlfn.SINGLE(IF(FLOW_THRU_100PCT="Y",1,INDEX(VariabilityMatrix,D5L114C1,_xlfn.SINGLE(D5L114C8))))</f>
        <v>0.84948376238780732</v>
      </c>
      <c r="L21" s="16" t="s">
        <v>27302</v>
      </c>
      <c r="M21" s="15">
        <f>IF(_xlfn.SINGLE(D5L114C2)&lt;&gt;0,_xlfn.SINGLE(D5L114C2)*_xlfn.SINGLE(D5L114C4),_xlfn.SINGLE(D5L114C3)*_xlfn.SINGLE(D5L114C4))</f>
        <v>6879.9689915788513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6879.9689915788513</v>
      </c>
      <c r="AB21" s="16" t="s">
        <v>27312</v>
      </c>
      <c r="AC21" s="15">
        <f>IF(D5L114C11=0,0,CHOOSE(MIN(D5L114C8,RUN_YEARS),A1L144C1,A1L144C6,A1L144C7,A1L144C8,A1L144C9))</f>
        <v>32451.401000000002</v>
      </c>
      <c r="AD21" s="16" t="s">
        <v>27306</v>
      </c>
      <c r="AE21" s="33">
        <f>IF(_xlfn.SINGLE(D5L114C13)=0,0,D5L114C12/_xlfn.SINGLE(D5L114C13))</f>
        <v>0.21200838113518891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41598.811058648491</v>
      </c>
      <c r="J22" s="16" t="s">
        <v>27322</v>
      </c>
      <c r="K22" s="21">
        <f>_xlfn.SINGLE(IF(FLOW_THRU_100PCT="Y",1,INDEX(VariabilityMatrix,D5L115C1,_xlfn.SINGLE(D5L115C8))))</f>
        <v>0.84948376238780732</v>
      </c>
      <c r="L22" s="16" t="s">
        <v>27314</v>
      </c>
      <c r="M22" s="15">
        <f>IF(_xlfn.SINGLE(D5L115C2)&lt;&gt;0,_xlfn.SINGLE(D5L115C2)*_xlfn.SINGLE(D5L115C4),_xlfn.SINGLE(D5L115C3)*_xlfn.SINGLE(D5L115C4))</f>
        <v>35337.514528960244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35337.514528960244</v>
      </c>
      <c r="AB22" s="16" t="s">
        <v>27324</v>
      </c>
      <c r="AC22" s="15">
        <f>IF(D5L115C11=0,0,CHOOSE(MIN(D5L115C8,RUN_YEARS),A1L144C1,A1L144C6,A1L144C7,A1L144C8,A1L144C9))</f>
        <v>32451.401000000002</v>
      </c>
      <c r="AD22" s="16" t="s">
        <v>27318</v>
      </c>
      <c r="AE22" s="33">
        <f>IF(_xlfn.SINGLE(D5L115C13)=0,0,D5L115C12/_xlfn.SINGLE(D5L115C13))</f>
        <v>1.0889364847132561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10703.53668756737</v>
      </c>
      <c r="J23" s="16" t="s">
        <v>27334</v>
      </c>
      <c r="K23" s="21">
        <f>_xlfn.SINGLE(IF(FLOW_THRU_100PCT="Y",1,INDEX(VariabilityMatrix,D5L116C1,_xlfn.SINGLE(D5L116C8))))</f>
        <v>0.84948376238780732</v>
      </c>
      <c r="L23" s="16" t="s">
        <v>27326</v>
      </c>
      <c r="M23" s="15">
        <f>IF(_xlfn.SINGLE(D5L116C2)&lt;&gt;0,_xlfn.SINGLE(D5L116C2)*_xlfn.SINGLE(D5L116C4),_xlfn.SINGLE(D5L116C3)*_xlfn.SINGLE(D5L116C4))</f>
        <v>9092.4806162106579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9092.4806162106579</v>
      </c>
      <c r="AB23" s="16" t="s">
        <v>27336</v>
      </c>
      <c r="AC23" s="15">
        <f>IF(D5L116C11=0,0,CHOOSE(MIN(D5L116C8,RUN_YEARS),A1L144C1,A1L144C6,A1L144C7,A1L144C8,A1L144C9))</f>
        <v>32451.401000000002</v>
      </c>
      <c r="AD23" s="16" t="s">
        <v>27330</v>
      </c>
      <c r="AE23" s="33">
        <f>IF(_xlfn.SINGLE(D5L116C13)=0,0,D5L116C12/_xlfn.SINGLE(D5L116C13))</f>
        <v>0.28018761397113973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1177.4640411738808</v>
      </c>
      <c r="J24" s="16" t="s">
        <v>27346</v>
      </c>
      <c r="K24" s="21">
        <f>_xlfn.SINGLE(IF(FLOW_THRU_100PCT="Y",1,INDEX(VariabilityMatrix,D5L117C1,_xlfn.SINGLE(D5L117C8))))</f>
        <v>0.84948376238780732</v>
      </c>
      <c r="L24" s="16" t="s">
        <v>27338</v>
      </c>
      <c r="M24" s="15">
        <f>IF(_xlfn.SINGLE(D5L117C2)&lt;&gt;0,_xlfn.SINGLE(D5L117C2)*_xlfn.SINGLE(D5L117C4),_xlfn.SINGLE(D5L117C3)*_xlfn.SINGLE(D5L117C4))</f>
        <v>1000.2365837727403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1000.2365837727403</v>
      </c>
      <c r="AB24" s="16" t="s">
        <v>27348</v>
      </c>
      <c r="AC24" s="15">
        <f>IF(D5L117C11=0,0,CHOOSE(MIN(D5L117C8,RUN_YEARS),A1L144C1,A1L144C6,A1L144C7,A1L144C8,A1L144C9))</f>
        <v>32451.401000000002</v>
      </c>
      <c r="AD24" s="16" t="s">
        <v>27342</v>
      </c>
      <c r="AE24" s="33">
        <f>IF(_xlfn.SINGLE(D5L117C13)=0,0,D5L117C12/_xlfn.SINGLE(D5L117C13))</f>
        <v>3.0822600964831696E-2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0.24591980809813715</v>
      </c>
      <c r="J25" s="16" t="s">
        <v>27358</v>
      </c>
      <c r="K25" s="21">
        <f>_xlfn.SINGLE(IF(FLOW_THRU_100PCT="Y",1,INDEX(VariabilityMatrix,D5L118C1,_xlfn.SINGLE(D5L118C8))))</f>
        <v>0.84948376238780732</v>
      </c>
      <c r="L25" s="16" t="s">
        <v>27350</v>
      </c>
      <c r="M25" s="15">
        <f>IF(_xlfn.SINGLE(D5L118C2)&lt;&gt;0,_xlfn.SINGLE(D5L118C2)*_xlfn.SINGLE(D5L118C4),_xlfn.SINGLE(D5L118C3)*_xlfn.SINGLE(D5L118C4))</f>
        <v>0.20890488382889311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0.20890488382889311</v>
      </c>
      <c r="AB25" s="16" t="s">
        <v>27360</v>
      </c>
      <c r="AC25" s="15">
        <f>IF(D5L118C11=0,0,CHOOSE(MIN(D5L118C8,RUN_YEARS),A1L144C1,A1L144C6,A1L144C7,A1L144C8,A1L144C9))</f>
        <v>32451.401000000002</v>
      </c>
      <c r="AD25" s="16" t="s">
        <v>27354</v>
      </c>
      <c r="AE25" s="33">
        <f>IF(_xlfn.SINGLE(D5L118C13)=0,0,D5L118C12/_xlfn.SINGLE(D5L118C13))</f>
        <v>6.4374688731895768E-6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0.84948376238780732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32451.401000000002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662.01612340018517</v>
      </c>
      <c r="J27" s="16" t="s">
        <v>27382</v>
      </c>
      <c r="K27" s="21">
        <f>_xlfn.SINGLE(IF(FLOW_THRU_100PCT="Y",1,INDEX(VariabilityMatrix,D5L120C1,_xlfn.SINGLE(D5L120C8))))</f>
        <v>0.84948376238780732</v>
      </c>
      <c r="L27" s="16" t="s">
        <v>27374</v>
      </c>
      <c r="M27" s="15">
        <f>IF(_xlfn.SINGLE(D5L120C2)&lt;&gt;0,_xlfn.SINGLE(D5L120C2)*_xlfn.SINGLE(D5L120C4),_xlfn.SINGLE(D5L120C3)*_xlfn.SINGLE(D5L120C4))</f>
        <v>562.37194726738028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562.37194726738028</v>
      </c>
      <c r="AB27" s="16" t="s">
        <v>27384</v>
      </c>
      <c r="AC27" s="15">
        <f>IF(D5L120C11=0,0,CHOOSE(MIN(D5L120C8,RUN_YEARS),A1L144C1,A1L144C6,A1L144C7,A1L144C8,A1L144C9))</f>
        <v>32451.401000000002</v>
      </c>
      <c r="AD27" s="16" t="s">
        <v>27378</v>
      </c>
      <c r="AE27" s="33">
        <f>IF(_xlfn.SINGLE(D5L120C13)=0,0,D5L120C12/_xlfn.SINGLE(D5L120C13))</f>
        <v>1.7329666206626342E-2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33122</v>
      </c>
      <c r="H28" s="16" t="s">
        <v>27394</v>
      </c>
      <c r="I28" s="15">
        <f>SUM(D5L101C3:D5L106C3)</f>
        <v>2437.9999999999995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32006.312133899974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32006.312133899974</v>
      </c>
      <c r="AK28" s="21" t="str">
        <f>NULL_VALUE</f>
        <v>n/a</v>
      </c>
      <c r="AL28" s="16" t="s">
        <v>27392</v>
      </c>
      <c r="AM28" s="33">
        <f>SUM(D5L101C18:D5L106C18)</f>
        <v>1.5673731073062243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245029.55895972191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208148.63164132959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208148.63164132959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6.4141647271663116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B00AD-E021-4F1A-B5C8-859DF4D83423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62998</v>
      </c>
      <c r="L9" s="16" t="s">
        <v>27461</v>
      </c>
      <c r="M9" s="15">
        <f>B7L802C16</f>
        <v>56807.5</v>
      </c>
      <c r="N9" s="16" t="s">
        <v>27462</v>
      </c>
      <c r="O9" s="15">
        <f>B7L802C25</f>
        <v>55287</v>
      </c>
      <c r="P9" s="16" t="s">
        <v>27463</v>
      </c>
      <c r="Q9" s="15">
        <f>B7L802C34</f>
        <v>53800.75</v>
      </c>
      <c r="R9" s="16" t="s">
        <v>27464</v>
      </c>
      <c r="S9" s="15">
        <f>B7L802C43</f>
        <v>51750.8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532276</v>
      </c>
      <c r="L10" s="16" t="s">
        <v>27470</v>
      </c>
      <c r="M10" s="15">
        <f>B7L803C16</f>
        <v>528485.5</v>
      </c>
      <c r="N10" s="16" t="s">
        <v>27471</v>
      </c>
      <c r="O10" s="15">
        <f>B7L803C25</f>
        <v>543002.33333333337</v>
      </c>
      <c r="P10" s="16" t="s">
        <v>27472</v>
      </c>
      <c r="Q10" s="15">
        <f>B7L803C34</f>
        <v>563330.5</v>
      </c>
      <c r="R10" s="16" t="s">
        <v>27473</v>
      </c>
      <c r="S10" s="15">
        <f>B7L803C43</f>
        <v>577541.6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571878</v>
      </c>
      <c r="L11" s="16" t="s">
        <v>27479</v>
      </c>
      <c r="M11" s="15">
        <f>B7L804C16</f>
        <v>564956</v>
      </c>
      <c r="N11" s="16" t="s">
        <v>27480</v>
      </c>
      <c r="O11" s="15">
        <f>B7L804C25</f>
        <v>592251</v>
      </c>
      <c r="P11" s="16" t="s">
        <v>27481</v>
      </c>
      <c r="Q11" s="15">
        <f>B7L804C34</f>
        <v>633100.25</v>
      </c>
      <c r="R11" s="16" t="s">
        <v>27482</v>
      </c>
      <c r="S11" s="15">
        <f>B7L804C43</f>
        <v>660204.19999999995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285542</v>
      </c>
      <c r="L12" s="16" t="s">
        <v>27488</v>
      </c>
      <c r="M12" s="15">
        <f>B7L805C16</f>
        <v>278947.5</v>
      </c>
      <c r="N12" s="16" t="s">
        <v>27489</v>
      </c>
      <c r="O12" s="15">
        <f>B7L805C25</f>
        <v>286503.33333333337</v>
      </c>
      <c r="P12" s="16" t="s">
        <v>27490</v>
      </c>
      <c r="Q12" s="15">
        <f>B7L805C34</f>
        <v>289587.5</v>
      </c>
      <c r="R12" s="16" t="s">
        <v>27491</v>
      </c>
      <c r="S12" s="15">
        <f>B7L805C43</f>
        <v>290558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2743186</v>
      </c>
      <c r="L13" s="16" t="s">
        <v>27497</v>
      </c>
      <c r="M13" s="15">
        <f>B7L806C16</f>
        <v>2699465.5</v>
      </c>
      <c r="N13" s="16" t="s">
        <v>27498</v>
      </c>
      <c r="O13" s="15">
        <f>B7L806C25</f>
        <v>2626406.333333333</v>
      </c>
      <c r="P13" s="16" t="s">
        <v>27499</v>
      </c>
      <c r="Q13" s="15">
        <f>B7L806C34</f>
        <v>2655457.5</v>
      </c>
      <c r="R13" s="16" t="s">
        <v>27500</v>
      </c>
      <c r="S13" s="15">
        <f>B7L806C43</f>
        <v>2647509.5999999996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114877</v>
      </c>
      <c r="L14" s="16" t="s">
        <v>27506</v>
      </c>
      <c r="M14" s="15">
        <f>B7L807C16</f>
        <v>112611.5</v>
      </c>
      <c r="N14" s="16" t="s">
        <v>27507</v>
      </c>
      <c r="O14" s="15">
        <f>B7L807C25</f>
        <v>125172.66666666666</v>
      </c>
      <c r="P14" s="16" t="s">
        <v>27508</v>
      </c>
      <c r="Q14" s="15">
        <f>B7L807C34</f>
        <v>147366</v>
      </c>
      <c r="R14" s="16" t="s">
        <v>27509</v>
      </c>
      <c r="S14" s="15">
        <f>B7L807C43</f>
        <v>158038.39999999999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294744</v>
      </c>
      <c r="L15" s="16" t="s">
        <v>27515</v>
      </c>
      <c r="M15" s="15">
        <f>B7L808C16</f>
        <v>269742</v>
      </c>
      <c r="N15" s="16" t="s">
        <v>27516</v>
      </c>
      <c r="O15" s="15">
        <f>B7L808C25</f>
        <v>310997.33333333337</v>
      </c>
      <c r="P15" s="16" t="s">
        <v>27517</v>
      </c>
      <c r="Q15" s="15">
        <f>B7L808C34</f>
        <v>344807.25</v>
      </c>
      <c r="R15" s="16" t="s">
        <v>27518</v>
      </c>
      <c r="S15" s="15">
        <f>B7L808C43</f>
        <v>355535.6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98749</v>
      </c>
      <c r="L16" s="16" t="s">
        <v>27524</v>
      </c>
      <c r="M16" s="15">
        <f>B7L809C16</f>
        <v>101336.5</v>
      </c>
      <c r="N16" s="16" t="s">
        <v>27525</v>
      </c>
      <c r="O16" s="15">
        <f>B7L809C25</f>
        <v>110780.33333333333</v>
      </c>
      <c r="P16" s="16" t="s">
        <v>27526</v>
      </c>
      <c r="Q16" s="15">
        <f>B7L809C34</f>
        <v>120745</v>
      </c>
      <c r="R16" s="16" t="s">
        <v>27527</v>
      </c>
      <c r="S16" s="15">
        <f>B7L809C43</f>
        <v>124534.6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52782</v>
      </c>
      <c r="L17" s="16" t="s">
        <v>27533</v>
      </c>
      <c r="M17" s="15">
        <f>B7L810C16</f>
        <v>49512.5</v>
      </c>
      <c r="N17" s="16" t="s">
        <v>27534</v>
      </c>
      <c r="O17" s="15">
        <f>B7L810C25</f>
        <v>50730</v>
      </c>
      <c r="P17" s="16" t="s">
        <v>27535</v>
      </c>
      <c r="Q17" s="15">
        <f>B7L810C34</f>
        <v>54208</v>
      </c>
      <c r="R17" s="16" t="s">
        <v>27536</v>
      </c>
      <c r="S17" s="15">
        <f>B7L810C43</f>
        <v>58396.600000000006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884447</v>
      </c>
      <c r="L18" s="16" t="s">
        <v>27542</v>
      </c>
      <c r="M18" s="15">
        <f>B7L811C16</f>
        <v>942458.5</v>
      </c>
      <c r="N18" s="16" t="s">
        <v>27543</v>
      </c>
      <c r="O18" s="15">
        <f>B7L811C25</f>
        <v>958071.66666666663</v>
      </c>
      <c r="P18" s="16" t="s">
        <v>27544</v>
      </c>
      <c r="Q18" s="15">
        <f>B7L811C34</f>
        <v>953741.75</v>
      </c>
      <c r="R18" s="16" t="s">
        <v>27545</v>
      </c>
      <c r="S18" s="15">
        <f>B7L811C43</f>
        <v>957394.8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163949</v>
      </c>
      <c r="L19" s="16" t="s">
        <v>27551</v>
      </c>
      <c r="M19" s="15">
        <f>B7L812C16</f>
        <v>169939</v>
      </c>
      <c r="N19" s="16" t="s">
        <v>27552</v>
      </c>
      <c r="O19" s="15">
        <f>B7L812C25</f>
        <v>184079.66666666669</v>
      </c>
      <c r="P19" s="16" t="s">
        <v>27553</v>
      </c>
      <c r="Q19" s="15">
        <f>B7L812C34</f>
        <v>187950</v>
      </c>
      <c r="R19" s="16" t="s">
        <v>27554</v>
      </c>
      <c r="S19" s="15">
        <f>B7L812C43</f>
        <v>182798.2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1440</v>
      </c>
      <c r="L20" s="16" t="s">
        <v>27560</v>
      </c>
      <c r="M20" s="15">
        <f>B7L813C16</f>
        <v>1415</v>
      </c>
      <c r="N20" s="16" t="s">
        <v>27561</v>
      </c>
      <c r="O20" s="15">
        <f>B7L813C25</f>
        <v>1362</v>
      </c>
      <c r="P20" s="16" t="s">
        <v>27562</v>
      </c>
      <c r="Q20" s="15">
        <f>B7L813C34</f>
        <v>1355.5</v>
      </c>
      <c r="R20" s="16" t="s">
        <v>27563</v>
      </c>
      <c r="S20" s="15">
        <f>B7L813C43</f>
        <v>1340.4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346519</v>
      </c>
      <c r="L21" s="16" t="s">
        <v>27569</v>
      </c>
      <c r="M21" s="15">
        <f>B7L814C16</f>
        <v>334857.5</v>
      </c>
      <c r="N21" s="16" t="s">
        <v>27570</v>
      </c>
      <c r="O21" s="15">
        <f>B7L814C25</f>
        <v>336927</v>
      </c>
      <c r="P21" s="16" t="s">
        <v>27571</v>
      </c>
      <c r="Q21" s="15">
        <f>B7L814C34</f>
        <v>335925.5</v>
      </c>
      <c r="R21" s="16" t="s">
        <v>27572</v>
      </c>
      <c r="S21" s="15">
        <f>B7L814C43</f>
        <v>336073.2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2172</v>
      </c>
      <c r="L22" s="16" t="s">
        <v>27578</v>
      </c>
      <c r="M22" s="15">
        <f>B7L815C16</f>
        <v>2304</v>
      </c>
      <c r="N22" s="16" t="s">
        <v>27579</v>
      </c>
      <c r="O22" s="15">
        <f>B7L815C25</f>
        <v>2467.333333333333</v>
      </c>
      <c r="P22" s="16" t="s">
        <v>27580</v>
      </c>
      <c r="Q22" s="15">
        <f>B7L815C34</f>
        <v>2569.75</v>
      </c>
      <c r="R22" s="16" t="s">
        <v>27581</v>
      </c>
      <c r="S22" s="15">
        <f>B7L815C43</f>
        <v>2601.3999999999996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163949</v>
      </c>
      <c r="L23" s="16" t="s">
        <v>27551</v>
      </c>
      <c r="M23" s="15">
        <f>B7L812C16</f>
        <v>169939</v>
      </c>
      <c r="N23" s="16" t="s">
        <v>27552</v>
      </c>
      <c r="O23" s="15">
        <f>B7L812C25</f>
        <v>184079.66666666669</v>
      </c>
      <c r="P23" s="16" t="s">
        <v>27553</v>
      </c>
      <c r="Q23" s="15">
        <f>B7L812C34</f>
        <v>187950</v>
      </c>
      <c r="R23" s="16" t="s">
        <v>27554</v>
      </c>
      <c r="S23" s="15">
        <f>B7L812C43</f>
        <v>182798.2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6155559</v>
      </c>
      <c r="L24" s="16" t="s">
        <v>27591</v>
      </c>
      <c r="M24" s="15">
        <f>B7L816C16</f>
        <v>6112838.5</v>
      </c>
      <c r="N24" s="16" t="s">
        <v>27592</v>
      </c>
      <c r="O24" s="15">
        <f>B7L816C25</f>
        <v>6184039</v>
      </c>
      <c r="P24" s="16" t="s">
        <v>27593</v>
      </c>
      <c r="Q24" s="15">
        <f>B7L816C34</f>
        <v>6343946.75</v>
      </c>
      <c r="R24" s="16" t="s">
        <v>27594</v>
      </c>
      <c r="S24" s="15">
        <f>B7L816C43</f>
        <v>6404278.5999999996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0EB9A-247C-423D-9332-264F4F009ED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1.0023338666666666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0.86200712533333324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0.43100356266666662</v>
      </c>
      <c r="R8" s="16" t="s">
        <v>27664</v>
      </c>
      <c r="S8" s="15">
        <f>D6L101C5-D6L101C7</f>
        <v>0.43100356266666662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0.43100356266666662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0.13204958550000001</v>
      </c>
      <c r="AH8" s="16" t="s">
        <v>27671</v>
      </c>
      <c r="AI8" s="33">
        <f>IF(D6L101C15=0,0,D6L101C11/D6L101C15)</f>
        <v>3.2639524087462326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0.43100356266666662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7.0442057000000002E-2</v>
      </c>
      <c r="AX8" s="16" t="s">
        <v>27679</v>
      </c>
      <c r="AY8" s="33">
        <f>IF(D6L101C23=0,0,D6L101C19/D6L101C23)</f>
        <v>6.1185544690534321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2.0856482956980306E-3</v>
      </c>
      <c r="J9" s="16" t="s">
        <v>27701</v>
      </c>
      <c r="K9" s="21">
        <f>_xlfn.SINGLE(IF(FLOW_THRU_100PCT="Y",1,INDEX(VariabilityMatrix,D6L102C1,_xlfn.SINGLE(D6L102C9))))</f>
        <v>0.60657380603449074</v>
      </c>
      <c r="L9" s="16" t="s">
        <v>27681</v>
      </c>
      <c r="M9" s="15">
        <f>IF(_xlfn.SINGLE(D6L102C2)&lt;&gt;0,_xlfn.SINGLE(D6L102C2)*_xlfn.SINGLE(D6L102C4),_xlfn.SINGLE(D6L102C3)*_xlfn.SINGLE(D6L102C4))</f>
        <v>1.2650996247709034E-3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6.3254981238545171E-4</v>
      </c>
      <c r="R9" s="16" t="s">
        <v>27683</v>
      </c>
      <c r="S9" s="15">
        <f>D6L102C5-D6L102C7</f>
        <v>6.3254981238545171E-4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6.3254981238545171E-4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8.0846685000000001E-2</v>
      </c>
      <c r="AH9" s="16" t="s">
        <v>27690</v>
      </c>
      <c r="AI9" s="33">
        <f>IF(D6L102C15=0,0,D6L102C11/D6L102C15)</f>
        <v>7.824066161592794E-3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6.3254981238545171E-4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4.3127790000000006E-2</v>
      </c>
      <c r="AX9" s="16" t="s">
        <v>27698</v>
      </c>
      <c r="AY9" s="33">
        <f>IF(D6L102C23=0,0,D6L102C19/D6L102C23)</f>
        <v>1.4666872853569627E-2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2.3473024007782993E-4</v>
      </c>
      <c r="J10" s="16" t="s">
        <v>27722</v>
      </c>
      <c r="K10" s="21">
        <f>_xlfn.SINGLE(IF(FLOW_THRU_100PCT="Y",1,INDEX(VariabilityMatrix,D6L103C1,_xlfn.SINGLE(D6L103C9))))</f>
        <v>0.60657380603449074</v>
      </c>
      <c r="L10" s="16" t="s">
        <v>27702</v>
      </c>
      <c r="M10" s="15">
        <f>IF(_xlfn.SINGLE(D6L103C2)&lt;&gt;0,_xlfn.SINGLE(D6L103C2)*_xlfn.SINGLE(D6L103C4),_xlfn.SINGLE(D6L103C3)*_xlfn.SINGLE(D6L103C4))</f>
        <v>1.4238121511539906E-4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7.1190607557699532E-5</v>
      </c>
      <c r="R10" s="16" t="s">
        <v>27704</v>
      </c>
      <c r="S10" s="15">
        <f>D6L103C5-D6L103C7</f>
        <v>7.1190607557699532E-5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7.1190607557699532E-5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8.0846685000000001E-2</v>
      </c>
      <c r="AH10" s="16" t="s">
        <v>27711</v>
      </c>
      <c r="AI10" s="33">
        <f>IF(D6L103C15=0,0,D6L103C11/D6L103C15)</f>
        <v>8.8056309986859116E-4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7.1190607557699532E-5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4.3127790000000006E-2</v>
      </c>
      <c r="AX10" s="16" t="s">
        <v>27719</v>
      </c>
      <c r="AY10" s="33">
        <f>IF(D6L103C23=0,0,D6L103C19/D6L103C23)</f>
        <v>1.6506899045302234E-3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4.8460183570302266E-6</v>
      </c>
      <c r="J11" s="16" t="s">
        <v>27743</v>
      </c>
      <c r="K11" s="21">
        <f>_xlfn.SINGLE(IF(FLOW_THRU_100PCT="Y",1,INDEX(VariabilityMatrix,D6L104C1,_xlfn.SINGLE(D6L104C9))))</f>
        <v>0.59623093110908298</v>
      </c>
      <c r="L11" s="16" t="s">
        <v>27723</v>
      </c>
      <c r="M11" s="15">
        <f>IF(_xlfn.SINGLE(D6L104C2)&lt;&gt;0,_xlfn.SINGLE(D6L104C2)*_xlfn.SINGLE(D6L104C4),_xlfn.SINGLE(D6L104C3)*_xlfn.SINGLE(D6L104C4))</f>
        <v>2.8893460371838405E-6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1.4446730185919202E-6</v>
      </c>
      <c r="R11" s="16" t="s">
        <v>27725</v>
      </c>
      <c r="S11" s="15">
        <f>D6L104C5-D6L104C7</f>
        <v>1.4446730185919202E-6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1.4446730185919202E-6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1.4446730185919202E-6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0.5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1.3590638050525653E-2</v>
      </c>
      <c r="J12" s="16" t="s">
        <v>27764</v>
      </c>
      <c r="K12" s="21">
        <f>_xlfn.SINGLE(IF(FLOW_THRU_100PCT="Y",1,INDEX(VariabilityMatrix,D6L105C1,_xlfn.SINGLE(D6L105C9))))</f>
        <v>0.28024921364409344</v>
      </c>
      <c r="L12" s="16" t="s">
        <v>27744</v>
      </c>
      <c r="M12" s="15">
        <f>IF(_xlfn.SINGLE(D6L105C2)&lt;&gt;0,_xlfn.SINGLE(D6L105C2)*_xlfn.SINGLE(D6L105C4),_xlfn.SINGLE(D6L105C3)*_xlfn.SINGLE(D6L105C4))</f>
        <v>3.8087656265813094E-3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1.9043828132906547E-3</v>
      </c>
      <c r="R12" s="16" t="s">
        <v>27746</v>
      </c>
      <c r="S12" s="15">
        <f>D6L105C5-D6L105C7</f>
        <v>1.9043828132906547E-3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1.9043828132906547E-3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8.0846685000000001E-2</v>
      </c>
      <c r="AH12" s="16" t="s">
        <v>27753</v>
      </c>
      <c r="AI12" s="33">
        <f>IF(D6L105C15=0,0,D6L105C11/D6L105C15)</f>
        <v>2.3555484226603165E-2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1.9043828132906547E-3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4.3127790000000006E-2</v>
      </c>
      <c r="AX12" s="16" t="s">
        <v>27761</v>
      </c>
      <c r="AY12" s="33">
        <f>IF(D6L105C23=0,0,D6L105C19/D6L105C23)</f>
        <v>4.4156744718211953E-2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4.0643458219688745E-3</v>
      </c>
      <c r="J13" s="16" t="s">
        <v>27785</v>
      </c>
      <c r="K13" s="21">
        <f>_xlfn.SINGLE(IF(FLOW_THRU_100PCT="Y",1,INDEX(VariabilityMatrix,D6L106C1,_xlfn.SINGLE(D6L106C9))))</f>
        <v>0.60657380603449074</v>
      </c>
      <c r="L13" s="16" t="s">
        <v>27765</v>
      </c>
      <c r="M13" s="15">
        <f>IF(_xlfn.SINGLE(D6L106C2)&lt;&gt;0,_xlfn.SINGLE(D6L106C2)*_xlfn.SINGLE(D6L106C4),_xlfn.SINGLE(D6L106C3)*_xlfn.SINGLE(D6L106C4))</f>
        <v>2.4653257142720408E-3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1.2326628571360204E-3</v>
      </c>
      <c r="R13" s="16" t="s">
        <v>27767</v>
      </c>
      <c r="S13" s="15">
        <f>D6L106C5-D6L106C7</f>
        <v>1.2326628571360204E-3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1.2326628571360204E-3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8.0846685000000001E-2</v>
      </c>
      <c r="AH13" s="16" t="s">
        <v>27774</v>
      </c>
      <c r="AI13" s="33">
        <f>IF(D6L106C15=0,0,D6L106C11/D6L106C15)</f>
        <v>1.5246918994093826E-2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1.2326628571360204E-3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4.3127790000000006E-2</v>
      </c>
      <c r="AX13" s="16" t="s">
        <v>27782</v>
      </c>
      <c r="AY13" s="33">
        <f>IF(D6L106C23=0,0,D6L106C19/D6L106C23)</f>
        <v>2.8581637434610497E-2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2.4962300398220663E-4</v>
      </c>
      <c r="J14" s="16" t="s">
        <v>27806</v>
      </c>
      <c r="K14" s="21">
        <f>_xlfn.SINGLE(IF(FLOW_THRU_100PCT="Y",1,INDEX(VariabilityMatrix,D6L107C1,_xlfn.SINGLE(D6L107C9))))</f>
        <v>0.59623093110908298</v>
      </c>
      <c r="L14" s="16" t="s">
        <v>27786</v>
      </c>
      <c r="M14" s="15">
        <f>IF(_xlfn.SINGLE(D6L107C2)&lt;&gt;0,_xlfn.SINGLE(D6L107C2)*_xlfn.SINGLE(D6L107C4),_xlfn.SINGLE(D6L107C3)*_xlfn.SINGLE(D6L107C4))</f>
        <v>1.4883295609055739E-4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7.4416478045278696E-5</v>
      </c>
      <c r="R14" s="16" t="s">
        <v>27788</v>
      </c>
      <c r="S14" s="15">
        <f>D6L107C5-D6L107C7</f>
        <v>7.4416478045278696E-5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7.4416478045278696E-5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7.4416478045278696E-5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8.6662372078277783E-6</v>
      </c>
      <c r="J15" s="16" t="s">
        <v>27827</v>
      </c>
      <c r="K15" s="21">
        <f>_xlfn.SINGLE(IF(FLOW_THRU_100PCT="Y",1,INDEX(VariabilityMatrix,D6L108C1,_xlfn.SINGLE(D6L108C9))))</f>
        <v>0.59623093110908298</v>
      </c>
      <c r="L15" s="16" t="s">
        <v>27807</v>
      </c>
      <c r="M15" s="15">
        <f>IF(_xlfn.SINGLE(D6L108C2)&lt;&gt;0,_xlfn.SINGLE(D6L108C2)*_xlfn.SINGLE(D6L108C4),_xlfn.SINGLE(D6L108C3)*_xlfn.SINGLE(D6L108C4))</f>
        <v>5.167078679635336E-6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2.583539339817668E-6</v>
      </c>
      <c r="R15" s="16" t="s">
        <v>27809</v>
      </c>
      <c r="S15" s="15">
        <f>D6L108C5-D6L108C7</f>
        <v>2.583539339817668E-6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2.583539339817668E-6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2.583539339817668E-6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2.5963339226716689E-5</v>
      </c>
      <c r="J16" s="16" t="s">
        <v>27848</v>
      </c>
      <c r="K16" s="21">
        <f>_xlfn.SINGLE(IF(FLOW_THRU_100PCT="Y",1,INDEX(VariabilityMatrix,D6L109C1,_xlfn.SINGLE(D6L109C9))))</f>
        <v>0.59623093110908298</v>
      </c>
      <c r="L16" s="16" t="s">
        <v>27828</v>
      </c>
      <c r="M16" s="15">
        <f>IF(_xlfn.SINGLE(D6L109C2)&lt;&gt;0,_xlfn.SINGLE(D6L109C2)*_xlfn.SINGLE(D6L109C4),_xlfn.SINGLE(D6L109C3)*_xlfn.SINGLE(D6L109C4))</f>
        <v>1.5480145921846269E-5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7.7400729609231346E-6</v>
      </c>
      <c r="R16" s="16" t="s">
        <v>27830</v>
      </c>
      <c r="S16" s="15">
        <f>D6L109C5-D6L109C7</f>
        <v>7.7400729609231346E-6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7.7400729609231346E-6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7.7400729609231346E-6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2.0515990124653516E-5</v>
      </c>
      <c r="J17" s="16" t="s">
        <v>27869</v>
      </c>
      <c r="K17" s="21">
        <f>_xlfn.SINGLE(IF(FLOW_THRU_100PCT="Y",1,INDEX(VariabilityMatrix,D6L110C1,_xlfn.SINGLE(D6L110C9))))</f>
        <v>0.59623093110908298</v>
      </c>
      <c r="L17" s="16" t="s">
        <v>27849</v>
      </c>
      <c r="M17" s="15">
        <f>IF(_xlfn.SINGLE(D6L110C2)&lt;&gt;0,_xlfn.SINGLE(D6L110C2)*_xlfn.SINGLE(D6L110C4),_xlfn.SINGLE(D6L110C3)*_xlfn.SINGLE(D6L110C4))</f>
        <v>1.2232267894646917E-5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6.1161339473234584E-6</v>
      </c>
      <c r="R17" s="16" t="s">
        <v>27851</v>
      </c>
      <c r="S17" s="15">
        <f>D6L110C5-D6L110C7</f>
        <v>6.1161339473234584E-6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6.1161339473234584E-6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0.5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6.1161339473234584E-6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0.5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2.9359089316314512E-6</v>
      </c>
      <c r="J18" s="16" t="s">
        <v>27890</v>
      </c>
      <c r="K18" s="21">
        <f>_xlfn.SINGLE(IF(FLOW_THRU_100PCT="Y",1,INDEX(VariabilityMatrix,D6L111C1,_xlfn.SINGLE(D6L111C9))))</f>
        <v>0.59623093110908298</v>
      </c>
      <c r="L18" s="16" t="s">
        <v>27870</v>
      </c>
      <c r="M18" s="15">
        <f>IF(_xlfn.SINGLE(D6L111C2)&lt;&gt;0,_xlfn.SINGLE(D6L111C2)*_xlfn.SINGLE(D6L111C4),_xlfn.SINGLE(D6L111C3)*_xlfn.SINGLE(D6L111C4))</f>
        <v>1.7504797159580932E-6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8.7523985797904658E-7</v>
      </c>
      <c r="R18" s="16" t="s">
        <v>27872</v>
      </c>
      <c r="S18" s="15">
        <f>D6L111C5-D6L111C7</f>
        <v>8.7523985797904658E-7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8.7523985797904658E-7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0.5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8.7523985797904658E-7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0.5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0.59623093110908298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1.5956256810210415E-4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1.3722380856780956E-4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6.861190428390478E-5</v>
      </c>
      <c r="R20" s="16" t="s">
        <v>27914</v>
      </c>
      <c r="S20" s="15">
        <f>D6L113C5-D6L113C7</f>
        <v>6.861190428390478E-5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6.861190428390478E-5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6.861190428390478E-5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3.5136206072665241E-4</v>
      </c>
      <c r="J21" s="16" t="s">
        <v>27952</v>
      </c>
      <c r="K21" s="21">
        <f>_xlfn.SINGLE(IF(FLOW_THRU_100PCT="Y",1,INDEX(VariabilityMatrix,D6L114C1,_xlfn.SINGLE(D6L114C9))))</f>
        <v>0.60657380603449074</v>
      </c>
      <c r="L21" s="16" t="s">
        <v>27932</v>
      </c>
      <c r="M21" s="15">
        <f>IF(_xlfn.SINGLE(D6L114C2)&lt;&gt;0,_xlfn.SINGLE(D6L114C2)*_xlfn.SINGLE(D6L114C4),_xlfn.SINGLE(D6L114C3)*_xlfn.SINGLE(D6L114C4))</f>
        <v>2.131270224710874E-4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1.065635112355437E-4</v>
      </c>
      <c r="R21" s="16" t="s">
        <v>27934</v>
      </c>
      <c r="S21" s="15">
        <f>D6L114C5-D6L114C7</f>
        <v>1.065635112355437E-4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1.065635112355437E-4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8.0846685000000001E-2</v>
      </c>
      <c r="AH21" s="16" t="s">
        <v>27941</v>
      </c>
      <c r="AI21" s="33">
        <f>IF(D6L114C15=0,0,D6L114C11/D6L114C15)</f>
        <v>1.3180937627256294E-3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1.065635112355437E-4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4.3127790000000006E-2</v>
      </c>
      <c r="AX21" s="16" t="s">
        <v>27949</v>
      </c>
      <c r="AY21" s="33">
        <f>IF(D6L114C23=0,0,D6L114C19/D6L114C23)</f>
        <v>2.4708780866245102E-3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6.7053011437212887E-4</v>
      </c>
      <c r="J22" s="16" t="s">
        <v>27973</v>
      </c>
      <c r="K22" s="21">
        <f>_xlfn.SINGLE(IF(FLOW_THRU_100PCT="Y",1,INDEX(VariabilityMatrix,D6L115C1,_xlfn.SINGLE(D6L115C9))))</f>
        <v>0.59711184307284737</v>
      </c>
      <c r="L22" s="16" t="s">
        <v>27953</v>
      </c>
      <c r="M22" s="15">
        <f>IF(_xlfn.SINGLE(D6L115C2)&lt;&gt;0,_xlfn.SINGLE(D6L115C2)*_xlfn.SINGLE(D6L115C4),_xlfn.SINGLE(D6L115C3)*_xlfn.SINGLE(D6L115C4))</f>
        <v>4.0038147242858903E-4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2.0019073621429452E-4</v>
      </c>
      <c r="R22" s="16" t="s">
        <v>27955</v>
      </c>
      <c r="S22" s="15">
        <f>D6L115C5-D6L115C7</f>
        <v>2.0019073621429452E-4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2.0019073621429452E-4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0.13204958550000001</v>
      </c>
      <c r="AH22" s="16" t="s">
        <v>27962</v>
      </c>
      <c r="AI22" s="33">
        <f>IF(D6L115C15=0,0,D6L115C11/D6L115C15)</f>
        <v>1.5160269943770063E-3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2.0019073621429452E-4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7.0442057000000002E-2</v>
      </c>
      <c r="AX22" s="16" t="s">
        <v>27970</v>
      </c>
      <c r="AY22" s="33">
        <f>IF(D6L115C23=0,0,D6L115C19/D6L115C23)</f>
        <v>2.8419206471255449E-3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0.18935950692210729</v>
      </c>
      <c r="J23" s="16" t="s">
        <v>27994</v>
      </c>
      <c r="K23" s="21">
        <f>_xlfn.SINGLE(IF(FLOW_THRU_100PCT="Y",1,INDEX(VariabilityMatrix,D6L116C1,_xlfn.SINGLE(D6L116C9))))</f>
        <v>0.27252947462775357</v>
      </c>
      <c r="L23" s="16" t="s">
        <v>27974</v>
      </c>
      <c r="M23" s="15">
        <f>IF(_xlfn.SINGLE(D6L116C2)&lt;&gt;0,_xlfn.SINGLE(D6L116C2)*_xlfn.SINGLE(D6L116C4),_xlfn.SINGLE(D6L116C3)*_xlfn.SINGLE(D6L116C4))</f>
        <v>5.1606046937252362E-2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2.5803023468626181E-2</v>
      </c>
      <c r="R23" s="16" t="s">
        <v>27976</v>
      </c>
      <c r="S23" s="15">
        <f>D6L116C5-D6L116C7</f>
        <v>2.5803023468626181E-2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2.5803023468626181E-2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0.13204958550000001</v>
      </c>
      <c r="AH23" s="16" t="s">
        <v>27983</v>
      </c>
      <c r="AI23" s="33">
        <f>IF(D6L116C15=0,0,D6L116C11/D6L116C15)</f>
        <v>0.19540404743357698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2.5803023468626181E-2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7.0442057000000002E-2</v>
      </c>
      <c r="AX23" s="16" t="s">
        <v>27991</v>
      </c>
      <c r="AY23" s="33">
        <f>IF(D6L116C23=0,0,D6L116C19/D6L116C23)</f>
        <v>0.36630139106565529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2.0859362627231925E-2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1.7939051859419457E-2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8.9695259297097284E-3</v>
      </c>
      <c r="R24" s="16" t="s">
        <v>27997</v>
      </c>
      <c r="S24" s="15">
        <f>D6L117C5-D6L117C7</f>
        <v>8.9695259297097284E-3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8.9695259297097284E-3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0.13204958550000001</v>
      </c>
      <c r="AH24" s="16" t="s">
        <v>28004</v>
      </c>
      <c r="AI24" s="33">
        <f>IF(D6L117C15=0,0,D6L117C11/D6L117C15)</f>
        <v>6.792543797655258E-2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8.9695259297097284E-3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7.0442057000000002E-2</v>
      </c>
      <c r="AX24" s="16" t="s">
        <v>28012</v>
      </c>
      <c r="AY24" s="33">
        <f>IF(D6L117C23=0,0,D6L117C19/D6L117C23)</f>
        <v>0.12733197058271209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2.9746713971133681E-2</v>
      </c>
      <c r="J25" s="16" t="s">
        <v>28035</v>
      </c>
      <c r="K25" s="21">
        <f>_xlfn.SINGLE(IF(FLOW_THRU_100PCT="Y",1,INDEX(VariabilityMatrix,D6L118C1,_xlfn.SINGLE(D6L118C9))))</f>
        <v>0.27073321840862263</v>
      </c>
      <c r="L25" s="16" t="s">
        <v>28015</v>
      </c>
      <c r="M25" s="15">
        <f>IF(_xlfn.SINGLE(D6L118C2)&lt;&gt;0,_xlfn.SINGLE(D6L118C2)*_xlfn.SINGLE(D6L118C4),_xlfn.SINGLE(D6L118C3)*_xlfn.SINGLE(D6L118C4))</f>
        <v>8.0534236104857614E-3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4.0267118052428807E-3</v>
      </c>
      <c r="R25" s="16" t="s">
        <v>28017</v>
      </c>
      <c r="S25" s="15">
        <f>D6L118C5-D6L118C7</f>
        <v>4.0267118052428807E-3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4.0267118052428807E-3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4.0267118052428807E-3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0.24928887803488489</v>
      </c>
      <c r="J26" s="16" t="s">
        <v>28056</v>
      </c>
      <c r="K26" s="21">
        <f>_xlfn.SINGLE(IF(FLOW_THRU_100PCT="Y",1,INDEX(VariabilityMatrix,D6L119C1,_xlfn.SINGLE(D6L119C9))))</f>
        <v>0.27252947462775357</v>
      </c>
      <c r="L26" s="16" t="s">
        <v>28036</v>
      </c>
      <c r="M26" s="15">
        <f>IF(_xlfn.SINGLE(D6L119C2)&lt;&gt;0,_xlfn.SINGLE(D6L119C2)*_xlfn.SINGLE(D6L119C4),_xlfn.SINGLE(D6L119C3)*_xlfn.SINGLE(D6L119C4))</f>
        <v>6.7938566961389321E-2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3.3969283480694661E-2</v>
      </c>
      <c r="R26" s="16" t="s">
        <v>28038</v>
      </c>
      <c r="S26" s="15">
        <f>D6L119C5-D6L119C7</f>
        <v>3.3969283480694661E-2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3.3969283480694661E-2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0.13204958550000001</v>
      </c>
      <c r="AH26" s="16" t="s">
        <v>28045</v>
      </c>
      <c r="AI26" s="33">
        <f>IF(D6L119C15=0,0,D6L119C11/D6L119C15)</f>
        <v>0.25724642263791625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3.3969283480694661E-2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7.0442057000000002E-2</v>
      </c>
      <c r="AX26" s="16" t="s">
        <v>28053</v>
      </c>
      <c r="AY26" s="33">
        <f>IF(D6L119C23=0,0,D6L119C19/D6L119C23)</f>
        <v>0.48223014669623659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0.10492131017327211</v>
      </c>
      <c r="J27" s="16" t="s">
        <v>28077</v>
      </c>
      <c r="K27" s="21">
        <f>_xlfn.SINGLE(IF(FLOW_THRU_100PCT="Y",1,INDEX(VariabilityMatrix,D6L120C1,_xlfn.SINGLE(D6L120C9))))</f>
        <v>0.27073321840862263</v>
      </c>
      <c r="L27" s="16" t="s">
        <v>28057</v>
      </c>
      <c r="M27" s="15">
        <f>IF(_xlfn.SINGLE(D6L120C2)&lt;&gt;0,_xlfn.SINGLE(D6L120C2)*_xlfn.SINGLE(D6L120C4),_xlfn.SINGLE(D6L120C3)*_xlfn.SINGLE(D6L120C4))</f>
        <v>2.8405683982859319E-2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1.420284199142966E-2</v>
      </c>
      <c r="R27" s="16" t="s">
        <v>28059</v>
      </c>
      <c r="S27" s="15">
        <f>D6L120C5-D6L120C7</f>
        <v>1.420284199142966E-2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1.420284199142966E-2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1.420284199142966E-2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0.27073321840862263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0.27073321840862263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0.27073321840862263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0.27073321840862263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0.27073321840862263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3.1520688928479905E-3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2.7107792478492719E-3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1.3553896239246359E-3</v>
      </c>
      <c r="R33" s="16" t="s">
        <v>28185</v>
      </c>
      <c r="S33" s="15">
        <f>D6L126C5-D6L126C7</f>
        <v>1.3553896239246359E-3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1.3553896239246359E-3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1.3553896239246359E-3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3.5097575391677385E-5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3.018391483684255E-5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1.5091957418421275E-5</v>
      </c>
      <c r="R34" s="16" t="s">
        <v>28205</v>
      </c>
      <c r="S34" s="15">
        <f>D6L127C5-D6L127C7</f>
        <v>1.5091957418421275E-5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1.5091957418421275E-5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0.13204958550000001</v>
      </c>
      <c r="AH34" s="16" t="s">
        <v>28212</v>
      </c>
      <c r="AI34" s="33">
        <f>IF(D6L127C15=0,0,D6L127C11/D6L127C15)</f>
        <v>1.1429007793758864E-4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1.5091957418421275E-5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7.0442057000000002E-2</v>
      </c>
      <c r="AX34" s="16" t="s">
        <v>28220</v>
      </c>
      <c r="AY34" s="33">
        <f>IF(D6L127C23=0,0,D6L127C19/D6L127C23)</f>
        <v>2.1424640422441489E-4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1.6210381788657378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1.0472146895250234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0.5236073447625117</v>
      </c>
      <c r="R35" s="16" t="s">
        <v>28225</v>
      </c>
      <c r="S35" s="15">
        <f>SUM(D6L101C8:D6L127C8)-2*SUM(D6L109C8,D6L111C8,D6L122C8,D6L124C8,D6L127C8)</f>
        <v>0.5236073447625117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0.5236073447625117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3.8347551799556019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0.5236073447625117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7.1885724746384856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1.4768986955283411E-2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7.3844934776417055E-3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3.6922467388208527E-3</v>
      </c>
      <c r="R36" s="16" t="s">
        <v>28242</v>
      </c>
      <c r="S36" s="15">
        <f>D6L129C5-D6L129C7</f>
        <v>3.6922467388208527E-3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3.6922467388208527E-3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3.6922467388208527E-3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7.6141881536089078E-6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7.6141881536089078E-6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3.8070940768044539E-6</v>
      </c>
      <c r="R37" s="16" t="s">
        <v>28262</v>
      </c>
      <c r="S37" s="15">
        <f>D6L130C5-D6L130C7</f>
        <v>3.8070940768044539E-6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3.8070940768044539E-6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3.8070940768044539E-6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0.5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1.477660114343702E-2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7.392107665795314E-3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3.696053832897657E-3</v>
      </c>
      <c r="R44" s="16" t="s">
        <v>28403</v>
      </c>
      <c r="S44" s="15">
        <f>SUM(D6L129C8:D6L136C8)</f>
        <v>3.696053832897657E-3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3.696053832897657E-3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3.696053832897657E-3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5.0787261952886902E-2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2.5393630976443451E-2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1.2696815488221725E-2</v>
      </c>
      <c r="R45" s="16" t="s">
        <v>28420</v>
      </c>
      <c r="S45" s="15">
        <f>D6L138C5-D6L138C7</f>
        <v>1.2696815488221725E-2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1.2696815488221725E-2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1.2696815488221725E-2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5.0787261952886902E-2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2.5393630976443451E-2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1.2696815488221725E-2</v>
      </c>
      <c r="R47" s="16" t="s">
        <v>28460</v>
      </c>
      <c r="S47" s="15">
        <f>SUM(D6L138C8:D6L139C8)</f>
        <v>1.2696815488221725E-2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1.2696815488221725E-2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1.2696815488221725E-2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1.6866020419620615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1.0800004281672622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0.54000021408363108</v>
      </c>
      <c r="R48" s="16" t="s">
        <v>28477</v>
      </c>
      <c r="S48" s="15">
        <f>SUM(D6L128C8,D6L137C8,D6L140C8)</f>
        <v>0.54000021408363108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0.54000021408363108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3.8347551799556019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0.54000021408363108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7.1885724746384856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E0309-62C4-4F10-9C1C-4F903B40229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3270.7344186666669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2812.8316000533337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1406.4158000266668</v>
      </c>
      <c r="R8" s="16" t="s">
        <v>28499</v>
      </c>
      <c r="S8" s="15">
        <f>D6L201C5-D6L201C7</f>
        <v>1406.4158000266668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1361.1515110896451</v>
      </c>
      <c r="X8" s="16" t="s">
        <v>28501</v>
      </c>
      <c r="Y8" s="33">
        <f>D6L201C7-D6L201C10</f>
        <v>45.264288937021774</v>
      </c>
      <c r="Z8" s="16" t="s">
        <v>28502</v>
      </c>
      <c r="AA8" s="33">
        <f>CHOOSE(MIN(D6L201C9,RUN_YEARS),B7L802C7,B7L802C16,B7L802C25,B7L802C34,B7L802C43)</f>
        <v>55287</v>
      </c>
      <c r="AB8" s="16" t="s">
        <v>28503</v>
      </c>
      <c r="AC8" s="33">
        <f>IF(D6L201C12=0,0,D6L201C10/D6L201C12)</f>
        <v>2.4619739018026752E-2</v>
      </c>
      <c r="AD8" s="16" t="s">
        <v>28504</v>
      </c>
      <c r="AE8" s="33">
        <f>IF(D6L201C5=0,0,D6L201C10/D6L201C5)</f>
        <v>0.48390792789153692</v>
      </c>
      <c r="AF8" s="16" t="s">
        <v>28505</v>
      </c>
      <c r="AG8" s="33">
        <f>CHOOSE(MIN(D6L201C9,RUN_YEARS),B7L802C5,B7L802C14,B7L802C23,B7L802C32,B7L802C41)</f>
        <v>707.12942513757775</v>
      </c>
      <c r="AH8" s="16" t="s">
        <v>28506</v>
      </c>
      <c r="AI8" s="33">
        <f>IF(D6L201C15=0,0,D6L201C11/D6L201C15)</f>
        <v>6.4011321446869843E-2</v>
      </c>
      <c r="AJ8" s="16" t="s">
        <v>28507</v>
      </c>
      <c r="AK8" s="33">
        <f>IF(D6L201C5=0,0,D6L201C11/D6L201C5)</f>
        <v>1.609207210846306E-2</v>
      </c>
      <c r="AL8" s="16" t="s">
        <v>28508</v>
      </c>
      <c r="AM8" s="33">
        <f>D6L201C8*CHOOSE(MIN(D6L201C9,RUN_YEARS),B7L802C4,B7L802C13,B7L802C22,B7L802C31,B7L802C40)</f>
        <v>375.49144610374265</v>
      </c>
      <c r="AN8" s="16" t="s">
        <v>28509</v>
      </c>
      <c r="AO8" s="33">
        <f>D6L201C8-D6L201C18</f>
        <v>1030.9243539229242</v>
      </c>
      <c r="AP8" s="16" t="s">
        <v>28510</v>
      </c>
      <c r="AQ8" s="33">
        <f>CHOOSE(MIN(D6L201C9,RUN_YEARS),B7L802C2,B7L802C11,B7L802C20,B7L802C29,B7L802C38)</f>
        <v>114.33474640767814</v>
      </c>
      <c r="AR8" s="16" t="s">
        <v>28511</v>
      </c>
      <c r="AS8" s="33">
        <f>IF(D6L201C20=0,0,D6L201C18/D6L201C20)</f>
        <v>3.2841411548233124</v>
      </c>
      <c r="AT8" s="16" t="s">
        <v>28512</v>
      </c>
      <c r="AU8" s="33">
        <f>IF(D6L201C5=0,0,D6L201C18/D6L201C5)</f>
        <v>0.13349233068080685</v>
      </c>
      <c r="AV8" s="16" t="s">
        <v>28513</v>
      </c>
      <c r="AW8" s="33">
        <f>CHOOSE(MIN(D6L201C9,RUN_YEARS),B7L802C1,B7L802C10,B7L802C19,B7L802C28,B7L802C37)</f>
        <v>313.90987942428688</v>
      </c>
      <c r="AX8" s="16" t="s">
        <v>28514</v>
      </c>
      <c r="AY8" s="33">
        <f>IF(D6L201C23=0,0,D6L201C19/D6L201C23)</f>
        <v>3.2841411548233119</v>
      </c>
      <c r="AZ8" s="16" t="s">
        <v>28515</v>
      </c>
      <c r="BA8" s="33">
        <f>IF(D6L201C5=0,0,D6L201C19/D6L201C5)</f>
        <v>0.36650766931919315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6.805718027525848</v>
      </c>
      <c r="J9" s="16" t="s">
        <v>28536</v>
      </c>
      <c r="K9" s="21">
        <f>_xlfn.SINGLE(IF(FLOW_THRU_100PCT="Y",1,INDEX(VariabilityMatrix,D6L202C1,_xlfn.SINGLE(D6L202C9))))</f>
        <v>0.60657380603449074</v>
      </c>
      <c r="L9" s="16" t="s">
        <v>28516</v>
      </c>
      <c r="M9" s="15">
        <f>IF(_xlfn.SINGLE(D6L202C2)&lt;&gt;0,_xlfn.SINGLE(D6L202C2)*_xlfn.SINGLE(D6L202C4),_xlfn.SINGLE(D6L202C3)*_xlfn.SINGLE(D6L202C4))</f>
        <v>4.1281702867539005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2.0640851433769503</v>
      </c>
      <c r="R9" s="16" t="s">
        <v>28518</v>
      </c>
      <c r="S9" s="15">
        <f>D6L202C5-D6L202C7</f>
        <v>2.0640851433769503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1.9981485390168292</v>
      </c>
      <c r="X9" s="16" t="s">
        <v>28520</v>
      </c>
      <c r="Y9" s="33">
        <f>D6L202C7-D6L202C10</f>
        <v>6.5936604360121054E-2</v>
      </c>
      <c r="Z9" s="16" t="s">
        <v>28521</v>
      </c>
      <c r="AA9" s="33">
        <f>CHOOSE(MIN(D6L202C9,RUN_YEARS),B7L802C7,B7L802C16,B7L802C25,B7L802C34,B7L802C43)</f>
        <v>51750.8</v>
      </c>
      <c r="AB9" s="16" t="s">
        <v>28522</v>
      </c>
      <c r="AC9" s="33">
        <f>IF(D6L202C12=0,0,D6L202C10/D6L202C12)</f>
        <v>3.8610969086793422E-5</v>
      </c>
      <c r="AD9" s="16" t="s">
        <v>28523</v>
      </c>
      <c r="AE9" s="33">
        <f>IF(D6L202C5=0,0,D6L202C10/D6L202C5)</f>
        <v>0.48402764426368444</v>
      </c>
      <c r="AF9" s="16" t="s">
        <v>28524</v>
      </c>
      <c r="AG9" s="33">
        <f>CHOOSE(MIN(D6L202C9,RUN_YEARS),B7L802C5,B7L802C14,B7L802C23,B7L802C32,B7L802C41)</f>
        <v>656.81419156284892</v>
      </c>
      <c r="AH9" s="16" t="s">
        <v>28525</v>
      </c>
      <c r="AI9" s="33">
        <f>IF(D6L202C15=0,0,D6L202C11/D6L202C15)</f>
        <v>1.0038851962566303E-4</v>
      </c>
      <c r="AJ9" s="16" t="s">
        <v>28526</v>
      </c>
      <c r="AK9" s="33">
        <f>IF(D6L202C5=0,0,D6L202C11/D6L202C5)</f>
        <v>1.5972355736315547E-2</v>
      </c>
      <c r="AL9" s="16" t="s">
        <v>28527</v>
      </c>
      <c r="AM9" s="33">
        <f>D6L202C8*CHOOSE(MIN(D6L202C9,RUN_YEARS),B7L802C4,B7L802C13,B7L802C22,B7L802C31,B7L802C40)</f>
        <v>0.54872466149875987</v>
      </c>
      <c r="AN9" s="16" t="s">
        <v>28528</v>
      </c>
      <c r="AO9" s="33">
        <f>D6L202C8-D6L202C18</f>
        <v>1.5153604818781905</v>
      </c>
      <c r="AP9" s="16" t="s">
        <v>28529</v>
      </c>
      <c r="AQ9" s="33">
        <f>CHOOSE(MIN(D6L202C9,RUN_YEARS),B7L802C2,B7L802C11,B7L802C20,B7L802C29,B7L802C38)</f>
        <v>105.68305667514578</v>
      </c>
      <c r="AR9" s="16" t="s">
        <v>28530</v>
      </c>
      <c r="AS9" s="33">
        <f>IF(D6L202C20=0,0,D6L202C18/D6L202C20)</f>
        <v>5.192172508649698E-3</v>
      </c>
      <c r="AT9" s="16" t="s">
        <v>28531</v>
      </c>
      <c r="AU9" s="33">
        <f>IF(D6L202C5=0,0,D6L202C18/D6L202C5)</f>
        <v>0.13292200257810535</v>
      </c>
      <c r="AV9" s="16" t="s">
        <v>28532</v>
      </c>
      <c r="AW9" s="33">
        <f>CHOOSE(MIN(D6L202C9,RUN_YEARS),B7L802C1,B7L802C10,B7L802C19,B7L802C28,B7L802C37)</f>
        <v>291.85480246539078</v>
      </c>
      <c r="AX9" s="16" t="s">
        <v>28533</v>
      </c>
      <c r="AY9" s="33">
        <f>IF(D6L202C23=0,0,D6L202C19/D6L202C23)</f>
        <v>5.1921725086496997E-3</v>
      </c>
      <c r="AZ9" s="16" t="s">
        <v>28534</v>
      </c>
      <c r="BA9" s="33">
        <f>IF(D6L202C5=0,0,D6L202C19/D6L202C5)</f>
        <v>0.36707799742189468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0.76595264398041718</v>
      </c>
      <c r="J10" s="16" t="s">
        <v>28557</v>
      </c>
      <c r="K10" s="21">
        <f>_xlfn.SINGLE(IF(FLOW_THRU_100PCT="Y",1,INDEX(VariabilityMatrix,D6L203C1,_xlfn.SINGLE(D6L203C9))))</f>
        <v>0.60657380603449074</v>
      </c>
      <c r="L10" s="16" t="s">
        <v>28537</v>
      </c>
      <c r="M10" s="15">
        <f>IF(_xlfn.SINGLE(D6L203C2)&lt;&gt;0,_xlfn.SINGLE(D6L203C2)*_xlfn.SINGLE(D6L203C4),_xlfn.SINGLE(D6L203C3)*_xlfn.SINGLE(D6L203C4))</f>
        <v>0.46460681050138292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0.23230340525069146</v>
      </c>
      <c r="R10" s="16" t="s">
        <v>28539</v>
      </c>
      <c r="S10" s="15">
        <f>D6L203C5-D6L203C7</f>
        <v>0.23230340525069146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0.22488253999584842</v>
      </c>
      <c r="X10" s="16" t="s">
        <v>28541</v>
      </c>
      <c r="Y10" s="33">
        <f>D6L203C7-D6L203C10</f>
        <v>7.4208652548430343E-3</v>
      </c>
      <c r="Z10" s="16" t="s">
        <v>28542</v>
      </c>
      <c r="AA10" s="33">
        <f>CHOOSE(MIN(D6L203C9,RUN_YEARS),B7L802C7,B7L802C16,B7L802C25,B7L802C34,B7L802C43)</f>
        <v>51750.8</v>
      </c>
      <c r="AB10" s="16" t="s">
        <v>28543</v>
      </c>
      <c r="AC10" s="33">
        <f>IF(D6L203C12=0,0,D6L203C10/D6L203C12)</f>
        <v>4.3454891517782991E-6</v>
      </c>
      <c r="AD10" s="16" t="s">
        <v>28544</v>
      </c>
      <c r="AE10" s="33">
        <f>IF(D6L203C5=0,0,D6L203C10/D6L203C5)</f>
        <v>0.48402764426368444</v>
      </c>
      <c r="AF10" s="16" t="s">
        <v>28545</v>
      </c>
      <c r="AG10" s="33">
        <f>CHOOSE(MIN(D6L203C9,RUN_YEARS),B7L802C5,B7L802C14,B7L802C23,B7L802C32,B7L802C41)</f>
        <v>656.81419156284892</v>
      </c>
      <c r="AH10" s="16" t="s">
        <v>28546</v>
      </c>
      <c r="AI10" s="33">
        <f>IF(D6L203C15=0,0,D6L203C11/D6L203C15)</f>
        <v>1.1298271794623594E-5</v>
      </c>
      <c r="AJ10" s="16" t="s">
        <v>28547</v>
      </c>
      <c r="AK10" s="33">
        <f>IF(D6L203C5=0,0,D6L203C11/D6L203C5)</f>
        <v>1.5972355736315547E-2</v>
      </c>
      <c r="AL10" s="16" t="s">
        <v>28548</v>
      </c>
      <c r="AM10" s="33">
        <f>D6L203C8*CHOOSE(MIN(D6L203C9,RUN_YEARS),B7L802C4,B7L802C13,B7L802C22,B7L802C31,B7L802C40)</f>
        <v>6.1756467663270122E-2</v>
      </c>
      <c r="AN10" s="16" t="s">
        <v>28549</v>
      </c>
      <c r="AO10" s="33">
        <f>D6L203C8-D6L203C18</f>
        <v>0.17054693758742134</v>
      </c>
      <c r="AP10" s="16" t="s">
        <v>28550</v>
      </c>
      <c r="AQ10" s="33">
        <f>CHOOSE(MIN(D6L203C9,RUN_YEARS),B7L802C2,B7L802C11,B7L802C20,B7L802C29,B7L802C38)</f>
        <v>105.68305667514578</v>
      </c>
      <c r="AR10" s="16" t="s">
        <v>28551</v>
      </c>
      <c r="AS10" s="33">
        <f>IF(D6L203C20=0,0,D6L203C18/D6L203C20)</f>
        <v>5.8435542655716757E-4</v>
      </c>
      <c r="AT10" s="16" t="s">
        <v>28552</v>
      </c>
      <c r="AU10" s="33">
        <f>IF(D6L203C5=0,0,D6L203C18/D6L203C5)</f>
        <v>0.13292200257810535</v>
      </c>
      <c r="AV10" s="16" t="s">
        <v>28553</v>
      </c>
      <c r="AW10" s="33">
        <f>CHOOSE(MIN(D6L203C9,RUN_YEARS),B7L802C1,B7L802C10,B7L802C19,B7L802C28,B7L802C37)</f>
        <v>291.85480246539078</v>
      </c>
      <c r="AX10" s="16" t="s">
        <v>28554</v>
      </c>
      <c r="AY10" s="33">
        <f>IF(D6L203C23=0,0,D6L203C19/D6L203C23)</f>
        <v>5.8435542655716768E-4</v>
      </c>
      <c r="AZ10" s="16" t="s">
        <v>28555</v>
      </c>
      <c r="BA10" s="33">
        <f>IF(D6L203C5=0,0,D6L203C19/D6L203C5)</f>
        <v>0.36707799742189468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1.5813133289150152E-2</v>
      </c>
      <c r="J11" s="16" t="s">
        <v>28578</v>
      </c>
      <c r="K11" s="21">
        <f>_xlfn.SINGLE(IF(FLOW_THRU_100PCT="Y",1,INDEX(VariabilityMatrix,D6L204C1,_xlfn.SINGLE(D6L204C9))))</f>
        <v>0.59623093110908298</v>
      </c>
      <c r="L11" s="16" t="s">
        <v>28558</v>
      </c>
      <c r="M11" s="15">
        <f>IF(_xlfn.SINGLE(D6L204C2)&lt;&gt;0,_xlfn.SINGLE(D6L204C2)*_xlfn.SINGLE(D6L204C4),_xlfn.SINGLE(D6L204C3)*_xlfn.SINGLE(D6L204C4))</f>
        <v>9.4282791847420302E-3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4.7141395923710151E-3</v>
      </c>
      <c r="R11" s="16" t="s">
        <v>28560</v>
      </c>
      <c r="S11" s="15">
        <f>D6L204C5-D6L204C7</f>
        <v>4.7141395923710151E-3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4.5625661818807688E-3</v>
      </c>
      <c r="X11" s="16" t="s">
        <v>28562</v>
      </c>
      <c r="Y11" s="33">
        <f>D6L204C7-D6L204C10</f>
        <v>1.5157341049024629E-4</v>
      </c>
      <c r="Z11" s="16" t="s">
        <v>28563</v>
      </c>
      <c r="AA11" s="33">
        <f>CHOOSE(MIN(D6L204C9,RUN_YEARS),B7L802C7,B7L802C16,B7L802C25,B7L802C34,B7L802C43)</f>
        <v>62998</v>
      </c>
      <c r="AB11" s="16" t="s">
        <v>28564</v>
      </c>
      <c r="AC11" s="33">
        <f>IF(D6L204C12=0,0,D6L204C10/D6L204C12)</f>
        <v>7.2423984600793186E-8</v>
      </c>
      <c r="AD11" s="16" t="s">
        <v>28565</v>
      </c>
      <c r="AE11" s="33">
        <f>IF(D6L204C5=0,0,D6L204C10/D6L204C5)</f>
        <v>0.48392353392170012</v>
      </c>
      <c r="AF11" s="16" t="s">
        <v>28566</v>
      </c>
      <c r="AG11" s="33">
        <f>CHOOSE(MIN(D6L204C9,RUN_YEARS),B7L802C5,B7L802C14,B7L802C23,B7L802C32,B7L802C41)</f>
        <v>804.94695085491344</v>
      </c>
      <c r="AH11" s="16" t="s">
        <v>28567</v>
      </c>
      <c r="AI11" s="33">
        <f>IF(D6L204C15=0,0,D6L204C11/D6L204C15)</f>
        <v>1.8830235996206218E-7</v>
      </c>
      <c r="AJ11" s="16" t="s">
        <v>28568</v>
      </c>
      <c r="AK11" s="33">
        <f>IF(D6L204C5=0,0,D6L204C11/D6L204C5)</f>
        <v>1.6076466078299902E-2</v>
      </c>
      <c r="AL11" s="16" t="s">
        <v>28569</v>
      </c>
      <c r="AM11" s="33">
        <f>D6L204C8*CHOOSE(MIN(D6L204C9,RUN_YEARS),B7L802C4,B7L802C13,B7L802C22,B7L802C31,B7L802C40)</f>
        <v>1.2739853196300744E-3</v>
      </c>
      <c r="AN11" s="16" t="s">
        <v>28570</v>
      </c>
      <c r="AO11" s="33">
        <f>D6L204C8-D6L204C18</f>
        <v>3.4401542727409409E-3</v>
      </c>
      <c r="AP11" s="16" t="s">
        <v>28571</v>
      </c>
      <c r="AQ11" s="33">
        <f>CHOOSE(MIN(D6L204C9,RUN_YEARS),B7L802C2,B7L802C11,B7L802C20,B7L802C29,B7L802C38)</f>
        <v>133.05128271335153</v>
      </c>
      <c r="AR11" s="16" t="s">
        <v>28572</v>
      </c>
      <c r="AS11" s="33">
        <f>IF(D6L204C20=0,0,D6L204C18/D6L204C20)</f>
        <v>9.5751449640269535E-6</v>
      </c>
      <c r="AT11" s="16" t="s">
        <v>28573</v>
      </c>
      <c r="AU11" s="33">
        <f>IF(D6L204C5=0,0,D6L204C18/D6L204C5)</f>
        <v>0.13512384335115893</v>
      </c>
      <c r="AV11" s="16" t="s">
        <v>28574</v>
      </c>
      <c r="AW11" s="33">
        <f>CHOOSE(MIN(D6L204C9,RUN_YEARS),B7L802C1,B7L802C10,B7L802C19,B7L802C28,B7L802C37)</f>
        <v>359.27960210162064</v>
      </c>
      <c r="AX11" s="16" t="s">
        <v>28575</v>
      </c>
      <c r="AY11" s="33">
        <f>IF(D6L204C23=0,0,D6L204C19/D6L204C23)</f>
        <v>9.5751449640269552E-6</v>
      </c>
      <c r="AZ11" s="16" t="s">
        <v>28576</v>
      </c>
      <c r="BA11" s="33">
        <f>IF(D6L204C5=0,0,D6L204C19/D6L204C5)</f>
        <v>0.3648761566488411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44.347865638144434</v>
      </c>
      <c r="J12" s="16" t="s">
        <v>28599</v>
      </c>
      <c r="K12" s="21">
        <f>_xlfn.SINGLE(IF(FLOW_THRU_100PCT="Y",1,INDEX(VariabilityMatrix,D6L205C1,_xlfn.SINGLE(D6L205C9))))</f>
        <v>0.28024921364409344</v>
      </c>
      <c r="L12" s="16" t="s">
        <v>28579</v>
      </c>
      <c r="M12" s="15">
        <f>IF(_xlfn.SINGLE(D6L205C2)&lt;&gt;0,_xlfn.SINGLE(D6L205C2)*_xlfn.SINGLE(D6L205C4),_xlfn.SINGLE(D6L205C3)*_xlfn.SINGLE(D6L205C4))</f>
        <v>12.428454471883891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6.2142272359419453</v>
      </c>
      <c r="R12" s="16" t="s">
        <v>28581</v>
      </c>
      <c r="S12" s="15">
        <f>D6L205C5-D6L205C7</f>
        <v>6.2142272359419453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6.0157155398644138</v>
      </c>
      <c r="X12" s="16" t="s">
        <v>28583</v>
      </c>
      <c r="Y12" s="33">
        <f>D6L205C7-D6L205C10</f>
        <v>0.1985116960775315</v>
      </c>
      <c r="Z12" s="16" t="s">
        <v>28584</v>
      </c>
      <c r="AA12" s="33">
        <f>CHOOSE(MIN(D6L205C9,RUN_YEARS),B7L802C7,B7L802C16,B7L802C25,B7L802C34,B7L802C43)</f>
        <v>51750.8</v>
      </c>
      <c r="AB12" s="16" t="s">
        <v>28585</v>
      </c>
      <c r="AC12" s="33">
        <f>IF(D6L205C12=0,0,D6L205C10/D6L205C12)</f>
        <v>1.1624391390788961E-4</v>
      </c>
      <c r="AD12" s="16" t="s">
        <v>28586</v>
      </c>
      <c r="AE12" s="33">
        <f>IF(D6L205C5=0,0,D6L205C10/D6L205C5)</f>
        <v>0.48402764426368444</v>
      </c>
      <c r="AF12" s="16" t="s">
        <v>28587</v>
      </c>
      <c r="AG12" s="33">
        <f>CHOOSE(MIN(D6L205C9,RUN_YEARS),B7L802C5,B7L802C14,B7L802C23,B7L802C32,B7L802C41)</f>
        <v>656.81419156284892</v>
      </c>
      <c r="AH12" s="16" t="s">
        <v>28588</v>
      </c>
      <c r="AI12" s="33">
        <f>IF(D6L205C15=0,0,D6L205C11/D6L205C15)</f>
        <v>3.0223417616051371E-4</v>
      </c>
      <c r="AJ12" s="16" t="s">
        <v>28589</v>
      </c>
      <c r="AK12" s="33">
        <f>IF(D6L205C5=0,0,D6L205C11/D6L205C5)</f>
        <v>1.5972355736315565E-2</v>
      </c>
      <c r="AL12" s="16" t="s">
        <v>28590</v>
      </c>
      <c r="AM12" s="33">
        <f>D6L205C8*CHOOSE(MIN(D6L205C9,RUN_YEARS),B7L802C4,B7L802C13,B7L802C22,B7L802C31,B7L802C40)</f>
        <v>1.6520150573536154</v>
      </c>
      <c r="AN12" s="16" t="s">
        <v>28591</v>
      </c>
      <c r="AO12" s="33">
        <f>D6L205C8-D6L205C18</f>
        <v>4.5622121785883296</v>
      </c>
      <c r="AP12" s="16" t="s">
        <v>28592</v>
      </c>
      <c r="AQ12" s="33">
        <f>CHOOSE(MIN(D6L205C9,RUN_YEARS),B7L802C2,B7L802C11,B7L802C20,B7L802C29,B7L802C38)</f>
        <v>105.68305667514578</v>
      </c>
      <c r="AR12" s="16" t="s">
        <v>28593</v>
      </c>
      <c r="AS12" s="33">
        <f>IF(D6L205C20=0,0,D6L205C18/D6L205C20)</f>
        <v>1.5631787245061122E-2</v>
      </c>
      <c r="AT12" s="16" t="s">
        <v>28594</v>
      </c>
      <c r="AU12" s="33">
        <f>IF(D6L205C5=0,0,D6L205C18/D6L205C5)</f>
        <v>0.13292200257810535</v>
      </c>
      <c r="AV12" s="16" t="s">
        <v>28595</v>
      </c>
      <c r="AW12" s="33">
        <f>CHOOSE(MIN(D6L205C9,RUN_YEARS),B7L802C1,B7L802C10,B7L802C19,B7L802C28,B7L802C37)</f>
        <v>291.85480246539078</v>
      </c>
      <c r="AX12" s="16" t="s">
        <v>28596</v>
      </c>
      <c r="AY12" s="33">
        <f>IF(D6L205C23=0,0,D6L205C19/D6L205C23)</f>
        <v>1.5631787245061125E-2</v>
      </c>
      <c r="AZ12" s="16" t="s">
        <v>28597</v>
      </c>
      <c r="BA12" s="33">
        <f>IF(D6L205C5=0,0,D6L205C19/D6L205C5)</f>
        <v>0.36707799742189462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13.262442995651545</v>
      </c>
      <c r="J13" s="16" t="s">
        <v>28620</v>
      </c>
      <c r="K13" s="21">
        <f>_xlfn.SINGLE(IF(FLOW_THRU_100PCT="Y",1,INDEX(VariabilityMatrix,D6L206C1,_xlfn.SINGLE(D6L206C9))))</f>
        <v>0.60657380603449074</v>
      </c>
      <c r="L13" s="16" t="s">
        <v>28600</v>
      </c>
      <c r="M13" s="15">
        <f>IF(_xlfn.SINGLE(D6L206C2)&lt;&gt;0,_xlfn.SINGLE(D6L206C2)*_xlfn.SINGLE(D6L206C4),_xlfn.SINGLE(D6L206C3)*_xlfn.SINGLE(D6L206C4))</f>
        <v>8.04465052518783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4.022325262593915</v>
      </c>
      <c r="R13" s="16" t="s">
        <v>28602</v>
      </c>
      <c r="S13" s="15">
        <f>D6L206C5-D6L206C7</f>
        <v>4.022325262593915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3.8938332426312772</v>
      </c>
      <c r="X13" s="16" t="s">
        <v>28604</v>
      </c>
      <c r="Y13" s="33">
        <f>D6L206C7-D6L206C10</f>
        <v>0.12849201996263782</v>
      </c>
      <c r="Z13" s="16" t="s">
        <v>28605</v>
      </c>
      <c r="AA13" s="33">
        <f>CHOOSE(MIN(D6L206C9,RUN_YEARS),B7L802C7,B7L802C16,B7L802C25,B7L802C34,B7L802C43)</f>
        <v>51750.8</v>
      </c>
      <c r="AB13" s="16" t="s">
        <v>28606</v>
      </c>
      <c r="AC13" s="33">
        <f>IF(D6L206C12=0,0,D6L206C10/D6L206C12)</f>
        <v>7.5241991285763252E-5</v>
      </c>
      <c r="AD13" s="16" t="s">
        <v>28607</v>
      </c>
      <c r="AE13" s="33">
        <f>IF(D6L206C5=0,0,D6L206C10/D6L206C5)</f>
        <v>0.48402764426368444</v>
      </c>
      <c r="AF13" s="16" t="s">
        <v>28608</v>
      </c>
      <c r="AG13" s="33">
        <f>CHOOSE(MIN(D6L206C9,RUN_YEARS),B7L802C5,B7L802C14,B7L802C23,B7L802C32,B7L802C41)</f>
        <v>656.81419156284892</v>
      </c>
      <c r="AH13" s="16" t="s">
        <v>28609</v>
      </c>
      <c r="AI13" s="33">
        <f>IF(D6L206C15=0,0,D6L206C11/D6L206C15)</f>
        <v>1.956291773429849E-4</v>
      </c>
      <c r="AJ13" s="16" t="s">
        <v>28610</v>
      </c>
      <c r="AK13" s="33">
        <f>IF(D6L206C5=0,0,D6L206C11/D6L206C5)</f>
        <v>1.5972355736315561E-2</v>
      </c>
      <c r="AL13" s="16" t="s">
        <v>28611</v>
      </c>
      <c r="AM13" s="33">
        <f>D6L206C8*CHOOSE(MIN(D6L206C9,RUN_YEARS),B7L802C4,B7L802C13,B7L802C22,B7L802C31,B7L802C40)</f>
        <v>1.0693110578489733</v>
      </c>
      <c r="AN13" s="16" t="s">
        <v>28612</v>
      </c>
      <c r="AO13" s="33">
        <f>D6L206C8-D6L206C18</f>
        <v>2.9530142047449415</v>
      </c>
      <c r="AP13" s="16" t="s">
        <v>28613</v>
      </c>
      <c r="AQ13" s="33">
        <f>CHOOSE(MIN(D6L206C9,RUN_YEARS),B7L802C2,B7L802C11,B7L802C20,B7L802C29,B7L802C38)</f>
        <v>105.68305667514578</v>
      </c>
      <c r="AR13" s="16" t="s">
        <v>28614</v>
      </c>
      <c r="AS13" s="33">
        <f>IF(D6L206C20=0,0,D6L206C18/D6L206C20)</f>
        <v>1.0118093585577097E-2</v>
      </c>
      <c r="AT13" s="16" t="s">
        <v>28615</v>
      </c>
      <c r="AU13" s="33">
        <f>IF(D6L206C5=0,0,D6L206C18/D6L206C5)</f>
        <v>0.13292200257810535</v>
      </c>
      <c r="AV13" s="16" t="s">
        <v>28616</v>
      </c>
      <c r="AW13" s="33">
        <f>CHOOSE(MIN(D6L206C9,RUN_YEARS),B7L802C1,B7L802C10,B7L802C19,B7L802C28,B7L802C37)</f>
        <v>291.85480246539078</v>
      </c>
      <c r="AX13" s="16" t="s">
        <v>28617</v>
      </c>
      <c r="AY13" s="33">
        <f>IF(D6L206C23=0,0,D6L206C19/D6L206C23)</f>
        <v>1.0118093585577099E-2</v>
      </c>
      <c r="AZ13" s="16" t="s">
        <v>28618</v>
      </c>
      <c r="BA13" s="33">
        <f>IF(D6L206C5=0,0,D6L206C19/D6L206C5)</f>
        <v>0.36707799742189462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0.81454950088709943</v>
      </c>
      <c r="J14" s="16" t="s">
        <v>28641</v>
      </c>
      <c r="K14" s="21">
        <f>_xlfn.SINGLE(IF(FLOW_THRU_100PCT="Y",1,INDEX(VariabilityMatrix,D6L207C1,_xlfn.SINGLE(D6L207C9))))</f>
        <v>0.59623093110908298</v>
      </c>
      <c r="L14" s="16" t="s">
        <v>28621</v>
      </c>
      <c r="M14" s="15">
        <f>IF(_xlfn.SINGLE(D6L207C2)&lt;&gt;0,_xlfn.SINGLE(D6L207C2)*_xlfn.SINGLE(D6L207C4),_xlfn.SINGLE(D6L207C3)*_xlfn.SINGLE(D6L207C4))</f>
        <v>0.48565960734835412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0.24282980367417706</v>
      </c>
      <c r="R14" s="16" t="s">
        <v>28623</v>
      </c>
      <c r="S14" s="15">
        <f>D6L207C5-D6L207C7</f>
        <v>0.24282980367417706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0.23502211347104077</v>
      </c>
      <c r="X14" s="16" t="s">
        <v>28625</v>
      </c>
      <c r="Y14" s="33">
        <f>D6L207C7-D6L207C10</f>
        <v>7.8076902031362916E-3</v>
      </c>
      <c r="Z14" s="16" t="s">
        <v>28626</v>
      </c>
      <c r="AA14" s="33">
        <f>CHOOSE(MIN(D6L207C9,RUN_YEARS),B7L802C7,B7L802C16,B7L802C25,B7L802C34,B7L802C43)</f>
        <v>62998</v>
      </c>
      <c r="AB14" s="16" t="s">
        <v>28627</v>
      </c>
      <c r="AC14" s="33">
        <f>IF(D6L207C12=0,0,D6L207C10/D6L207C12)</f>
        <v>3.7306281702758941E-6</v>
      </c>
      <c r="AD14" s="16" t="s">
        <v>28628</v>
      </c>
      <c r="AE14" s="33">
        <f>IF(D6L207C5=0,0,D6L207C10/D6L207C5)</f>
        <v>0.48392353392170007</v>
      </c>
      <c r="AF14" s="16" t="s">
        <v>28629</v>
      </c>
      <c r="AG14" s="33">
        <f>CHOOSE(MIN(D6L207C9,RUN_YEARS),B7L802C5,B7L802C14,B7L802C23,B7L802C32,B7L802C41)</f>
        <v>804.94695085491344</v>
      </c>
      <c r="AH14" s="16" t="s">
        <v>28630</v>
      </c>
      <c r="AI14" s="33">
        <f>IF(D6L207C15=0,0,D6L207C11/D6L207C15)</f>
        <v>9.6996332427173551E-6</v>
      </c>
      <c r="AJ14" s="16" t="s">
        <v>28631</v>
      </c>
      <c r="AK14" s="33">
        <f>IF(D6L207C5=0,0,D6L207C11/D6L207C5)</f>
        <v>1.6076466078299958E-2</v>
      </c>
      <c r="AL14" s="16" t="s">
        <v>28632</v>
      </c>
      <c r="AM14" s="33">
        <f>D6L207C8*CHOOSE(MIN(D6L207C9,RUN_YEARS),B7L802C4,B7L802C13,B7L802C22,B7L802C31,B7L802C40)</f>
        <v>6.5624192705324352E-2</v>
      </c>
      <c r="AN14" s="16" t="s">
        <v>28633</v>
      </c>
      <c r="AO14" s="33">
        <f>D6L207C8-D6L207C18</f>
        <v>0.17720561096885271</v>
      </c>
      <c r="AP14" s="16" t="s">
        <v>28634</v>
      </c>
      <c r="AQ14" s="33">
        <f>CHOOSE(MIN(D6L207C9,RUN_YEARS),B7L802C2,B7L802C11,B7L802C20,B7L802C29,B7L802C38)</f>
        <v>133.05128271335153</v>
      </c>
      <c r="AR14" s="16" t="s">
        <v>28635</v>
      </c>
      <c r="AS14" s="33">
        <f>IF(D6L207C20=0,0,D6L207C18/D6L207C20)</f>
        <v>4.932248030010089E-4</v>
      </c>
      <c r="AT14" s="16" t="s">
        <v>28636</v>
      </c>
      <c r="AU14" s="33">
        <f>IF(D6L207C5=0,0,D6L207C18/D6L207C5)</f>
        <v>0.13512384335115893</v>
      </c>
      <c r="AV14" s="16" t="s">
        <v>28637</v>
      </c>
      <c r="AW14" s="33">
        <f>CHOOSE(MIN(D6L207C9,RUN_YEARS),B7L802C1,B7L802C10,B7L802C19,B7L802C28,B7L802C37)</f>
        <v>359.27960210162064</v>
      </c>
      <c r="AX14" s="16" t="s">
        <v>28638</v>
      </c>
      <c r="AY14" s="33">
        <f>IF(D6L207C23=0,0,D6L207C19/D6L207C23)</f>
        <v>4.932248030010089E-4</v>
      </c>
      <c r="AZ14" s="16" t="s">
        <v>28639</v>
      </c>
      <c r="BA14" s="33">
        <f>IF(D6L207C5=0,0,D6L207C19/D6L207C5)</f>
        <v>0.3648761566488411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2.8278960991545893E-2</v>
      </c>
      <c r="J15" s="16" t="s">
        <v>28662</v>
      </c>
      <c r="K15" s="21">
        <f>_xlfn.SINGLE(IF(FLOW_THRU_100PCT="Y",1,INDEX(VariabilityMatrix,D6L208C1,_xlfn.SINGLE(D6L208C9))))</f>
        <v>0.59623093110908298</v>
      </c>
      <c r="L15" s="16" t="s">
        <v>28642</v>
      </c>
      <c r="M15" s="15">
        <f>IF(_xlfn.SINGLE(D6L208C2)&lt;&gt;0,_xlfn.SINGLE(D6L208C2)*_xlfn.SINGLE(D6L208C4),_xlfn.SINGLE(D6L208C3)*_xlfn.SINGLE(D6L208C4))</f>
        <v>1.6860791242786843E-2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8.4303956213934213E-3</v>
      </c>
      <c r="R15" s="16" t="s">
        <v>28644</v>
      </c>
      <c r="S15" s="15">
        <f>D6L208C5-D6L208C7</f>
        <v>8.4303956213934213E-3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8.1593336829254622E-3</v>
      </c>
      <c r="X15" s="16" t="s">
        <v>28646</v>
      </c>
      <c r="Y15" s="33">
        <f>D6L208C7-D6L208C10</f>
        <v>2.7106193846795912E-4</v>
      </c>
      <c r="Z15" s="16" t="s">
        <v>28647</v>
      </c>
      <c r="AA15" s="33">
        <f>CHOOSE(MIN(D6L208C9,RUN_YEARS),B7L802C7,B7L802C16,B7L802C25,B7L802C34,B7L802C43)</f>
        <v>62998</v>
      </c>
      <c r="AB15" s="16" t="s">
        <v>28648</v>
      </c>
      <c r="AC15" s="33">
        <f>IF(D6L208C12=0,0,D6L208C10/D6L208C12)</f>
        <v>1.2951734472404618E-7</v>
      </c>
      <c r="AD15" s="16" t="s">
        <v>28649</v>
      </c>
      <c r="AE15" s="33">
        <f>IF(D6L208C5=0,0,D6L208C10/D6L208C5)</f>
        <v>0.48392353392170007</v>
      </c>
      <c r="AF15" s="16" t="s">
        <v>28650</v>
      </c>
      <c r="AG15" s="33">
        <f>CHOOSE(MIN(D6L208C9,RUN_YEARS),B7L802C5,B7L802C14,B7L802C23,B7L802C32,B7L802C41)</f>
        <v>804.94695085491344</v>
      </c>
      <c r="AH15" s="16" t="s">
        <v>28651</v>
      </c>
      <c r="AI15" s="33">
        <f>IF(D6L208C15=0,0,D6L208C11/D6L208C15)</f>
        <v>3.3674509628252047E-7</v>
      </c>
      <c r="AJ15" s="16" t="s">
        <v>28652</v>
      </c>
      <c r="AK15" s="33">
        <f>IF(D6L208C5=0,0,D6L208C11/D6L208C5)</f>
        <v>1.6076466078299927E-2</v>
      </c>
      <c r="AL15" s="16" t="s">
        <v>28653</v>
      </c>
      <c r="AM15" s="33">
        <f>D6L208C8*CHOOSE(MIN(D6L208C9,RUN_YEARS),B7L802C4,B7L802C13,B7L802C22,B7L802C31,B7L802C40)</f>
        <v>2.2782949146669218E-3</v>
      </c>
      <c r="AN15" s="16" t="s">
        <v>28654</v>
      </c>
      <c r="AO15" s="33">
        <f>D6L208C8-D6L208C18</f>
        <v>6.1521007067264991E-3</v>
      </c>
      <c r="AP15" s="16" t="s">
        <v>28655</v>
      </c>
      <c r="AQ15" s="33">
        <f>CHOOSE(MIN(D6L208C9,RUN_YEARS),B7L802C2,B7L802C11,B7L802C20,B7L802C29,B7L802C38)</f>
        <v>133.05128271335153</v>
      </c>
      <c r="AR15" s="16" t="s">
        <v>28656</v>
      </c>
      <c r="AS15" s="33">
        <f>IF(D6L208C20=0,0,D6L208C18/D6L208C20)</f>
        <v>1.7123434424719737E-5</v>
      </c>
      <c r="AT15" s="16" t="s">
        <v>28657</v>
      </c>
      <c r="AU15" s="33">
        <f>IF(D6L208C5=0,0,D6L208C18/D6L208C5)</f>
        <v>0.13512384335115893</v>
      </c>
      <c r="AV15" s="16" t="s">
        <v>28658</v>
      </c>
      <c r="AW15" s="33">
        <f>CHOOSE(MIN(D6L208C9,RUN_YEARS),B7L802C1,B7L802C10,B7L802C19,B7L802C28,B7L802C37)</f>
        <v>359.27960210162064</v>
      </c>
      <c r="AX15" s="16" t="s">
        <v>28659</v>
      </c>
      <c r="AY15" s="33">
        <f>IF(D6L208C23=0,0,D6L208C19/D6L208C23)</f>
        <v>1.7123434424719734E-5</v>
      </c>
      <c r="AZ15" s="16" t="s">
        <v>28660</v>
      </c>
      <c r="BA15" s="33">
        <f>IF(D6L208C5=0,0,D6L208C19/D6L208C5)</f>
        <v>0.36487615664884104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8.4721458644059944E-2</v>
      </c>
      <c r="J16" s="16" t="s">
        <v>28683</v>
      </c>
      <c r="K16" s="21">
        <f>_xlfn.SINGLE(IF(FLOW_THRU_100PCT="Y",1,INDEX(VariabilityMatrix,D6L209C1,_xlfn.SINGLE(D6L209C9))))</f>
        <v>0.59623093110908298</v>
      </c>
      <c r="L16" s="16" t="s">
        <v>28663</v>
      </c>
      <c r="M16" s="15">
        <f>IF(_xlfn.SINGLE(D6L209C2)&lt;&gt;0,_xlfn.SINGLE(D6L209C2)*_xlfn.SINGLE(D6L209C4),_xlfn.SINGLE(D6L209C3)*_xlfn.SINGLE(D6L209C4))</f>
        <v>5.0513554172267529E-2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2.5256777086133764E-2</v>
      </c>
      <c r="R16" s="16" t="s">
        <v>28665</v>
      </c>
      <c r="S16" s="15">
        <f>D6L209C5-D6L209C7</f>
        <v>2.5256777086133764E-2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2.4444697645988941E-2</v>
      </c>
      <c r="X16" s="16" t="s">
        <v>28667</v>
      </c>
      <c r="Y16" s="33">
        <f>D6L209C7-D6L209C10</f>
        <v>8.1207944014482364E-4</v>
      </c>
      <c r="Z16" s="16" t="s">
        <v>28668</v>
      </c>
      <c r="AA16" s="33">
        <f>CHOOSE(MIN(D6L209C9,RUN_YEARS),B7L802C7,B7L802C16,B7L802C25,B7L802C34,B7L802C43)</f>
        <v>62998</v>
      </c>
      <c r="AB16" s="16" t="s">
        <v>28669</v>
      </c>
      <c r="AC16" s="33">
        <f>IF(D6L209C12=0,0,D6L209C10/D6L209C12)</f>
        <v>3.8802339194877523E-7</v>
      </c>
      <c r="AD16" s="16" t="s">
        <v>28670</v>
      </c>
      <c r="AE16" s="33">
        <f>IF(D6L209C5=0,0,D6L209C10/D6L209C5)</f>
        <v>0.48392353392170007</v>
      </c>
      <c r="AF16" s="16" t="s">
        <v>28671</v>
      </c>
      <c r="AG16" s="33">
        <f>CHOOSE(MIN(D6L209C9,RUN_YEARS),B7L802C5,B7L802C14,B7L802C23,B7L802C32,B7L802C41)</f>
        <v>804.94695085491344</v>
      </c>
      <c r="AH16" s="16" t="s">
        <v>28672</v>
      </c>
      <c r="AI16" s="33">
        <f>IF(D6L209C15=0,0,D6L209C11/D6L209C15)</f>
        <v>1.0088608190668155E-6</v>
      </c>
      <c r="AJ16" s="16" t="s">
        <v>28673</v>
      </c>
      <c r="AK16" s="33">
        <f>IF(D6L209C5=0,0,D6L209C11/D6L209C5)</f>
        <v>1.6076466078299906E-2</v>
      </c>
      <c r="AL16" s="16" t="s">
        <v>28674</v>
      </c>
      <c r="AM16" s="33">
        <f>D6L209C8*CHOOSE(MIN(D6L209C9,RUN_YEARS),B7L802C4,B7L802C13,B7L802C22,B7L802C31,B7L802C40)</f>
        <v>6.8255855810837578E-3</v>
      </c>
      <c r="AN16" s="16" t="s">
        <v>28675</v>
      </c>
      <c r="AO16" s="33">
        <f>D6L209C8-D6L209C18</f>
        <v>1.8431191505050008E-2</v>
      </c>
      <c r="AP16" s="16" t="s">
        <v>28676</v>
      </c>
      <c r="AQ16" s="33">
        <f>CHOOSE(MIN(D6L209C9,RUN_YEARS),B7L802C2,B7L802C11,B7L802C20,B7L802C29,B7L802C38)</f>
        <v>133.05128271335153</v>
      </c>
      <c r="AR16" s="16" t="s">
        <v>28677</v>
      </c>
      <c r="AS16" s="33">
        <f>IF(D6L209C20=0,0,D6L209C18/D6L209C20)</f>
        <v>5.1300411705078727E-5</v>
      </c>
      <c r="AT16" s="16" t="s">
        <v>28678</v>
      </c>
      <c r="AU16" s="33">
        <f>IF(D6L209C5=0,0,D6L209C18/D6L209C5)</f>
        <v>0.13512384335115893</v>
      </c>
      <c r="AV16" s="16" t="s">
        <v>28679</v>
      </c>
      <c r="AW16" s="33">
        <f>CHOOSE(MIN(D6L209C9,RUN_YEARS),B7L802C1,B7L802C10,B7L802C19,B7L802C28,B7L802C37)</f>
        <v>359.27960210162064</v>
      </c>
      <c r="AX16" s="16" t="s">
        <v>28680</v>
      </c>
      <c r="AY16" s="33">
        <f>IF(D6L209C23=0,0,D6L209C19/D6L209C23)</f>
        <v>5.1300411705078727E-5</v>
      </c>
      <c r="AZ16" s="16" t="s">
        <v>28681</v>
      </c>
      <c r="BA16" s="33">
        <f>IF(D6L209C5=0,0,D6L209C19/D6L209C5)</f>
        <v>0.3648761566488411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6.6946111735088243E-2</v>
      </c>
      <c r="J17" s="16" t="s">
        <v>28704</v>
      </c>
      <c r="K17" s="21">
        <f>_xlfn.SINGLE(IF(FLOW_THRU_100PCT="Y",1,INDEX(VariabilityMatrix,D6L210C1,_xlfn.SINGLE(D6L210C9))))</f>
        <v>0.59623093110908298</v>
      </c>
      <c r="L17" s="16" t="s">
        <v>28684</v>
      </c>
      <c r="M17" s="15">
        <f>IF(_xlfn.SINGLE(D6L210C2)&lt;&gt;0,_xlfn.SINGLE(D6L210C2)*_xlfn.SINGLE(D6L210C4),_xlfn.SINGLE(D6L210C3)*_xlfn.SINGLE(D6L210C4))</f>
        <v>3.9915342533944367E-2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1.9957671266972184E-2</v>
      </c>
      <c r="R17" s="16" t="s">
        <v>28686</v>
      </c>
      <c r="S17" s="15">
        <f>D6L210C5-D6L210C7</f>
        <v>1.9957671266972184E-2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1.9315973616721504E-2</v>
      </c>
      <c r="X17" s="16" t="s">
        <v>28688</v>
      </c>
      <c r="Y17" s="33">
        <f>D6L210C7-D6L210C10</f>
        <v>6.4169765025067979E-4</v>
      </c>
      <c r="Z17" s="16" t="s">
        <v>28689</v>
      </c>
      <c r="AA17" s="33">
        <f>CHOOSE(MIN(D6L210C9,RUN_YEARS),B7L802C7,B7L802C16,B7L802C25,B7L802C34,B7L802C43)</f>
        <v>62998</v>
      </c>
      <c r="AB17" s="16" t="s">
        <v>28690</v>
      </c>
      <c r="AC17" s="33">
        <f>IF(D6L210C12=0,0,D6L210C10/D6L210C12)</f>
        <v>3.0661248955080328E-7</v>
      </c>
      <c r="AD17" s="16" t="s">
        <v>28691</v>
      </c>
      <c r="AE17" s="33">
        <f>IF(D6L210C5=0,0,D6L210C10/D6L210C5)</f>
        <v>0.48392353392170007</v>
      </c>
      <c r="AF17" s="16" t="s">
        <v>28692</v>
      </c>
      <c r="AG17" s="33">
        <f>CHOOSE(MIN(D6L210C9,RUN_YEARS),B7L802C5,B7L802C14,B7L802C23,B7L802C32,B7L802C41)</f>
        <v>804.94695085491344</v>
      </c>
      <c r="AH17" s="16" t="s">
        <v>28693</v>
      </c>
      <c r="AI17" s="33">
        <f>IF(D6L210C15=0,0,D6L210C11/D6L210C15)</f>
        <v>7.9719247283209063E-7</v>
      </c>
      <c r="AJ17" s="16" t="s">
        <v>28694</v>
      </c>
      <c r="AK17" s="33">
        <f>IF(D6L210C5=0,0,D6L210C11/D6L210C5)</f>
        <v>1.6076466078299951E-2</v>
      </c>
      <c r="AL17" s="16" t="s">
        <v>28695</v>
      </c>
      <c r="AM17" s="33">
        <f>D6L210C8*CHOOSE(MIN(D6L210C9,RUN_YEARS),B7L802C4,B7L802C13,B7L802C22,B7L802C31,B7L802C40)</f>
        <v>5.3935144918645494E-3</v>
      </c>
      <c r="AN17" s="16" t="s">
        <v>28696</v>
      </c>
      <c r="AO17" s="33">
        <f>D6L210C8-D6L210C18</f>
        <v>1.4564156775107634E-2</v>
      </c>
      <c r="AP17" s="16" t="s">
        <v>28697</v>
      </c>
      <c r="AQ17" s="33">
        <f>CHOOSE(MIN(D6L210C9,RUN_YEARS),B7L802C2,B7L802C11,B7L802C20,B7L802C29,B7L802C38)</f>
        <v>133.05128271335153</v>
      </c>
      <c r="AR17" s="16" t="s">
        <v>28698</v>
      </c>
      <c r="AS17" s="33">
        <f>IF(D6L210C20=0,0,D6L210C18/D6L210C20)</f>
        <v>4.0537110066683464E-5</v>
      </c>
      <c r="AT17" s="16" t="s">
        <v>28699</v>
      </c>
      <c r="AU17" s="33">
        <f>IF(D6L210C5=0,0,D6L210C18/D6L210C5)</f>
        <v>0.13512384335115893</v>
      </c>
      <c r="AV17" s="16" t="s">
        <v>28700</v>
      </c>
      <c r="AW17" s="33">
        <f>CHOOSE(MIN(D6L210C9,RUN_YEARS),B7L802C1,B7L802C10,B7L802C19,B7L802C28,B7L802C37)</f>
        <v>359.27960210162064</v>
      </c>
      <c r="AX17" s="16" t="s">
        <v>28701</v>
      </c>
      <c r="AY17" s="33">
        <f>IF(D6L210C23=0,0,D6L210C19/D6L210C23)</f>
        <v>4.0537110066683457E-5</v>
      </c>
      <c r="AZ17" s="16" t="s">
        <v>28702</v>
      </c>
      <c r="BA17" s="33">
        <f>IF(D6L210C5=0,0,D6L210C19/D6L210C5)</f>
        <v>0.3648761566488411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9.5802194379522813E-3</v>
      </c>
      <c r="J18" s="16" t="s">
        <v>28725</v>
      </c>
      <c r="K18" s="21">
        <f>_xlfn.SINGLE(IF(FLOW_THRU_100PCT="Y",1,INDEX(VariabilityMatrix,D6L211C1,_xlfn.SINGLE(D6L211C9))))</f>
        <v>0.59623093110908298</v>
      </c>
      <c r="L18" s="16" t="s">
        <v>28705</v>
      </c>
      <c r="M18" s="15">
        <f>IF(_xlfn.SINGLE(D6L211C2)&lt;&gt;0,_xlfn.SINGLE(D6L211C2)*_xlfn.SINGLE(D6L211C4),_xlfn.SINGLE(D6L211C3)*_xlfn.SINGLE(D6L211C4))</f>
        <v>5.7120231557196239E-3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2.856011577859812E-3</v>
      </c>
      <c r="R18" s="16" t="s">
        <v>28707</v>
      </c>
      <c r="S18" s="15">
        <f>D6L211C5-D6L211C7</f>
        <v>2.856011577859812E-3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2.7641824313584216E-3</v>
      </c>
      <c r="X18" s="16" t="s">
        <v>28709</v>
      </c>
      <c r="Y18" s="33">
        <f>D6L211C7-D6L211C10</f>
        <v>9.1829146501390315E-5</v>
      </c>
      <c r="Z18" s="16" t="s">
        <v>28710</v>
      </c>
      <c r="AA18" s="33">
        <f>CHOOSE(MIN(D6L211C9,RUN_YEARS),B7L802C7,B7L802C16,B7L802C25,B7L802C34,B7L802C43)</f>
        <v>62998</v>
      </c>
      <c r="AB18" s="16" t="s">
        <v>28711</v>
      </c>
      <c r="AC18" s="33">
        <f>IF(D6L211C12=0,0,D6L211C10/D6L211C12)</f>
        <v>4.3877304539166667E-8</v>
      </c>
      <c r="AD18" s="16" t="s">
        <v>28712</v>
      </c>
      <c r="AE18" s="33">
        <f>IF(D6L211C5=0,0,D6L211C10/D6L211C5)</f>
        <v>0.48392353392170007</v>
      </c>
      <c r="AF18" s="16" t="s">
        <v>28713</v>
      </c>
      <c r="AG18" s="33">
        <f>CHOOSE(MIN(D6L211C9,RUN_YEARS),B7L802C5,B7L802C14,B7L802C23,B7L802C32,B7L802C41)</f>
        <v>804.94695085491344</v>
      </c>
      <c r="AH18" s="16" t="s">
        <v>28714</v>
      </c>
      <c r="AI18" s="33">
        <f>IF(D6L211C15=0,0,D6L211C11/D6L211C15)</f>
        <v>1.1408099180183358E-7</v>
      </c>
      <c r="AJ18" s="16" t="s">
        <v>28715</v>
      </c>
      <c r="AK18" s="33">
        <f>IF(D6L211C5=0,0,D6L211C11/D6L211C5)</f>
        <v>1.6076466078299941E-2</v>
      </c>
      <c r="AL18" s="16" t="s">
        <v>28716</v>
      </c>
      <c r="AM18" s="33">
        <f>D6L211C8*CHOOSE(MIN(D6L211C9,RUN_YEARS),B7L802C4,B7L802C13,B7L802C22,B7L802C31,B7L802C40)</f>
        <v>7.7183052211165094E-4</v>
      </c>
      <c r="AN18" s="16" t="s">
        <v>28717</v>
      </c>
      <c r="AO18" s="33">
        <f>D6L211C8-D6L211C18</f>
        <v>2.0841810557481609E-3</v>
      </c>
      <c r="AP18" s="16" t="s">
        <v>28718</v>
      </c>
      <c r="AQ18" s="33">
        <f>CHOOSE(MIN(D6L211C9,RUN_YEARS),B7L802C2,B7L802C11,B7L802C20,B7L802C29,B7L802C38)</f>
        <v>133.05128271335153</v>
      </c>
      <c r="AR18" s="16" t="s">
        <v>28719</v>
      </c>
      <c r="AS18" s="33">
        <f>IF(D6L211C20=0,0,D6L211C18/D6L211C20)</f>
        <v>5.8010002336805634E-6</v>
      </c>
      <c r="AT18" s="16" t="s">
        <v>28720</v>
      </c>
      <c r="AU18" s="33">
        <f>IF(D6L211C5=0,0,D6L211C18/D6L211C5)</f>
        <v>0.13512384335115893</v>
      </c>
      <c r="AV18" s="16" t="s">
        <v>28721</v>
      </c>
      <c r="AW18" s="33">
        <f>CHOOSE(MIN(D6L211C9,RUN_YEARS),B7L802C1,B7L802C10,B7L802C19,B7L802C28,B7L802C37)</f>
        <v>359.27960210162064</v>
      </c>
      <c r="AX18" s="16" t="s">
        <v>28722</v>
      </c>
      <c r="AY18" s="33">
        <f>IF(D6L211C23=0,0,D6L211C19/D6L211C23)</f>
        <v>5.8010002336805625E-6</v>
      </c>
      <c r="AZ18" s="16" t="s">
        <v>28723</v>
      </c>
      <c r="BA18" s="33">
        <f>IF(D6L211C5=0,0,D6L211C19/D6L211C5)</f>
        <v>0.36487615664884104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0.59623093110908298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62998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804.94695085491344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133.05128271335153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359.27960210162064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0.52067160531846357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0.44777758057387868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0.22388879028693934</v>
      </c>
      <c r="R20" s="16" t="s">
        <v>28749</v>
      </c>
      <c r="S20" s="15">
        <f>D6L213C5-D6L213C7</f>
        <v>0.22388879028693934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0.21669010920222015</v>
      </c>
      <c r="X20" s="16" t="s">
        <v>28751</v>
      </c>
      <c r="Y20" s="33">
        <f>D6L213C7-D6L213C10</f>
        <v>7.1986810847191884E-3</v>
      </c>
      <c r="Z20" s="16" t="s">
        <v>28752</v>
      </c>
      <c r="AA20" s="33">
        <f>CHOOSE(MIN(D6L213C9,RUN_YEARS),B7L802C7,B7L802C16,B7L802C25,B7L802C34,B7L802C43)</f>
        <v>62998</v>
      </c>
      <c r="AB20" s="16" t="s">
        <v>28753</v>
      </c>
      <c r="AC20" s="33">
        <f>IF(D6L213C12=0,0,D6L213C10/D6L213C12)</f>
        <v>3.4396347376459594E-6</v>
      </c>
      <c r="AD20" s="16" t="s">
        <v>28754</v>
      </c>
      <c r="AE20" s="33">
        <f>IF(D6L213C5=0,0,D6L213C10/D6L213C5)</f>
        <v>0.48392353392170001</v>
      </c>
      <c r="AF20" s="16" t="s">
        <v>28755</v>
      </c>
      <c r="AG20" s="33">
        <f>CHOOSE(MIN(D6L213C9,RUN_YEARS),B7L802C5,B7L802C14,B7L802C23,B7L802C32,B7L802C41)</f>
        <v>804.94695085491344</v>
      </c>
      <c r="AH20" s="16" t="s">
        <v>28756</v>
      </c>
      <c r="AI20" s="33">
        <f>IF(D6L213C15=0,0,D6L213C11/D6L213C15)</f>
        <v>8.943050317879526E-6</v>
      </c>
      <c r="AJ20" s="16" t="s">
        <v>28757</v>
      </c>
      <c r="AK20" s="33">
        <f>IF(D6L213C5=0,0,D6L213C11/D6L213C5)</f>
        <v>1.6076466078299961E-2</v>
      </c>
      <c r="AL20" s="16" t="s">
        <v>28758</v>
      </c>
      <c r="AM20" s="33">
        <f>D6L213C8*CHOOSE(MIN(D6L213C9,RUN_YEARS),B7L802C4,B7L802C13,B7L802C22,B7L802C31,B7L802C40)</f>
        <v>6.050542765362573E-2</v>
      </c>
      <c r="AN20" s="16" t="s">
        <v>28759</v>
      </c>
      <c r="AO20" s="33">
        <f>D6L213C8-D6L213C18</f>
        <v>0.1633833626333136</v>
      </c>
      <c r="AP20" s="16" t="s">
        <v>28760</v>
      </c>
      <c r="AQ20" s="33">
        <f>CHOOSE(MIN(D6L213C9,RUN_YEARS),B7L802C2,B7L802C11,B7L802C20,B7L802C29,B7L802C38)</f>
        <v>133.05128271335153</v>
      </c>
      <c r="AR20" s="16" t="s">
        <v>28761</v>
      </c>
      <c r="AS20" s="33">
        <f>IF(D6L213C20=0,0,D6L213C18/D6L213C20)</f>
        <v>4.5475268197135607E-4</v>
      </c>
      <c r="AT20" s="16" t="s">
        <v>28762</v>
      </c>
      <c r="AU20" s="33">
        <f>IF(D6L213C5=0,0,D6L213C18/D6L213C5)</f>
        <v>0.13512384335115893</v>
      </c>
      <c r="AV20" s="16" t="s">
        <v>28763</v>
      </c>
      <c r="AW20" s="33">
        <f>CHOOSE(MIN(D6L213C9,RUN_YEARS),B7L802C1,B7L802C10,B7L802C19,B7L802C28,B7L802C37)</f>
        <v>359.27960210162064</v>
      </c>
      <c r="AX20" s="16" t="s">
        <v>28764</v>
      </c>
      <c r="AY20" s="33">
        <f>IF(D6L213C23=0,0,D6L213C19/D6L213C23)</f>
        <v>4.5475268197135596E-4</v>
      </c>
      <c r="AZ20" s="16" t="s">
        <v>28765</v>
      </c>
      <c r="BA20" s="33">
        <f>IF(D6L213C5=0,0,D6L213C19/D6L213C5)</f>
        <v>0.36487615664884104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1.1465361229927278</v>
      </c>
      <c r="J21" s="16" t="s">
        <v>28787</v>
      </c>
      <c r="K21" s="21">
        <f>_xlfn.SINGLE(IF(FLOW_THRU_100PCT="Y",1,INDEX(VariabilityMatrix,D6L214C1,_xlfn.SINGLE(D6L214C9))))</f>
        <v>0.60657380603449074</v>
      </c>
      <c r="L21" s="16" t="s">
        <v>28767</v>
      </c>
      <c r="M21" s="15">
        <f>IF(_xlfn.SINGLE(D6L214C2)&lt;&gt;0,_xlfn.SINGLE(D6L214C2)*_xlfn.SINGLE(D6L214C4),_xlfn.SINGLE(D6L214C3)*_xlfn.SINGLE(D6L214C4))</f>
        <v>0.69545877987972793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0.34772938993986396</v>
      </c>
      <c r="R21" s="16" t="s">
        <v>28769</v>
      </c>
      <c r="S21" s="15">
        <f>D6L214C5-D6L214C7</f>
        <v>0.34772938993986396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0.33662127490768096</v>
      </c>
      <c r="X21" s="16" t="s">
        <v>28771</v>
      </c>
      <c r="Y21" s="33">
        <f>D6L214C7-D6L214C10</f>
        <v>1.1108115032183008E-2</v>
      </c>
      <c r="Z21" s="16" t="s">
        <v>28772</v>
      </c>
      <c r="AA21" s="33">
        <f>CHOOSE(MIN(D6L214C9,RUN_YEARS),B7L802C7,B7L802C16,B7L802C25,B7L802C34,B7L802C43)</f>
        <v>51750.8</v>
      </c>
      <c r="AB21" s="16" t="s">
        <v>28773</v>
      </c>
      <c r="AC21" s="33">
        <f>IF(D6L214C12=0,0,D6L214C10/D6L214C12)</f>
        <v>6.5046583803087282E-6</v>
      </c>
      <c r="AD21" s="16" t="s">
        <v>28774</v>
      </c>
      <c r="AE21" s="33">
        <f>IF(D6L214C5=0,0,D6L214C10/D6L214C5)</f>
        <v>0.48402764426368444</v>
      </c>
      <c r="AF21" s="16" t="s">
        <v>28775</v>
      </c>
      <c r="AG21" s="33">
        <f>CHOOSE(MIN(D6L214C9,RUN_YEARS),B7L802C5,B7L802C14,B7L802C23,B7L802C32,B7L802C41)</f>
        <v>656.81419156284892</v>
      </c>
      <c r="AH21" s="16" t="s">
        <v>28776</v>
      </c>
      <c r="AI21" s="33">
        <f>IF(D6L214C15=0,0,D6L214C11/D6L214C15)</f>
        <v>1.6912111788802756E-5</v>
      </c>
      <c r="AJ21" s="16" t="s">
        <v>28777</v>
      </c>
      <c r="AK21" s="33">
        <f>IF(D6L214C5=0,0,D6L214C11/D6L214C5)</f>
        <v>1.5972355736315582E-2</v>
      </c>
      <c r="AL21" s="16" t="s">
        <v>28778</v>
      </c>
      <c r="AM21" s="33">
        <f>D6L214C8*CHOOSE(MIN(D6L214C9,RUN_YEARS),B7L802C4,B7L802C13,B7L802C22,B7L802C31,B7L802C40)</f>
        <v>9.2441773732139201E-2</v>
      </c>
      <c r="AN21" s="16" t="s">
        <v>28779</v>
      </c>
      <c r="AO21" s="33">
        <f>D6L214C8-D6L214C18</f>
        <v>0.25528761620772478</v>
      </c>
      <c r="AP21" s="16" t="s">
        <v>28780</v>
      </c>
      <c r="AQ21" s="33">
        <f>CHOOSE(MIN(D6L214C9,RUN_YEARS),B7L802C2,B7L802C11,B7L802C20,B7L802C29,B7L802C38)</f>
        <v>105.68305667514578</v>
      </c>
      <c r="AR21" s="16" t="s">
        <v>28781</v>
      </c>
      <c r="AS21" s="33">
        <f>IF(D6L214C20=0,0,D6L214C18/D6L214C20)</f>
        <v>8.7470760820527419E-4</v>
      </c>
      <c r="AT21" s="16" t="s">
        <v>28782</v>
      </c>
      <c r="AU21" s="33">
        <f>IF(D6L214C5=0,0,D6L214C18/D6L214C5)</f>
        <v>0.13292200257810535</v>
      </c>
      <c r="AV21" s="16" t="s">
        <v>28783</v>
      </c>
      <c r="AW21" s="33">
        <f>CHOOSE(MIN(D6L214C9,RUN_YEARS),B7L802C1,B7L802C10,B7L802C19,B7L802C28,B7L802C37)</f>
        <v>291.85480246539078</v>
      </c>
      <c r="AX21" s="16" t="s">
        <v>28784</v>
      </c>
      <c r="AY21" s="33">
        <f>IF(D6L214C23=0,0,D6L214C19/D6L214C23)</f>
        <v>8.7470760820527441E-4</v>
      </c>
      <c r="AZ21" s="16" t="s">
        <v>28785</v>
      </c>
      <c r="BA21" s="33">
        <f>IF(D6L214C5=0,0,D6L214C19/D6L214C5)</f>
        <v>0.36707799742189468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2.1880193783362989</v>
      </c>
      <c r="J22" s="16" t="s">
        <v>28808</v>
      </c>
      <c r="K22" s="21">
        <f>_xlfn.SINGLE(IF(FLOW_THRU_100PCT="Y",1,INDEX(VariabilityMatrix,D6L215C1,_xlfn.SINGLE(D6L215C9))))</f>
        <v>0.59711184307284737</v>
      </c>
      <c r="L22" s="16" t="s">
        <v>28788</v>
      </c>
      <c r="M22" s="15">
        <f>IF(_xlfn.SINGLE(D6L215C2)&lt;&gt;0,_xlfn.SINGLE(D6L215C2)*_xlfn.SINGLE(D6L215C4),_xlfn.SINGLE(D6L215C3)*_xlfn.SINGLE(D6L215C4))</f>
        <v>1.3064922836774933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0.65324614183874663</v>
      </c>
      <c r="R22" s="16" t="s">
        <v>28790</v>
      </c>
      <c r="S22" s="15">
        <f>D6L215C5-D6L215C7</f>
        <v>0.65324614183874663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0.63222197380065792</v>
      </c>
      <c r="X22" s="16" t="s">
        <v>28792</v>
      </c>
      <c r="Y22" s="33">
        <f>D6L215C7-D6L215C10</f>
        <v>2.1024168038088709E-2</v>
      </c>
      <c r="Z22" s="16" t="s">
        <v>28793</v>
      </c>
      <c r="AA22" s="33">
        <f>CHOOSE(MIN(D6L215C9,RUN_YEARS),B7L802C7,B7L802C16,B7L802C25,B7L802C34,B7L802C43)</f>
        <v>55287</v>
      </c>
      <c r="AB22" s="16" t="s">
        <v>28794</v>
      </c>
      <c r="AC22" s="33">
        <f>IF(D6L215C12=0,0,D6L215C10/D6L215C12)</f>
        <v>1.1435273641193372E-5</v>
      </c>
      <c r="AD22" s="16" t="s">
        <v>28795</v>
      </c>
      <c r="AE22" s="33">
        <f>IF(D6L215C5=0,0,D6L215C10/D6L215C5)</f>
        <v>0.48390792789153703</v>
      </c>
      <c r="AF22" s="16" t="s">
        <v>28796</v>
      </c>
      <c r="AG22" s="33">
        <f>CHOOSE(MIN(D6L215C9,RUN_YEARS),B7L802C5,B7L802C14,B7L802C23,B7L802C32,B7L802C41)</f>
        <v>707.12942513757775</v>
      </c>
      <c r="AH22" s="16" t="s">
        <v>28797</v>
      </c>
      <c r="AI22" s="33">
        <f>IF(D6L215C15=0,0,D6L215C11/D6L215C15)</f>
        <v>2.9731711467102768E-5</v>
      </c>
      <c r="AJ22" s="16" t="s">
        <v>28798</v>
      </c>
      <c r="AK22" s="33">
        <f>IF(D6L215C5=0,0,D6L215C11/D6L215C5)</f>
        <v>1.6092072108462991E-2</v>
      </c>
      <c r="AL22" s="16" t="s">
        <v>28799</v>
      </c>
      <c r="AM22" s="33">
        <f>D6L215C8*CHOOSE(MIN(D6L215C9,RUN_YEARS),B7L802C4,B7L802C13,B7L802C22,B7L802C31,B7L802C40)</f>
        <v>0.17440669996459843</v>
      </c>
      <c r="AN22" s="16" t="s">
        <v>28800</v>
      </c>
      <c r="AO22" s="33">
        <f>D6L215C8-D6L215C18</f>
        <v>0.47883944187414818</v>
      </c>
      <c r="AP22" s="16" t="s">
        <v>28801</v>
      </c>
      <c r="AQ22" s="33">
        <f>CHOOSE(MIN(D6L215C9,RUN_YEARS),B7L802C2,B7L802C11,B7L802C20,B7L802C29,B7L802C38)</f>
        <v>114.33474640767814</v>
      </c>
      <c r="AR22" s="16" t="s">
        <v>28802</v>
      </c>
      <c r="AS22" s="33">
        <f>IF(D6L215C20=0,0,D6L215C18/D6L215C20)</f>
        <v>1.525404178907473E-3</v>
      </c>
      <c r="AT22" s="16" t="s">
        <v>28803</v>
      </c>
      <c r="AU22" s="33">
        <f>IF(D6L215C5=0,0,D6L215C18/D6L215C5)</f>
        <v>0.13349233068080685</v>
      </c>
      <c r="AV22" s="16" t="s">
        <v>28804</v>
      </c>
      <c r="AW22" s="33">
        <f>CHOOSE(MIN(D6L215C9,RUN_YEARS),B7L802C1,B7L802C10,B7L802C19,B7L802C28,B7L802C37)</f>
        <v>313.90987942428688</v>
      </c>
      <c r="AX22" s="16" t="s">
        <v>28805</v>
      </c>
      <c r="AY22" s="33">
        <f>IF(D6L215C23=0,0,D6L215C19/D6L215C23)</f>
        <v>1.525404178907473E-3</v>
      </c>
      <c r="AZ22" s="16" t="s">
        <v>28806</v>
      </c>
      <c r="BA22" s="33">
        <f>IF(D6L215C5=0,0,D6L215C19/D6L215C5)</f>
        <v>0.36650766931919315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617.90255461641789</v>
      </c>
      <c r="J23" s="16" t="s">
        <v>28829</v>
      </c>
      <c r="K23" s="21">
        <f>_xlfn.SINGLE(IF(FLOW_THRU_100PCT="Y",1,INDEX(VariabilityMatrix,D6L216C1,_xlfn.SINGLE(D6L216C9))))</f>
        <v>0.27252947462775357</v>
      </c>
      <c r="L23" s="16" t="s">
        <v>28809</v>
      </c>
      <c r="M23" s="15">
        <f>IF(_xlfn.SINGLE(D6L216C2)&lt;&gt;0,_xlfn.SINGLE(D6L216C2)*_xlfn.SINGLE(D6L216C4),_xlfn.SINGLE(D6L216C3)*_xlfn.SINGLE(D6L216C4))</f>
        <v>168.39665858075918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84.19832929037959</v>
      </c>
      <c r="R23" s="16" t="s">
        <v>28811</v>
      </c>
      <c r="S23" s="15">
        <f>D6L216C5-D6L216C7</f>
        <v>84.19832929037959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81.488478117673779</v>
      </c>
      <c r="X23" s="16" t="s">
        <v>28813</v>
      </c>
      <c r="Y23" s="33">
        <f>D6L216C7-D6L216C10</f>
        <v>2.709851172705811</v>
      </c>
      <c r="Z23" s="16" t="s">
        <v>28814</v>
      </c>
      <c r="AA23" s="33">
        <f>CHOOSE(MIN(D6L216C9,RUN_YEARS),B7L802C7,B7L802C16,B7L802C25,B7L802C34,B7L802C43)</f>
        <v>55287</v>
      </c>
      <c r="AB23" s="16" t="s">
        <v>28815</v>
      </c>
      <c r="AC23" s="33">
        <f>IF(D6L216C12=0,0,D6L216C10/D6L216C12)</f>
        <v>1.4739175234263712E-3</v>
      </c>
      <c r="AD23" s="16" t="s">
        <v>28816</v>
      </c>
      <c r="AE23" s="33">
        <f>IF(D6L216C5=0,0,D6L216C10/D6L216C5)</f>
        <v>0.48390792789153692</v>
      </c>
      <c r="AF23" s="16" t="s">
        <v>28817</v>
      </c>
      <c r="AG23" s="33">
        <f>CHOOSE(MIN(D6L216C9,RUN_YEARS),B7L802C5,B7L802C14,B7L802C23,B7L802C32,B7L802C41)</f>
        <v>707.12942513757775</v>
      </c>
      <c r="AH23" s="16" t="s">
        <v>28818</v>
      </c>
      <c r="AI23" s="33">
        <f>IF(D6L216C15=0,0,D6L216C11/D6L216C15)</f>
        <v>3.8321855609085814E-3</v>
      </c>
      <c r="AJ23" s="16" t="s">
        <v>28819</v>
      </c>
      <c r="AK23" s="33">
        <f>IF(D6L216C5=0,0,D6L216C11/D6L216C5)</f>
        <v>1.6092072108463057E-2</v>
      </c>
      <c r="AL23" s="16" t="s">
        <v>28820</v>
      </c>
      <c r="AM23" s="33">
        <f>D6L216C8*CHOOSE(MIN(D6L216C9,RUN_YEARS),B7L802C4,B7L802C13,B7L802C22,B7L802C31,B7L802C40)</f>
        <v>22.479662432805636</v>
      </c>
      <c r="AN23" s="16" t="s">
        <v>28821</v>
      </c>
      <c r="AO23" s="33">
        <f>D6L216C8-D6L216C18</f>
        <v>61.71866685757395</v>
      </c>
      <c r="AP23" s="16" t="s">
        <v>28822</v>
      </c>
      <c r="AQ23" s="33">
        <f>CHOOSE(MIN(D6L216C9,RUN_YEARS),B7L802C2,B7L802C11,B7L802C20,B7L802C29,B7L802C38)</f>
        <v>114.33474640767814</v>
      </c>
      <c r="AR23" s="16" t="s">
        <v>28823</v>
      </c>
      <c r="AS23" s="33">
        <f>IF(D6L216C20=0,0,D6L216C18/D6L216C20)</f>
        <v>0.19661269333340661</v>
      </c>
      <c r="AT23" s="16" t="s">
        <v>28824</v>
      </c>
      <c r="AU23" s="33">
        <f>IF(D6L216C5=0,0,D6L216C18/D6L216C5)</f>
        <v>0.13349233068080685</v>
      </c>
      <c r="AV23" s="16" t="s">
        <v>28825</v>
      </c>
      <c r="AW23" s="33">
        <f>CHOOSE(MIN(D6L216C9,RUN_YEARS),B7L802C1,B7L802C10,B7L802C19,B7L802C28,B7L802C37)</f>
        <v>313.90987942428688</v>
      </c>
      <c r="AX23" s="16" t="s">
        <v>28826</v>
      </c>
      <c r="AY23" s="33">
        <f>IF(D6L216C23=0,0,D6L216C19/D6L216C23)</f>
        <v>0.19661269333340656</v>
      </c>
      <c r="AZ23" s="16" t="s">
        <v>28827</v>
      </c>
      <c r="BA23" s="33">
        <f>IF(D6L216C5=0,0,D6L216C19/D6L216C5)</f>
        <v>0.3665076693191931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68.066576981206083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58.537256203837231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29.268628101918615</v>
      </c>
      <c r="R24" s="16" t="s">
        <v>28832</v>
      </c>
      <c r="S24" s="15">
        <f>D6L217C5-D6L217C7</f>
        <v>29.268628101918615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28.326642354054894</v>
      </c>
      <c r="X24" s="16" t="s">
        <v>28834</v>
      </c>
      <c r="Y24" s="33">
        <f>D6L217C7-D6L217C10</f>
        <v>0.94198574786372191</v>
      </c>
      <c r="Z24" s="16" t="s">
        <v>28835</v>
      </c>
      <c r="AA24" s="33">
        <f>CHOOSE(MIN(D6L217C9,RUN_YEARS),B7L802C7,B7L802C16,B7L802C25,B7L802C34,B7L802C43)</f>
        <v>55287</v>
      </c>
      <c r="AB24" s="16" t="s">
        <v>28836</v>
      </c>
      <c r="AC24" s="33">
        <f>IF(D6L217C12=0,0,D6L217C10/D6L217C12)</f>
        <v>5.1235629269186049E-4</v>
      </c>
      <c r="AD24" s="16" t="s">
        <v>28837</v>
      </c>
      <c r="AE24" s="33">
        <f>IF(D6L217C5=0,0,D6L217C10/D6L217C5)</f>
        <v>0.48390792789153697</v>
      </c>
      <c r="AF24" s="16" t="s">
        <v>28838</v>
      </c>
      <c r="AG24" s="33">
        <f>CHOOSE(MIN(D6L217C9,RUN_YEARS),B7L802C5,B7L802C14,B7L802C23,B7L802C32,B7L802C41)</f>
        <v>707.12942513757775</v>
      </c>
      <c r="AH24" s="16" t="s">
        <v>28839</v>
      </c>
      <c r="AI24" s="33">
        <f>IF(D6L217C15=0,0,D6L217C11/D6L217C15)</f>
        <v>1.3321263609988383E-3</v>
      </c>
      <c r="AJ24" s="16" t="s">
        <v>28840</v>
      </c>
      <c r="AK24" s="33">
        <f>IF(D6L217C5=0,0,D6L217C11/D6L217C5)</f>
        <v>1.6092072108463001E-2</v>
      </c>
      <c r="AL24" s="16" t="s">
        <v>28841</v>
      </c>
      <c r="AM24" s="33">
        <f>D6L217C8*CHOOSE(MIN(D6L217C9,RUN_YEARS),B7L802C4,B7L802C13,B7L802C22,B7L802C31,B7L802C40)</f>
        <v>7.8142747623097515</v>
      </c>
      <c r="AN24" s="16" t="s">
        <v>28842</v>
      </c>
      <c r="AO24" s="33">
        <f>D6L217C8-D6L217C18</f>
        <v>21.454353339608865</v>
      </c>
      <c r="AP24" s="16" t="s">
        <v>28843</v>
      </c>
      <c r="AQ24" s="33">
        <f>CHOOSE(MIN(D6L217C9,RUN_YEARS),B7L802C2,B7L802C11,B7L802C20,B7L802C29,B7L802C38)</f>
        <v>114.33474640767814</v>
      </c>
      <c r="AR24" s="16" t="s">
        <v>28844</v>
      </c>
      <c r="AS24" s="33">
        <f>IF(D6L217C20=0,0,D6L217C18/D6L217C20)</f>
        <v>6.8345581792316673E-2</v>
      </c>
      <c r="AT24" s="16" t="s">
        <v>28845</v>
      </c>
      <c r="AU24" s="33">
        <f>IF(D6L217C5=0,0,D6L217C18/D6L217C5)</f>
        <v>0.13349233068080685</v>
      </c>
      <c r="AV24" s="16" t="s">
        <v>28846</v>
      </c>
      <c r="AW24" s="33">
        <f>CHOOSE(MIN(D6L217C9,RUN_YEARS),B7L802C1,B7L802C10,B7L802C19,B7L802C28,B7L802C37)</f>
        <v>313.90987942428688</v>
      </c>
      <c r="AX24" s="16" t="s">
        <v>28847</v>
      </c>
      <c r="AY24" s="33">
        <f>IF(D6L217C23=0,0,D6L217C19/D6L217C23)</f>
        <v>6.8345581792316673E-2</v>
      </c>
      <c r="AZ24" s="16" t="s">
        <v>28848</v>
      </c>
      <c r="BA24" s="33">
        <f>IF(D6L217C5=0,0,D6L217C19/D6L217C5)</f>
        <v>0.36650766931919315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97.067059652664852</v>
      </c>
      <c r="J25" s="16" t="s">
        <v>28870</v>
      </c>
      <c r="K25" s="21">
        <f>_xlfn.SINGLE(IF(FLOW_THRU_100PCT="Y",1,INDEX(VariabilityMatrix,D6L218C1,_xlfn.SINGLE(D6L218C9))))</f>
        <v>0.27073321840862263</v>
      </c>
      <c r="L25" s="16" t="s">
        <v>28850</v>
      </c>
      <c r="M25" s="15">
        <f>IF(_xlfn.SINGLE(D6L218C2)&lt;&gt;0,_xlfn.SINGLE(D6L218C2)*_xlfn.SINGLE(D6L218C4),_xlfn.SINGLE(D6L218C3)*_xlfn.SINGLE(D6L218C4))</f>
        <v>26.279277461227714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13.139638730613857</v>
      </c>
      <c r="R25" s="16" t="s">
        <v>28852</v>
      </c>
      <c r="S25" s="15">
        <f>D6L218C5-D6L218C7</f>
        <v>13.139638730613857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12.717160817946198</v>
      </c>
      <c r="X25" s="16" t="s">
        <v>28854</v>
      </c>
      <c r="Y25" s="33">
        <f>D6L218C7-D6L218C10</f>
        <v>0.42247791266765944</v>
      </c>
      <c r="Z25" s="16" t="s">
        <v>28855</v>
      </c>
      <c r="AA25" s="33">
        <f>CHOOSE(MIN(D6L218C9,RUN_YEARS),B7L802C7,B7L802C16,B7L802C25,B7L802C34,B7L802C43)</f>
        <v>62998</v>
      </c>
      <c r="AB25" s="16" t="s">
        <v>28856</v>
      </c>
      <c r="AC25" s="33">
        <f>IF(D6L218C12=0,0,D6L218C10/D6L218C12)</f>
        <v>2.0186610397070063E-4</v>
      </c>
      <c r="AD25" s="16" t="s">
        <v>28857</v>
      </c>
      <c r="AE25" s="33">
        <f>IF(D6L218C5=0,0,D6L218C10/D6L218C5)</f>
        <v>0.48392353392170007</v>
      </c>
      <c r="AF25" s="16" t="s">
        <v>28858</v>
      </c>
      <c r="AG25" s="33">
        <f>CHOOSE(MIN(D6L218C9,RUN_YEARS),B7L802C5,B7L802C14,B7L802C23,B7L802C32,B7L802C41)</f>
        <v>804.94695085491344</v>
      </c>
      <c r="AH25" s="16" t="s">
        <v>28859</v>
      </c>
      <c r="AI25" s="33">
        <f>IF(D6L218C15=0,0,D6L218C11/D6L218C15)</f>
        <v>5.2485187032382257E-4</v>
      </c>
      <c r="AJ25" s="16" t="s">
        <v>28860</v>
      </c>
      <c r="AK25" s="33">
        <f>IF(D6L218C5=0,0,D6L218C11/D6L218C5)</f>
        <v>1.6076466078299937E-2</v>
      </c>
      <c r="AL25" s="16" t="s">
        <v>28861</v>
      </c>
      <c r="AM25" s="33">
        <f>D6L218C8*CHOOSE(MIN(D6L218C9,RUN_YEARS),B7L802C4,B7L802C13,B7L802C22,B7L802C31,B7L802C40)</f>
        <v>3.550956971052575</v>
      </c>
      <c r="AN25" s="16" t="s">
        <v>28862</v>
      </c>
      <c r="AO25" s="33">
        <f>D6L218C8-D6L218C18</f>
        <v>9.5886817595612825</v>
      </c>
      <c r="AP25" s="16" t="s">
        <v>28863</v>
      </c>
      <c r="AQ25" s="33">
        <f>CHOOSE(MIN(D6L218C9,RUN_YEARS),B7L802C2,B7L802C11,B7L802C20,B7L802C29,B7L802C38)</f>
        <v>133.05128271335153</v>
      </c>
      <c r="AR25" s="16" t="s">
        <v>28864</v>
      </c>
      <c r="AS25" s="33">
        <f>IF(D6L218C20=0,0,D6L218C18/D6L218C20)</f>
        <v>2.6688633875878005E-2</v>
      </c>
      <c r="AT25" s="16" t="s">
        <v>28865</v>
      </c>
      <c r="AU25" s="33">
        <f>IF(D6L218C5=0,0,D6L218C18/D6L218C5)</f>
        <v>0.13512384335115893</v>
      </c>
      <c r="AV25" s="16" t="s">
        <v>28866</v>
      </c>
      <c r="AW25" s="33">
        <f>CHOOSE(MIN(D6L218C9,RUN_YEARS),B7L802C1,B7L802C10,B7L802C19,B7L802C28,B7L802C37)</f>
        <v>359.27960210162064</v>
      </c>
      <c r="AX25" s="16" t="s">
        <v>28867</v>
      </c>
      <c r="AY25" s="33">
        <f>IF(D6L218C23=0,0,D6L218C19/D6L218C23)</f>
        <v>2.6688633875878002E-2</v>
      </c>
      <c r="AZ25" s="16" t="s">
        <v>28868</v>
      </c>
      <c r="BA25" s="33">
        <f>IF(D6L218C5=0,0,D6L218C19/D6L218C5)</f>
        <v>0.3648761566488411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813.45920824867028</v>
      </c>
      <c r="J26" s="16" t="s">
        <v>28891</v>
      </c>
      <c r="K26" s="21">
        <f>_xlfn.SINGLE(IF(FLOW_THRU_100PCT="Y",1,INDEX(VariabilityMatrix,D6L219C1,_xlfn.SINGLE(D6L219C9))))</f>
        <v>0.27252947462775357</v>
      </c>
      <c r="L26" s="16" t="s">
        <v>28871</v>
      </c>
      <c r="M26" s="15">
        <f>IF(_xlfn.SINGLE(D6L219C2)&lt;&gt;0,_xlfn.SINGLE(D6L219C2)*_xlfn.SINGLE(D6L219C4),_xlfn.SINGLE(D6L219C3)*_xlfn.SINGLE(D6L219C4))</f>
        <v>221.6916106551185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110.84580532755925</v>
      </c>
      <c r="R26" s="16" t="s">
        <v>28873</v>
      </c>
      <c r="S26" s="15">
        <f>D6L219C5-D6L219C7</f>
        <v>110.84580532755925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107.27832794305577</v>
      </c>
      <c r="X26" s="16" t="s">
        <v>28875</v>
      </c>
      <c r="Y26" s="33">
        <f>D6L219C7-D6L219C10</f>
        <v>3.5674773845034764</v>
      </c>
      <c r="Z26" s="16" t="s">
        <v>28876</v>
      </c>
      <c r="AA26" s="33">
        <f>CHOOSE(MIN(D6L219C9,RUN_YEARS),B7L802C7,B7L802C16,B7L802C25,B7L802C34,B7L802C43)</f>
        <v>55287</v>
      </c>
      <c r="AB26" s="16" t="s">
        <v>28877</v>
      </c>
      <c r="AC26" s="33">
        <f>IF(D6L219C12=0,0,D6L219C10/D6L219C12)</f>
        <v>1.9403897470120601E-3</v>
      </c>
      <c r="AD26" s="16" t="s">
        <v>28878</v>
      </c>
      <c r="AE26" s="33">
        <f>IF(D6L219C5=0,0,D6L219C10/D6L219C5)</f>
        <v>0.48390792789153697</v>
      </c>
      <c r="AF26" s="16" t="s">
        <v>28879</v>
      </c>
      <c r="AG26" s="33">
        <f>CHOOSE(MIN(D6L219C9,RUN_YEARS),B7L802C5,B7L802C14,B7L802C23,B7L802C32,B7L802C41)</f>
        <v>707.12942513757775</v>
      </c>
      <c r="AH26" s="16" t="s">
        <v>28880</v>
      </c>
      <c r="AI26" s="33">
        <f>IF(D6L219C15=0,0,D6L219C11/D6L219C15)</f>
        <v>5.0450133422313666E-3</v>
      </c>
      <c r="AJ26" s="16" t="s">
        <v>28881</v>
      </c>
      <c r="AK26" s="33">
        <f>IF(D6L219C5=0,0,D6L219C11/D6L219C5)</f>
        <v>1.6092072108463022E-2</v>
      </c>
      <c r="AL26" s="16" t="s">
        <v>28882</v>
      </c>
      <c r="AM26" s="33">
        <f>D6L219C8*CHOOSE(MIN(D6L219C9,RUN_YEARS),B7L802C4,B7L802C13,B7L802C22,B7L802C31,B7L802C40)</f>
        <v>29.594129798733761</v>
      </c>
      <c r="AN26" s="16" t="s">
        <v>28883</v>
      </c>
      <c r="AO26" s="33">
        <f>D6L219C8-D6L219C18</f>
        <v>81.251675528825487</v>
      </c>
      <c r="AP26" s="16" t="s">
        <v>28884</v>
      </c>
      <c r="AQ26" s="33">
        <f>CHOOSE(MIN(D6L219C9,RUN_YEARS),B7L802C2,B7L802C11,B7L802C20,B7L802C29,B7L802C38)</f>
        <v>114.33474640767814</v>
      </c>
      <c r="AR26" s="16" t="s">
        <v>28885</v>
      </c>
      <c r="AS26" s="33">
        <f>IF(D6L219C20=0,0,D6L219C18/D6L219C20)</f>
        <v>0.25883758637301152</v>
      </c>
      <c r="AT26" s="16" t="s">
        <v>28886</v>
      </c>
      <c r="AU26" s="33">
        <f>IF(D6L219C5=0,0,D6L219C18/D6L219C5)</f>
        <v>0.13349233068080685</v>
      </c>
      <c r="AV26" s="16" t="s">
        <v>28887</v>
      </c>
      <c r="AW26" s="33">
        <f>CHOOSE(MIN(D6L219C9,RUN_YEARS),B7L802C1,B7L802C10,B7L802C19,B7L802C28,B7L802C37)</f>
        <v>313.90987942428688</v>
      </c>
      <c r="AX26" s="16" t="s">
        <v>28888</v>
      </c>
      <c r="AY26" s="33">
        <f>IF(D6L219C23=0,0,D6L219C19/D6L219C23)</f>
        <v>0.25883758637301152</v>
      </c>
      <c r="AZ26" s="16" t="s">
        <v>28889</v>
      </c>
      <c r="BA26" s="33">
        <f>IF(D6L219C5=0,0,D6L219C19/D6L219C5)</f>
        <v>0.36650766931919315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342.37069288754844</v>
      </c>
      <c r="J27" s="16" t="s">
        <v>28912</v>
      </c>
      <c r="K27" s="21">
        <f>_xlfn.SINGLE(IF(FLOW_THRU_100PCT="Y",1,INDEX(VariabilityMatrix,D6L220C1,_xlfn.SINGLE(D6L220C9))))</f>
        <v>0.27073321840862263</v>
      </c>
      <c r="L27" s="16" t="s">
        <v>28892</v>
      </c>
      <c r="M27" s="15">
        <f>IF(_xlfn.SINGLE(D6L220C2)&lt;&gt;0,_xlfn.SINGLE(D6L220C2)*_xlfn.SINGLE(D6L220C4),_xlfn.SINGLE(D6L220C3)*_xlfn.SINGLE(D6L220C4))</f>
        <v>92.691119574236112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46.345559787118056</v>
      </c>
      <c r="R27" s="16" t="s">
        <v>28894</v>
      </c>
      <c r="S27" s="15">
        <f>D6L220C5-D6L220C7</f>
        <v>46.345559787118056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44.855414147523206</v>
      </c>
      <c r="X27" s="16" t="s">
        <v>28896</v>
      </c>
      <c r="Y27" s="33">
        <f>D6L220C7-D6L220C10</f>
        <v>1.49014563959485</v>
      </c>
      <c r="Z27" s="16" t="s">
        <v>28897</v>
      </c>
      <c r="AA27" s="33">
        <f>CHOOSE(MIN(D6L220C9,RUN_YEARS),B7L802C7,B7L802C16,B7L802C25,B7L802C34,B7L802C43)</f>
        <v>62998</v>
      </c>
      <c r="AB27" s="16" t="s">
        <v>28898</v>
      </c>
      <c r="AC27" s="33">
        <f>IF(D6L220C12=0,0,D6L220C10/D6L220C12)</f>
        <v>7.1201330435130019E-4</v>
      </c>
      <c r="AD27" s="16" t="s">
        <v>28899</v>
      </c>
      <c r="AE27" s="33">
        <f>IF(D6L220C5=0,0,D6L220C10/D6L220C5)</f>
        <v>0.48392353392170007</v>
      </c>
      <c r="AF27" s="16" t="s">
        <v>28900</v>
      </c>
      <c r="AG27" s="33">
        <f>CHOOSE(MIN(D6L220C9,RUN_YEARS),B7L802C5,B7L802C14,B7L802C23,B7L802C32,B7L802C41)</f>
        <v>804.94695085491344</v>
      </c>
      <c r="AH27" s="16" t="s">
        <v>28901</v>
      </c>
      <c r="AI27" s="33">
        <f>IF(D6L220C15=0,0,D6L220C11/D6L220C15)</f>
        <v>1.8512345913133837E-3</v>
      </c>
      <c r="AJ27" s="16" t="s">
        <v>28902</v>
      </c>
      <c r="AK27" s="33">
        <f>IF(D6L220C5=0,0,D6L220C11/D6L220C5)</f>
        <v>1.6076466078299937E-2</v>
      </c>
      <c r="AL27" s="16" t="s">
        <v>28903</v>
      </c>
      <c r="AM27" s="33">
        <f>D6L220C8*CHOOSE(MIN(D6L220C9,RUN_YEARS),B7L802C4,B7L802C13,B7L802C22,B7L802C31,B7L802C40)</f>
        <v>12.524780321392621</v>
      </c>
      <c r="AN27" s="16" t="s">
        <v>28904</v>
      </c>
      <c r="AO27" s="33">
        <f>D6L220C8-D6L220C18</f>
        <v>33.820779465725437</v>
      </c>
      <c r="AP27" s="16" t="s">
        <v>28905</v>
      </c>
      <c r="AQ27" s="33">
        <f>CHOOSE(MIN(D6L220C9,RUN_YEARS),B7L802C2,B7L802C11,B7L802C20,B7L802C29,B7L802C38)</f>
        <v>133.05128271335153</v>
      </c>
      <c r="AR27" s="16" t="s">
        <v>28906</v>
      </c>
      <c r="AS27" s="33">
        <f>IF(D6L220C20=0,0,D6L220C18/D6L220C20)</f>
        <v>9.4134983639175204E-2</v>
      </c>
      <c r="AT27" s="16" t="s">
        <v>28907</v>
      </c>
      <c r="AU27" s="33">
        <f>IF(D6L220C5=0,0,D6L220C18/D6L220C5)</f>
        <v>0.13512384335115893</v>
      </c>
      <c r="AV27" s="16" t="s">
        <v>28908</v>
      </c>
      <c r="AW27" s="33">
        <f>CHOOSE(MIN(D6L220C9,RUN_YEARS),B7L802C1,B7L802C10,B7L802C19,B7L802C28,B7L802C37)</f>
        <v>359.27960210162064</v>
      </c>
      <c r="AX27" s="16" t="s">
        <v>28909</v>
      </c>
      <c r="AY27" s="33">
        <f>IF(D6L220C23=0,0,D6L220C19/D6L220C23)</f>
        <v>9.4134983639175204E-2</v>
      </c>
      <c r="AZ27" s="16" t="s">
        <v>28910</v>
      </c>
      <c r="BA27" s="33">
        <f>IF(D6L220C5=0,0,D6L220C19/D6L220C5)</f>
        <v>0.3648761566488411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0.27073321840862263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62998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804.94695085491344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133.05128271335153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359.27960210162064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0.27073321840862263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62998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804.94695085491344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133.05128271335153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359.27960210162064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0.27073321840862263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62998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804.94695085491344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133.05128271335153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359.27960210162064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0.27073321840862263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62998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804.94695085491344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133.05128271335153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359.27960210162064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0.27073321840862263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62998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804.94695085491344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133.05128271335153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359.27960210162064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10.285575057073256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8.8455945490829997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4.4227972745414998</v>
      </c>
      <c r="R33" s="16" t="s">
        <v>29020</v>
      </c>
      <c r="S33" s="15">
        <f>D6L226C5-D6L226C7</f>
        <v>4.4227972745414998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4.2805913738307719</v>
      </c>
      <c r="X33" s="16" t="s">
        <v>29022</v>
      </c>
      <c r="Y33" s="33">
        <f>D6L226C7-D6L226C10</f>
        <v>0.14220590071072792</v>
      </c>
      <c r="Z33" s="16" t="s">
        <v>29023</v>
      </c>
      <c r="AA33" s="33">
        <f>CHOOSE(MIN(D6L226C9,RUN_YEARS),B7L802C7,B7L802C16,B7L802C25,B7L802C34,B7L802C43)</f>
        <v>62998</v>
      </c>
      <c r="AB33" s="16" t="s">
        <v>29024</v>
      </c>
      <c r="AC33" s="33">
        <f>IF(D6L226C12=0,0,D6L226C10/D6L226C12)</f>
        <v>6.7948051903723487E-5</v>
      </c>
      <c r="AD33" s="16" t="s">
        <v>29025</v>
      </c>
      <c r="AE33" s="33">
        <f>IF(D6L226C5=0,0,D6L226C10/D6L226C5)</f>
        <v>0.48392353392170001</v>
      </c>
      <c r="AF33" s="16" t="s">
        <v>29026</v>
      </c>
      <c r="AG33" s="33">
        <f>CHOOSE(MIN(D6L226C9,RUN_YEARS),B7L802C5,B7L802C14,B7L802C23,B7L802C32,B7L802C41)</f>
        <v>804.94695085491344</v>
      </c>
      <c r="AH33" s="16" t="s">
        <v>29027</v>
      </c>
      <c r="AI33" s="33">
        <f>IF(D6L226C15=0,0,D6L226C11/D6L226C15)</f>
        <v>1.7666493494968171E-4</v>
      </c>
      <c r="AJ33" s="16" t="s">
        <v>29028</v>
      </c>
      <c r="AK33" s="33">
        <f>IF(D6L226C5=0,0,D6L226C11/D6L226C5)</f>
        <v>1.6076466078299965E-2</v>
      </c>
      <c r="AL33" s="16" t="s">
        <v>29029</v>
      </c>
      <c r="AM33" s="33">
        <f>D6L226C8*CHOOSE(MIN(D6L226C9,RUN_YEARS),B7L802C4,B7L802C13,B7L802C22,B7L802C31,B7L802C40)</f>
        <v>1.1952507321981565</v>
      </c>
      <c r="AN33" s="16" t="s">
        <v>29030</v>
      </c>
      <c r="AO33" s="33">
        <f>D6L226C8-D6L226C18</f>
        <v>3.2275465423433434</v>
      </c>
      <c r="AP33" s="16" t="s">
        <v>29031</v>
      </c>
      <c r="AQ33" s="33">
        <f>CHOOSE(MIN(D6L226C9,RUN_YEARS),B7L802C2,B7L802C11,B7L802C20,B7L802C29,B7L802C38)</f>
        <v>133.05128271335153</v>
      </c>
      <c r="AR33" s="16" t="s">
        <v>29032</v>
      </c>
      <c r="AS33" s="33">
        <f>IF(D6L226C20=0,0,D6L226C18/D6L226C20)</f>
        <v>8.9833837586761923E-3</v>
      </c>
      <c r="AT33" s="16" t="s">
        <v>29033</v>
      </c>
      <c r="AU33" s="33">
        <f>IF(D6L226C5=0,0,D6L226C18/D6L226C5)</f>
        <v>0.13512384335115893</v>
      </c>
      <c r="AV33" s="16" t="s">
        <v>29034</v>
      </c>
      <c r="AW33" s="33">
        <f>CHOOSE(MIN(D6L226C9,RUN_YEARS),B7L802C1,B7L802C10,B7L802C19,B7L802C28,B7L802C37)</f>
        <v>359.27960210162064</v>
      </c>
      <c r="AX33" s="16" t="s">
        <v>29035</v>
      </c>
      <c r="AY33" s="33">
        <f>IF(D6L226C23=0,0,D6L226C19/D6L226C23)</f>
        <v>8.9833837586761923E-3</v>
      </c>
      <c r="AZ33" s="16" t="s">
        <v>29036</v>
      </c>
      <c r="BA33" s="33">
        <f>IF(D6L226C5=0,0,D6L226C19/D6L226C5)</f>
        <v>0.3648761566488411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0.11452755580041007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9.8493697988352669E-2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4.9246848994176334E-2</v>
      </c>
      <c r="R34" s="16" t="s">
        <v>29040</v>
      </c>
      <c r="S34" s="15">
        <f>D6L227C5-D6L227C7</f>
        <v>4.9246848994176334E-2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4.7661881303918581E-2</v>
      </c>
      <c r="X34" s="16" t="s">
        <v>29042</v>
      </c>
      <c r="Y34" s="33">
        <f>D6L227C7-D6L227C10</f>
        <v>1.5849676902577534E-3</v>
      </c>
      <c r="Z34" s="16" t="s">
        <v>29043</v>
      </c>
      <c r="AA34" s="33">
        <f>CHOOSE(MIN(D6L227C9,RUN_YEARS),B7L802C7,B7L802C16,B7L802C25,B7L802C34,B7L802C43)</f>
        <v>55287</v>
      </c>
      <c r="AB34" s="16" t="s">
        <v>29044</v>
      </c>
      <c r="AC34" s="33">
        <f>IF(D6L227C12=0,0,D6L227C10/D6L227C12)</f>
        <v>8.6208116381642301E-7</v>
      </c>
      <c r="AD34" s="16" t="s">
        <v>29045</v>
      </c>
      <c r="AE34" s="33">
        <f>IF(D6L227C5=0,0,D6L227C10/D6L227C5)</f>
        <v>0.48390792789153697</v>
      </c>
      <c r="AF34" s="16" t="s">
        <v>29046</v>
      </c>
      <c r="AG34" s="33">
        <f>CHOOSE(MIN(D6L227C9,RUN_YEARS),B7L802C5,B7L802C14,B7L802C23,B7L802C32,B7L802C41)</f>
        <v>707.12942513757775</v>
      </c>
      <c r="AH34" s="16" t="s">
        <v>29047</v>
      </c>
      <c r="AI34" s="33">
        <f>IF(D6L227C15=0,0,D6L227C11/D6L227C15)</f>
        <v>2.2414110259227085E-6</v>
      </c>
      <c r="AJ34" s="16" t="s">
        <v>29048</v>
      </c>
      <c r="AK34" s="33">
        <f>IF(D6L227C5=0,0,D6L227C11/D6L227C5)</f>
        <v>1.609207210846305E-2</v>
      </c>
      <c r="AL34" s="16" t="s">
        <v>29049</v>
      </c>
      <c r="AM34" s="33">
        <f>D6L227C8*CHOOSE(MIN(D6L227C9,RUN_YEARS),B7L802C4,B7L802C13,B7L802C22,B7L802C31,B7L802C40)</f>
        <v>1.3148153301836695E-2</v>
      </c>
      <c r="AN34" s="16" t="s">
        <v>29050</v>
      </c>
      <c r="AO34" s="33">
        <f>D6L227C8-D6L227C18</f>
        <v>3.6098695692339637E-2</v>
      </c>
      <c r="AP34" s="16" t="s">
        <v>29051</v>
      </c>
      <c r="AQ34" s="33">
        <f>CHOOSE(MIN(D6L227C9,RUN_YEARS),B7L802C2,B7L802C11,B7L802C20,B7L802C29,B7L802C38)</f>
        <v>114.33474640767814</v>
      </c>
      <c r="AR34" s="16" t="s">
        <v>29052</v>
      </c>
      <c r="AS34" s="33">
        <f>IF(D6L227C20=0,0,D6L227C18/D6L227C20)</f>
        <v>1.1499700410367756E-4</v>
      </c>
      <c r="AT34" s="16" t="s">
        <v>29053</v>
      </c>
      <c r="AU34" s="33">
        <f>IF(D6L227C5=0,0,D6L227C18/D6L227C5)</f>
        <v>0.13349233068080685</v>
      </c>
      <c r="AV34" s="16" t="s">
        <v>29054</v>
      </c>
      <c r="AW34" s="33">
        <f>CHOOSE(MIN(D6L227C9,RUN_YEARS),B7L802C1,B7L802C10,B7L802C19,B7L802C28,B7L802C37)</f>
        <v>313.90987942428688</v>
      </c>
      <c r="AX34" s="16" t="s">
        <v>29055</v>
      </c>
      <c r="AY34" s="33">
        <f>IF(D6L227C23=0,0,D6L227C19/D6L227C23)</f>
        <v>1.1499700410367753E-4</v>
      </c>
      <c r="AZ34" s="16" t="s">
        <v>29056</v>
      </c>
      <c r="BA34" s="33">
        <f>IF(D6L227C5=0,0,D6L227C19/D6L227C5)</f>
        <v>0.36650766931919315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5289.6400509952173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3417.1858725610468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1708.5929362805234</v>
      </c>
      <c r="R35" s="16" t="s">
        <v>29060</v>
      </c>
      <c r="S35" s="15">
        <f>SUM(D6L201C8:D6L227C8)-2*SUM(D6L209C8,D6L211C8,D6L222C8,D6L224C8,D6L227C8)</f>
        <v>1708.5929362805234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1653.60842828872</v>
      </c>
      <c r="X35" s="16" t="s">
        <v>29062</v>
      </c>
      <c r="Y35" s="33">
        <f>SUM(D6L201C11:D6L227C11)-2*SUM(D6L209C11,D6L211C11,D6L222C11,D6L224C11,D6L227C11)</f>
        <v>54.984507991803582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2.9786997171702984E-2</v>
      </c>
      <c r="AD35" s="16" t="s">
        <v>29064</v>
      </c>
      <c r="AE35" s="33">
        <f>IF(D6L228C5=0,0,D6L228C10/D6L228C5)</f>
        <v>0.48390941843892304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7.7446192646428116E-2</v>
      </c>
      <c r="AJ35" s="16" t="s">
        <v>29066</v>
      </c>
      <c r="AK35" s="33">
        <f>IF(D6L228C5=0,0,D6L228C11/D6L228C5)</f>
        <v>1.6090581561076994E-2</v>
      </c>
      <c r="AL35" s="16" t="s">
        <v>29067</v>
      </c>
      <c r="AM35" s="33">
        <f>SUM(D6L201C18:D6L227C18)-2*SUM(D6L209C18,D6L211C18,D6L222C18,D6L224C18,D6L227C18)</f>
        <v>456.36348668597662</v>
      </c>
      <c r="AN35" s="16" t="s">
        <v>29068</v>
      </c>
      <c r="AO35" s="33">
        <f>SUM(D6L201C19:D6L227C19)-2*SUM(D6L209C19,D6L211C19,D6L222C19,D6L224C19,D6L227C19)</f>
        <v>1252.2294495945471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3.9725136529071197</v>
      </c>
      <c r="AT35" s="16" t="s">
        <v>29070</v>
      </c>
      <c r="AU35" s="33">
        <f>IF(D6L228C5=0,0,D6L228C18/D6L228C5)</f>
        <v>0.13354950643757346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3.9725136529071192</v>
      </c>
      <c r="AZ35" s="16" t="s">
        <v>29072</v>
      </c>
      <c r="BA35" s="33">
        <f>IF(D6L228C5=0,0,D6L228C19/D6L228C5)</f>
        <v>0.36645049356242659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48.19295802518144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24.09647901259072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12.04823950629536</v>
      </c>
      <c r="R36" s="16" t="s">
        <v>29077</v>
      </c>
      <c r="S36" s="15">
        <f>D6L229C5-D6L229C7</f>
        <v>12.04823950629536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11.660853278842978</v>
      </c>
      <c r="X36" s="16" t="s">
        <v>29079</v>
      </c>
      <c r="Y36" s="33">
        <f>D6L229C7-D6L229C10</f>
        <v>0.3873862274523816</v>
      </c>
      <c r="Z36" s="16" t="s">
        <v>29080</v>
      </c>
      <c r="AA36" s="33">
        <f>CHOOSE(MIN(D6L229C9,RUN_YEARS),B7L802C7,B7L802C16,B7L802C25,B7L802C34,B7L802C43)</f>
        <v>62998</v>
      </c>
      <c r="AB36" s="16" t="s">
        <v>29081</v>
      </c>
      <c r="AC36" s="33">
        <f>IF(D6L229C12=0,0,D6L229C10/D6L229C12)</f>
        <v>1.8509878533989934E-4</v>
      </c>
      <c r="AD36" s="16" t="s">
        <v>29082</v>
      </c>
      <c r="AE36" s="33">
        <f>IF(D6L229C5=0,0,D6L229C10/D6L229C5)</f>
        <v>0.48392353392170007</v>
      </c>
      <c r="AF36" s="16" t="s">
        <v>29083</v>
      </c>
      <c r="AG36" s="33">
        <f>CHOOSE(MIN(D6L229C9,RUN_YEARS),B7L802C5,B7L802C14,B7L802C23,B7L802C32,B7L802C41)</f>
        <v>804.94695085491344</v>
      </c>
      <c r="AH36" s="16" t="s">
        <v>29084</v>
      </c>
      <c r="AI36" s="33">
        <f>IF(D6L229C15=0,0,D6L229C11/D6L229C15)</f>
        <v>4.8125684188373986E-4</v>
      </c>
      <c r="AJ36" s="16" t="s">
        <v>29085</v>
      </c>
      <c r="AK36" s="33">
        <f>IF(D6L229C5=0,0,D6L229C11/D6L229C5)</f>
        <v>1.6076466078299958E-2</v>
      </c>
      <c r="AL36" s="16" t="s">
        <v>29086</v>
      </c>
      <c r="AM36" s="33">
        <f>D6L229C8*CHOOSE(MIN(D6L229C9,RUN_YEARS),B7L802C4,B7L802C13,B7L802C22,B7L802C31,B7L802C40)</f>
        <v>3.2560088554117974</v>
      </c>
      <c r="AN36" s="16" t="s">
        <v>29087</v>
      </c>
      <c r="AO36" s="33">
        <f>D6L229C8-D6L229C18</f>
        <v>8.7922306508835621</v>
      </c>
      <c r="AP36" s="16" t="s">
        <v>29088</v>
      </c>
      <c r="AQ36" s="33">
        <f>CHOOSE(MIN(D6L229C9,RUN_YEARS),B7L802C2,B7L802C11,B7L802C20,B7L802C29,B7L802C38)</f>
        <v>133.05128271335153</v>
      </c>
      <c r="AR36" s="16" t="s">
        <v>29089</v>
      </c>
      <c r="AS36" s="33">
        <f>IF(D6L229C20=0,0,D6L229C18/D6L229C20)</f>
        <v>2.4471833634453651E-2</v>
      </c>
      <c r="AT36" s="16" t="s">
        <v>29090</v>
      </c>
      <c r="AU36" s="33">
        <f>IF(D6L229C5=0,0,D6L229C18/D6L229C5)</f>
        <v>0.13512384335115893</v>
      </c>
      <c r="AV36" s="16" t="s">
        <v>29091</v>
      </c>
      <c r="AW36" s="33">
        <f>CHOOSE(MIN(D6L229C9,RUN_YEARS),B7L802C1,B7L802C10,B7L802C19,B7L802C28,B7L802C37)</f>
        <v>359.27960210162064</v>
      </c>
      <c r="AX36" s="16" t="s">
        <v>29092</v>
      </c>
      <c r="AY36" s="33">
        <f>IF(D6L229C23=0,0,D6L229C19/D6L229C23)</f>
        <v>2.4471833634453644E-2</v>
      </c>
      <c r="AZ36" s="16" t="s">
        <v>29093</v>
      </c>
      <c r="BA36" s="33">
        <f>IF(D6L229C5=0,0,D6L229C19/D6L229C5)</f>
        <v>0.36487615664884104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2.4846000012982355E-2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2.4846000012982355E-2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1.2423000006491177E-2</v>
      </c>
      <c r="R37" s="16" t="s">
        <v>29097</v>
      </c>
      <c r="S37" s="15">
        <f>D6L230C5-D6L230C7</f>
        <v>1.2423000006491177E-2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1.2023564130101028E-2</v>
      </c>
      <c r="X37" s="16" t="s">
        <v>29099</v>
      </c>
      <c r="Y37" s="33">
        <f>D6L230C7-D6L230C10</f>
        <v>3.9943587639014975E-4</v>
      </c>
      <c r="Z37" s="16" t="s">
        <v>29100</v>
      </c>
      <c r="AA37" s="33">
        <f>CHOOSE(MIN(D6L230C9,RUN_YEARS),B7L802C7,B7L802C16,B7L802C25,B7L802C34,B7L802C43)</f>
        <v>62998</v>
      </c>
      <c r="AB37" s="16" t="s">
        <v>29101</v>
      </c>
      <c r="AC37" s="33">
        <f>IF(D6L230C12=0,0,D6L230C10/D6L230C12)</f>
        <v>1.9085628321694384E-7</v>
      </c>
      <c r="AD37" s="16" t="s">
        <v>29102</v>
      </c>
      <c r="AE37" s="33">
        <f>IF(D6L230C5=0,0,D6L230C10/D6L230C5)</f>
        <v>0.48392353392170012</v>
      </c>
      <c r="AF37" s="16" t="s">
        <v>29103</v>
      </c>
      <c r="AG37" s="33">
        <f>CHOOSE(MIN(D6L230C9,RUN_YEARS),B7L802C5,B7L802C14,B7L802C23,B7L802C32,B7L802C41)</f>
        <v>804.94695085491344</v>
      </c>
      <c r="AH37" s="16" t="s">
        <v>29104</v>
      </c>
      <c r="AI37" s="33">
        <f>IF(D6L230C15=0,0,D6L230C11/D6L230C15)</f>
        <v>4.9622633636405374E-7</v>
      </c>
      <c r="AJ37" s="16" t="s">
        <v>29105</v>
      </c>
      <c r="AK37" s="33">
        <f>IF(D6L230C5=0,0,D6L230C11/D6L230C5)</f>
        <v>1.6076466078299902E-2</v>
      </c>
      <c r="AL37" s="16" t="s">
        <v>29106</v>
      </c>
      <c r="AM37" s="33">
        <f>D6L230C8*CHOOSE(MIN(D6L230C9,RUN_YEARS),B7L802C4,B7L802C13,B7L802C22,B7L802C31,B7L802C40)</f>
        <v>3.3572870136571206E-3</v>
      </c>
      <c r="AN37" s="16" t="s">
        <v>29107</v>
      </c>
      <c r="AO37" s="33">
        <f>D6L230C8-D6L230C18</f>
        <v>9.0657129928340564E-3</v>
      </c>
      <c r="AP37" s="16" t="s">
        <v>29108</v>
      </c>
      <c r="AQ37" s="33">
        <f>CHOOSE(MIN(D6L230C9,RUN_YEARS),B7L802C2,B7L802C11,B7L802C20,B7L802C29,B7L802C38)</f>
        <v>133.05128271335153</v>
      </c>
      <c r="AR37" s="16" t="s">
        <v>29109</v>
      </c>
      <c r="AS37" s="33">
        <f>IF(D6L230C20=0,0,D6L230C18/D6L230C20)</f>
        <v>2.5233030040680857E-5</v>
      </c>
      <c r="AT37" s="16" t="s">
        <v>29110</v>
      </c>
      <c r="AU37" s="33">
        <f>IF(D6L230C5=0,0,D6L230C18/D6L230C5)</f>
        <v>0.13512384335115893</v>
      </c>
      <c r="AV37" s="16" t="s">
        <v>29111</v>
      </c>
      <c r="AW37" s="33">
        <f>CHOOSE(MIN(D6L230C9,RUN_YEARS),B7L802C1,B7L802C10,B7L802C19,B7L802C28,B7L802C37)</f>
        <v>359.27960210162064</v>
      </c>
      <c r="AX37" s="16" t="s">
        <v>29112</v>
      </c>
      <c r="AY37" s="33">
        <f>IF(D6L230C23=0,0,D6L230C19/D6L230C23)</f>
        <v>2.523303004068085E-5</v>
      </c>
      <c r="AZ37" s="16" t="s">
        <v>29113</v>
      </c>
      <c r="BA37" s="33">
        <f>IF(D6L230C5=0,0,D6L230C19/D6L230C5)</f>
        <v>0.36487615664884104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4.5654001003131395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2.2827000501565697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1.1413500250782849</v>
      </c>
      <c r="R38" s="16" t="s">
        <v>29117</v>
      </c>
      <c r="S38" s="15">
        <f>D6L231C5-D6L231C7</f>
        <v>1.1413500250782849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1.1046522751550092</v>
      </c>
      <c r="X38" s="16" t="s">
        <v>29119</v>
      </c>
      <c r="Y38" s="33">
        <f>D6L231C7-D6L231C10</f>
        <v>3.669774992327568E-2</v>
      </c>
      <c r="Z38" s="16" t="s">
        <v>29120</v>
      </c>
      <c r="AA38" s="33">
        <f>CHOOSE(MIN(D6L231C9,RUN_YEARS),B7L802C7,B7L802C16,B7L802C25,B7L802C34,B7L802C43)</f>
        <v>62998</v>
      </c>
      <c r="AB38" s="16" t="s">
        <v>29121</v>
      </c>
      <c r="AC38" s="33">
        <f>IF(D6L231C12=0,0,D6L231C10/D6L231C12)</f>
        <v>1.7534719755468572E-5</v>
      </c>
      <c r="AD38" s="16" t="s">
        <v>29122</v>
      </c>
      <c r="AE38" s="33">
        <f>IF(D6L231C5=0,0,D6L231C10/D6L231C5)</f>
        <v>0.48392353392170007</v>
      </c>
      <c r="AF38" s="16" t="s">
        <v>29123</v>
      </c>
      <c r="AG38" s="33">
        <f>CHOOSE(MIN(D6L231C9,RUN_YEARS),B7L802C5,B7L802C14,B7L802C23,B7L802C32,B7L802C41)</f>
        <v>804.94695085491344</v>
      </c>
      <c r="AH38" s="16" t="s">
        <v>29124</v>
      </c>
      <c r="AI38" s="33">
        <f>IF(D6L231C15=0,0,D6L231C11/D6L231C15)</f>
        <v>4.5590271364218404E-5</v>
      </c>
      <c r="AJ38" s="16" t="s">
        <v>29125</v>
      </c>
      <c r="AK38" s="33">
        <f>IF(D6L231C5=0,0,D6L231C11/D6L231C5)</f>
        <v>1.6076466078299947E-2</v>
      </c>
      <c r="AL38" s="16" t="s">
        <v>29126</v>
      </c>
      <c r="AM38" s="33">
        <f>D6L231C8*CHOOSE(MIN(D6L231C9,RUN_YEARS),B7L802C4,B7L802C13,B7L802C22,B7L802C31,B7L802C40)</f>
        <v>0.30844720399503894</v>
      </c>
      <c r="AN38" s="16" t="s">
        <v>29127</v>
      </c>
      <c r="AO38" s="33">
        <f>D6L231C8-D6L231C18</f>
        <v>0.83290282108324587</v>
      </c>
      <c r="AP38" s="16" t="s">
        <v>29128</v>
      </c>
      <c r="AQ38" s="33">
        <f>CHOOSE(MIN(D6L231C9,RUN_YEARS),B7L802C2,B7L802C11,B7L802C20,B7L802C29,B7L802C38)</f>
        <v>133.05128271335153</v>
      </c>
      <c r="AR38" s="16" t="s">
        <v>29129</v>
      </c>
      <c r="AS38" s="33">
        <f>IF(D6L231C20=0,0,D6L231C18/D6L231C20)</f>
        <v>2.3182580258137315E-3</v>
      </c>
      <c r="AT38" s="16" t="s">
        <v>29130</v>
      </c>
      <c r="AU38" s="33">
        <f>IF(D6L231C5=0,0,D6L231C18/D6L231C5)</f>
        <v>0.13512384335115893</v>
      </c>
      <c r="AV38" s="16" t="s">
        <v>29131</v>
      </c>
      <c r="AW38" s="33">
        <f>CHOOSE(MIN(D6L231C9,RUN_YEARS),B7L802C1,B7L802C10,B7L802C19,B7L802C28,B7L802C37)</f>
        <v>359.27960210162064</v>
      </c>
      <c r="AX38" s="16" t="s">
        <v>29132</v>
      </c>
      <c r="AY38" s="33">
        <f>IF(D6L231C23=0,0,D6L231C19/D6L231C23)</f>
        <v>2.3182580258137311E-3</v>
      </c>
      <c r="AZ38" s="16" t="s">
        <v>29133</v>
      </c>
      <c r="BA38" s="33">
        <f>IF(D6L231C5=0,0,D6L231C19/D6L231C5)</f>
        <v>0.36487615664884104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62998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804.94695085491344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133.05128271335153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359.27960210162064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193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193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77.2</v>
      </c>
      <c r="R40" s="16" t="s">
        <v>29158</v>
      </c>
      <c r="S40" s="15">
        <f>D6L233C5-D6L233C7</f>
        <v>115.8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74.717793637510496</v>
      </c>
      <c r="X40" s="16" t="s">
        <v>29160</v>
      </c>
      <c r="Y40" s="33">
        <f>D6L233C7-D6L233C10</f>
        <v>2.4822063624895065</v>
      </c>
      <c r="Z40" s="16" t="s">
        <v>29161</v>
      </c>
      <c r="AA40" s="33">
        <f>CHOOSE(MIN(D6L233C9,RUN_YEARS),B7L802C7,B7L802C16,B7L802C25,B7L802C34,B7L802C43)</f>
        <v>62998</v>
      </c>
      <c r="AB40" s="16" t="s">
        <v>29162</v>
      </c>
      <c r="AC40" s="33">
        <f>IF(D6L233C12=0,0,D6L233C10/D6L233C12)</f>
        <v>1.1860343762898902E-3</v>
      </c>
      <c r="AD40" s="16" t="s">
        <v>29163</v>
      </c>
      <c r="AE40" s="33">
        <f>IF(D6L233C5=0,0,D6L233C10/D6L233C5)</f>
        <v>0.38713882713736009</v>
      </c>
      <c r="AF40" s="16" t="s">
        <v>29164</v>
      </c>
      <c r="AG40" s="33">
        <f>CHOOSE(MIN(D6L233C9,RUN_YEARS),B7L802C5,B7L802C14,B7L802C23,B7L802C32,B7L802C41)</f>
        <v>804.94695085491344</v>
      </c>
      <c r="AH40" s="16" t="s">
        <v>29165</v>
      </c>
      <c r="AI40" s="33">
        <f>IF(D6L233C15=0,0,D6L233C11/D6L233C15)</f>
        <v>3.0836893783537152E-3</v>
      </c>
      <c r="AJ40" s="16" t="s">
        <v>29166</v>
      </c>
      <c r="AK40" s="33">
        <f>IF(D6L233C5=0,0,D6L233C11/D6L233C5)</f>
        <v>1.2861172862639931E-2</v>
      </c>
      <c r="AL40" s="16" t="s">
        <v>29167</v>
      </c>
      <c r="AM40" s="33">
        <f>D6L233C8*CHOOSE(MIN(D6L233C9,RUN_YEARS),B7L802C4,B7L802C13,B7L802C22,B7L802C31,B7L802C40)</f>
        <v>31.294682120128407</v>
      </c>
      <c r="AN40" s="16" t="s">
        <v>29168</v>
      </c>
      <c r="AO40" s="33">
        <f>D6L233C8-D6L233C18</f>
        <v>84.505317879871598</v>
      </c>
      <c r="AP40" s="16" t="s">
        <v>29169</v>
      </c>
      <c r="AQ40" s="33">
        <f>CHOOSE(MIN(D6L233C9,RUN_YEARS),B7L802C2,B7L802C11,B7L802C20,B7L802C29,B7L802C38)</f>
        <v>133.05128271335153</v>
      </c>
      <c r="AR40" s="16" t="s">
        <v>29170</v>
      </c>
      <c r="AS40" s="33">
        <f>IF(D6L233C20=0,0,D6L233C18/D6L233C20)</f>
        <v>0.23520766941834245</v>
      </c>
      <c r="AT40" s="16" t="s">
        <v>29171</v>
      </c>
      <c r="AU40" s="33">
        <f>IF(D6L233C5=0,0,D6L233C18/D6L233C5)</f>
        <v>0.16214861202139072</v>
      </c>
      <c r="AV40" s="16" t="s">
        <v>29172</v>
      </c>
      <c r="AW40" s="33">
        <f>CHOOSE(MIN(D6L233C9,RUN_YEARS),B7L802C1,B7L802C10,B7L802C19,B7L802C28,B7L802C37)</f>
        <v>359.27960210162064</v>
      </c>
      <c r="AX40" s="16" t="s">
        <v>29173</v>
      </c>
      <c r="AY40" s="33">
        <f>IF(D6L233C23=0,0,D6L233C19/D6L233C23)</f>
        <v>0.23520766941834245</v>
      </c>
      <c r="AZ40" s="16" t="s">
        <v>29174</v>
      </c>
      <c r="BA40" s="33">
        <f>IF(D6L233C5=0,0,D6L233C19/D6L233C5)</f>
        <v>0.43785138797860934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2566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2566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2566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62998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804.94695085491344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693.45556407814763</v>
      </c>
      <c r="AN41" s="16" t="s">
        <v>29187</v>
      </c>
      <c r="AO41" s="33">
        <f>D6L234C8-D6L234C18</f>
        <v>1872.5444359218523</v>
      </c>
      <c r="AP41" s="16" t="s">
        <v>29188</v>
      </c>
      <c r="AQ41" s="33">
        <f>CHOOSE(MIN(D6L234C9,RUN_YEARS),B7L802C2,B7L802C11,B7L802C20,B7L802C29,B7L802C38)</f>
        <v>133.05128271335153</v>
      </c>
      <c r="AR41" s="16" t="s">
        <v>29189</v>
      </c>
      <c r="AS41" s="33">
        <f>IF(D6L234C20=0,0,D6L234C18/D6L234C20)</f>
        <v>5.2119419665584346</v>
      </c>
      <c r="AT41" s="16" t="s">
        <v>29190</v>
      </c>
      <c r="AU41" s="33">
        <f>IF(D6L234C5=0,0,D6L234C18/D6L234C5)</f>
        <v>0.27024768670231786</v>
      </c>
      <c r="AV41" s="16" t="s">
        <v>29191</v>
      </c>
      <c r="AW41" s="33">
        <f>CHOOSE(MIN(D6L234C9,RUN_YEARS),B7L802C1,B7L802C10,B7L802C19,B7L802C28,B7L802C37)</f>
        <v>359.27960210162064</v>
      </c>
      <c r="AX41" s="16" t="s">
        <v>29192</v>
      </c>
      <c r="AY41" s="33">
        <f>IF(D6L234C23=0,0,D6L234C19/D6L234C23)</f>
        <v>5.2119419665584337</v>
      </c>
      <c r="AZ41" s="16" t="s">
        <v>29193</v>
      </c>
      <c r="BA41" s="33">
        <f>IF(D6L234C5=0,0,D6L234C19/D6L234C5)</f>
        <v>0.72975231329768209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1754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1754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1754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1697.6037569973239</v>
      </c>
      <c r="X42" s="16" t="s">
        <v>29200</v>
      </c>
      <c r="Y42" s="33">
        <f>D6L235C7-D6L235C10</f>
        <v>56.396243002676101</v>
      </c>
      <c r="Z42" s="16" t="s">
        <v>29201</v>
      </c>
      <c r="AA42" s="33">
        <f>CHOOSE(MIN(D6L235C9,RUN_YEARS),B7L802C7,B7L802C16,B7L802C25,B7L802C34,B7L802C43)</f>
        <v>62998</v>
      </c>
      <c r="AB42" s="16" t="s">
        <v>29202</v>
      </c>
      <c r="AC42" s="33">
        <f>IF(D6L235C12=0,0,D6L235C10/D6L235C12)</f>
        <v>2.6946946839539729E-2</v>
      </c>
      <c r="AD42" s="16" t="s">
        <v>29203</v>
      </c>
      <c r="AE42" s="33">
        <f>IF(D6L235C5=0,0,D6L235C10/D6L235C5)</f>
        <v>0.96784706784340013</v>
      </c>
      <c r="AF42" s="16" t="s">
        <v>29204</v>
      </c>
      <c r="AG42" s="33">
        <f>CHOOSE(MIN(D6L235C9,RUN_YEARS),B7L802C5,B7L802C14,B7L802C23,B7L802C32,B7L802C41)</f>
        <v>804.94695085491344</v>
      </c>
      <c r="AH42" s="16" t="s">
        <v>29205</v>
      </c>
      <c r="AI42" s="33">
        <f>IF(D6L235C15=0,0,D6L235C11/D6L235C15)</f>
        <v>7.0062061782803331E-2</v>
      </c>
      <c r="AJ42" s="16" t="s">
        <v>29206</v>
      </c>
      <c r="AK42" s="33">
        <f>IF(D6L235C5=0,0,D6L235C11/D6L235C5)</f>
        <v>3.2152932156599832E-2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133.05128271335153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359.27960210162064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3958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3958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3958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62998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804.94695085491344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1069.640343967774</v>
      </c>
      <c r="AN43" s="16" t="s">
        <v>29228</v>
      </c>
      <c r="AO43" s="33">
        <f>D6L236C8-D6L236C18</f>
        <v>2888.3596560322258</v>
      </c>
      <c r="AP43" s="16" t="s">
        <v>29229</v>
      </c>
      <c r="AQ43" s="33">
        <f>CHOOSE(MIN(D6L236C9,RUN_YEARS),B7L802C2,B7L802C11,B7L802C20,B7L802C29,B7L802C38)</f>
        <v>133.05128271335153</v>
      </c>
      <c r="AR43" s="16" t="s">
        <v>29230</v>
      </c>
      <c r="AS43" s="33">
        <f>IF(D6L236C20=0,0,D6L236C18/D6L236C20)</f>
        <v>8.0393087699291836</v>
      </c>
      <c r="AT43" s="16" t="s">
        <v>29231</v>
      </c>
      <c r="AU43" s="33">
        <f>IF(D6L236C5=0,0,D6L236C18/D6L236C5)</f>
        <v>0.27024768670231786</v>
      </c>
      <c r="AV43" s="16" t="s">
        <v>29232</v>
      </c>
      <c r="AW43" s="33">
        <f>CHOOSE(MIN(D6L236C9,RUN_YEARS),B7L802C1,B7L802C10,B7L802C19,B7L802C28,B7L802C37)</f>
        <v>359.27960210162064</v>
      </c>
      <c r="AX43" s="16" t="s">
        <v>29233</v>
      </c>
      <c r="AY43" s="33">
        <f>IF(D6L236C23=0,0,D6L236C19/D6L236C23)</f>
        <v>8.0393087699291819</v>
      </c>
      <c r="AZ43" s="16" t="s">
        <v>29234</v>
      </c>
      <c r="BA43" s="33">
        <f>IF(D6L236C5=0,0,D6L236C19/D6L236C5)</f>
        <v>0.72975231329768209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8523.7832041255078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8497.4040250627604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1844.40201253138</v>
      </c>
      <c r="R44" s="16" t="s">
        <v>29238</v>
      </c>
      <c r="S44" s="15">
        <f>SUM(D6L229C8:D6L236C8)</f>
        <v>6653.0020125313804</v>
      </c>
      <c r="U44" s="21" t="str">
        <f>NULL_VALUE</f>
        <v>n/a</v>
      </c>
      <c r="V44" s="16" t="s">
        <v>29239</v>
      </c>
      <c r="W44" s="33">
        <f>SUM(D6L229C10:D6L236C10)</f>
        <v>1785.0990797529626</v>
      </c>
      <c r="X44" s="16" t="s">
        <v>29240</v>
      </c>
      <c r="Y44" s="33">
        <f>SUM(D6L229C11:D6L236C11)</f>
        <v>59.302932778417656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2.8335805577208203E-2</v>
      </c>
      <c r="AD44" s="16" t="s">
        <v>29242</v>
      </c>
      <c r="AE44" s="33">
        <f>IF(D6L237C5=0,0,D6L237C10/D6L237C5)</f>
        <v>0.21007581544762174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7.3673094500741373E-2</v>
      </c>
      <c r="AJ44" s="16" t="s">
        <v>29244</v>
      </c>
      <c r="AK44" s="33">
        <f>IF(D6L237C5=0,0,D6L237C11/D6L237C5)</f>
        <v>6.9789470529476975E-3</v>
      </c>
      <c r="AL44" s="16" t="s">
        <v>29245</v>
      </c>
      <c r="AM44" s="33">
        <f>SUM(D6L229C18:D6L236C18)</f>
        <v>1797.9584035124706</v>
      </c>
      <c r="AN44" s="16" t="s">
        <v>29246</v>
      </c>
      <c r="AO44" s="33">
        <f>SUM(D6L229C19:D6L236C19)</f>
        <v>4855.0436090189087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13.513273730596268</v>
      </c>
      <c r="AT44" s="16" t="s">
        <v>29248</v>
      </c>
      <c r="AU44" s="33">
        <f>IF(D6L237C5=0,0,D6L237C18/D6L237C5)</f>
        <v>0.21158913924881795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13.513273730596266</v>
      </c>
      <c r="AZ44" s="16" t="s">
        <v>29250</v>
      </c>
      <c r="BA44" s="33">
        <f>IF(D6L237C5=0,0,D6L237C19/D6L237C5)</f>
        <v>0.57135609825061251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180.2115057008742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90.105752850437099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45.05287642521855</v>
      </c>
      <c r="R45" s="16" t="s">
        <v>29255</v>
      </c>
      <c r="S45" s="15">
        <f>D6L238C5-D6L238C7</f>
        <v>45.05287642521855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43.604294346058822</v>
      </c>
      <c r="X45" s="16" t="s">
        <v>29257</v>
      </c>
      <c r="Y45" s="33">
        <f>D6L238C7-D6L238C10</f>
        <v>1.4485820791597277</v>
      </c>
      <c r="Z45" s="16" t="s">
        <v>29258</v>
      </c>
      <c r="AA45" s="33">
        <f>CHOOSE(MIN(D6L238C9,RUN_YEARS),B7L802C7,B7L802C16,B7L802C25,B7L802C34,B7L802C43)</f>
        <v>62998</v>
      </c>
      <c r="AB45" s="16" t="s">
        <v>29259</v>
      </c>
      <c r="AC45" s="33">
        <f>IF(D6L238C12=0,0,D6L238C10/D6L238C12)</f>
        <v>6.9215362941774062E-4</v>
      </c>
      <c r="AD45" s="16" t="s">
        <v>29260</v>
      </c>
      <c r="AE45" s="33">
        <f>IF(D6L238C5=0,0,D6L238C10/D6L238C5)</f>
        <v>0.48392353392170007</v>
      </c>
      <c r="AF45" s="16" t="s">
        <v>29261</v>
      </c>
      <c r="AG45" s="33">
        <f>CHOOSE(MIN(D6L238C9,RUN_YEARS),B7L802C5,B7L802C14,B7L802C23,B7L802C32,B7L802C41)</f>
        <v>804.94695085491344</v>
      </c>
      <c r="AH45" s="16" t="s">
        <v>29262</v>
      </c>
      <c r="AI45" s="33">
        <f>IF(D6L238C15=0,0,D6L238C11/D6L238C15)</f>
        <v>1.7995994364861261E-3</v>
      </c>
      <c r="AJ45" s="16" t="s">
        <v>29263</v>
      </c>
      <c r="AK45" s="33">
        <f>IF(D6L238C5=0,0,D6L238C11/D6L238C5)</f>
        <v>1.6076466078299913E-2</v>
      </c>
      <c r="AL45" s="16" t="s">
        <v>29264</v>
      </c>
      <c r="AM45" s="33">
        <f>D6L238C8*CHOOSE(MIN(D6L238C9,RUN_YEARS),B7L802C4,B7L802C13,B7L802C22,B7L802C31,B7L802C40)</f>
        <v>12.175435633200705</v>
      </c>
      <c r="AN45" s="16" t="s">
        <v>29265</v>
      </c>
      <c r="AO45" s="33">
        <f>D6L238C8-D6L238C18</f>
        <v>32.877440792017843</v>
      </c>
      <c r="AP45" s="16" t="s">
        <v>29266</v>
      </c>
      <c r="AQ45" s="33">
        <f>CHOOSE(MIN(D6L238C9,RUN_YEARS),B7L802C2,B7L802C11,B7L802C20,B7L802C29,B7L802C38)</f>
        <v>133.05128271335153</v>
      </c>
      <c r="AR45" s="16" t="s">
        <v>29267</v>
      </c>
      <c r="AS45" s="33">
        <f>IF(D6L238C20=0,0,D6L238C18/D6L238C20)</f>
        <v>9.1509344253611735E-2</v>
      </c>
      <c r="AT45" s="16" t="s">
        <v>29268</v>
      </c>
      <c r="AU45" s="33">
        <f>IF(D6L238C5=0,0,D6L238C18/D6L238C5)</f>
        <v>0.13512384335115893</v>
      </c>
      <c r="AV45" s="16" t="s">
        <v>29269</v>
      </c>
      <c r="AW45" s="33">
        <f>CHOOSE(MIN(D6L238C9,RUN_YEARS),B7L802C1,B7L802C10,B7L802C19,B7L802C28,B7L802C37)</f>
        <v>359.27960210162064</v>
      </c>
      <c r="AX45" s="16" t="s">
        <v>29270</v>
      </c>
      <c r="AY45" s="33">
        <f>IF(D6L238C23=0,0,D6L238C19/D6L238C23)</f>
        <v>9.1509344253611721E-2</v>
      </c>
      <c r="AZ45" s="16" t="s">
        <v>29271</v>
      </c>
      <c r="BA45" s="33">
        <f>IF(D6L238C5=0,0,D6L238C19/D6L238C5)</f>
        <v>0.36487615664884104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2229.3896653904508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2229.3896653904508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891.75586615618033</v>
      </c>
      <c r="R46" s="16" t="s">
        <v>29275</v>
      </c>
      <c r="S46" s="15">
        <f>D6L239C5-D6L239C7</f>
        <v>1337.6337992342706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863.08330029141075</v>
      </c>
      <c r="X46" s="16" t="s">
        <v>29277</v>
      </c>
      <c r="Y46" s="33">
        <f>D6L239C7-D6L239C10</f>
        <v>28.672565864769581</v>
      </c>
      <c r="Z46" s="16" t="s">
        <v>29278</v>
      </c>
      <c r="AA46" s="33">
        <f>CHOOSE(MIN(D6L239C9,RUN_YEARS),B7L802C7,B7L802C16,B7L802C25,B7L802C34,B7L802C43)</f>
        <v>62998</v>
      </c>
      <c r="AB46" s="16" t="s">
        <v>29279</v>
      </c>
      <c r="AC46" s="33">
        <f>IF(D6L239C12=0,0,D6L239C10/D6L239C12)</f>
        <v>1.3700169851287513E-2</v>
      </c>
      <c r="AD46" s="16" t="s">
        <v>29280</v>
      </c>
      <c r="AE46" s="33">
        <f>IF(D6L239C5=0,0,D6L239C10/D6L239C5)</f>
        <v>0.38713882713736009</v>
      </c>
      <c r="AF46" s="16" t="s">
        <v>29281</v>
      </c>
      <c r="AG46" s="33">
        <f>CHOOSE(MIN(D6L239C9,RUN_YEARS),B7L802C5,B7L802C14,B7L802C23,B7L802C32,B7L802C41)</f>
        <v>804.94695085491344</v>
      </c>
      <c r="AH46" s="16" t="s">
        <v>29282</v>
      </c>
      <c r="AI46" s="33">
        <f>IF(D6L239C15=0,0,D6L239C11/D6L239C15)</f>
        <v>3.5620441613347549E-2</v>
      </c>
      <c r="AJ46" s="16" t="s">
        <v>29283</v>
      </c>
      <c r="AK46" s="33">
        <f>IF(D6L239C5=0,0,D6L239C11/D6L239C5)</f>
        <v>1.2861172862639931E-2</v>
      </c>
      <c r="AL46" s="16" t="s">
        <v>29284</v>
      </c>
      <c r="AM46" s="33">
        <f>D6L239C8*CHOOSE(MIN(D6L239C9,RUN_YEARS),B7L802C4,B7L802C13,B7L802C22,B7L802C31,B7L802C40)</f>
        <v>361.49243989789431</v>
      </c>
      <c r="AN46" s="16" t="s">
        <v>29285</v>
      </c>
      <c r="AO46" s="33">
        <f>D6L239C8-D6L239C18</f>
        <v>976.14135933637624</v>
      </c>
      <c r="AP46" s="16" t="s">
        <v>29286</v>
      </c>
      <c r="AQ46" s="33">
        <f>CHOOSE(MIN(D6L239C9,RUN_YEARS),B7L802C2,B7L802C11,B7L802C20,B7L802C29,B7L802C38)</f>
        <v>133.05128271335153</v>
      </c>
      <c r="AR46" s="16" t="s">
        <v>29287</v>
      </c>
      <c r="AS46" s="33">
        <f>IF(D6L239C20=0,0,D6L239C18/D6L239C20)</f>
        <v>2.7169406602167165</v>
      </c>
      <c r="AT46" s="16" t="s">
        <v>29288</v>
      </c>
      <c r="AU46" s="33">
        <f>IF(D6L239C5=0,0,D6L239C18/D6L239C5)</f>
        <v>0.16214861202139075</v>
      </c>
      <c r="AV46" s="16" t="s">
        <v>29289</v>
      </c>
      <c r="AW46" s="33">
        <f>CHOOSE(MIN(D6L239C9,RUN_YEARS),B7L802C1,B7L802C10,B7L802C19,B7L802C28,B7L802C37)</f>
        <v>359.27960210162064</v>
      </c>
      <c r="AX46" s="16" t="s">
        <v>29290</v>
      </c>
      <c r="AY46" s="33">
        <f>IF(D6L239C23=0,0,D6L239C19/D6L239C23)</f>
        <v>2.7169406602167161</v>
      </c>
      <c r="AZ46" s="16" t="s">
        <v>29291</v>
      </c>
      <c r="BA46" s="33">
        <f>IF(D6L239C5=0,0,D6L239C19/D6L239C5)</f>
        <v>0.43785138797860929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2409.6011710913249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2319.4954182408878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936.80874258139886</v>
      </c>
      <c r="R47" s="16" t="s">
        <v>29295</v>
      </c>
      <c r="S47" s="15">
        <f>SUM(D6L238C8:D6L239C8)</f>
        <v>1382.6866756594891</v>
      </c>
      <c r="U47" s="21" t="str">
        <f>NULL_VALUE</f>
        <v>n/a</v>
      </c>
      <c r="V47" s="16" t="s">
        <v>29296</v>
      </c>
      <c r="W47" s="33">
        <f>SUM(D6L238C10:D6L239C10)</f>
        <v>906.6875946374696</v>
      </c>
      <c r="X47" s="16" t="s">
        <v>29297</v>
      </c>
      <c r="Y47" s="33">
        <f>SUM(D6L238C11:D6L239C11)</f>
        <v>30.121147943929309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1.4392323480705254E-2</v>
      </c>
      <c r="AD47" s="16" t="s">
        <v>29299</v>
      </c>
      <c r="AE47" s="33">
        <f>IF(D6L240C5=0,0,D6L240C10/D6L240C5)</f>
        <v>0.39089863575807543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3.7420041049833673E-2</v>
      </c>
      <c r="AJ47" s="16" t="s">
        <v>29301</v>
      </c>
      <c r="AK47" s="33">
        <f>IF(D6L240C5=0,0,D6L240C11/D6L240C5)</f>
        <v>1.298607779392523E-2</v>
      </c>
      <c r="AL47" s="16" t="s">
        <v>29302</v>
      </c>
      <c r="AM47" s="33">
        <f>SUM(D6L238C18:D6L239C18)</f>
        <v>373.66787553109504</v>
      </c>
      <c r="AN47" s="16" t="s">
        <v>29303</v>
      </c>
      <c r="AO47" s="33">
        <f>SUM(D6L238C19:D6L239C19)</f>
        <v>1009.0188001283941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2.8084500044703282</v>
      </c>
      <c r="AT47" s="16" t="s">
        <v>29305</v>
      </c>
      <c r="AU47" s="33">
        <f>IF(D6L240C5=0,0,D6L240C18/D6L240C5)</f>
        <v>0.16109877717046142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2.8084500044703278</v>
      </c>
      <c r="AZ47" s="16" t="s">
        <v>29307</v>
      </c>
      <c r="BA47" s="33">
        <f>IF(D6L240C5=0,0,D6L240C19/D6L240C5)</f>
        <v>0.43501650927753804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16223.024426212049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14234.085315864695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4489.8036913933029</v>
      </c>
      <c r="R48" s="16" t="s">
        <v>29312</v>
      </c>
      <c r="S48" s="15">
        <f>SUM(D6L228C8,D6L237C8,D6L240C8)</f>
        <v>9744.281624471394</v>
      </c>
      <c r="U48" s="21" t="str">
        <f>NULL_VALUE</f>
        <v>n/a</v>
      </c>
      <c r="V48" s="16" t="s">
        <v>29313</v>
      </c>
      <c r="W48" s="33">
        <f>SUM(D6L228C10,D6L237C10,D6L240C10)</f>
        <v>4345.3951026791519</v>
      </c>
      <c r="X48" s="16" t="s">
        <v>29314</v>
      </c>
      <c r="Y48" s="33">
        <f>SUM(D6L228C11,D6L237C11,D6L240C11)</f>
        <v>144.40858871415054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7.2515126229616436E-2</v>
      </c>
      <c r="AD48" s="16" t="s">
        <v>29316</v>
      </c>
      <c r="AE48" s="33">
        <f>IF(D6L241C5=0,0,D6L241C10/D6L241C5)</f>
        <v>0.30528095105879144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0.18853932819700317</v>
      </c>
      <c r="AJ48" s="16" t="s">
        <v>29318</v>
      </c>
      <c r="AK48" s="33">
        <f>IF(D6L241C5=0,0,D6L241C11/D6L241C5)</f>
        <v>1.0145266486017122E-2</v>
      </c>
      <c r="AL48" s="16" t="s">
        <v>29319</v>
      </c>
      <c r="AM48" s="33">
        <f>SUM(D6L228C18,D6L237C18,D6L240C18)</f>
        <v>2627.9897657295423</v>
      </c>
      <c r="AN48" s="16" t="s">
        <v>29320</v>
      </c>
      <c r="AO48" s="33">
        <f>SUM(D6L228C19,D6L237C19,D6L240C19)</f>
        <v>7116.2918587418499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20.294237387973713</v>
      </c>
      <c r="AT48" s="16" t="s">
        <v>29322</v>
      </c>
      <c r="AU48" s="33">
        <f>IF(D6L241C5=0,0,D6L241C18/D6L241C5)</f>
        <v>0.1846265290261046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20.294237387973713</v>
      </c>
      <c r="AZ48" s="16" t="s">
        <v>29324</v>
      </c>
      <c r="BA48" s="33">
        <f>IF(D6L241C5=0,0,D6L241C19/D6L241C5)</f>
        <v>0.4999472534290868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66B27-878C-44F8-88CE-CF4046191A0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57762.712429333333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49675.932689226662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24837.966344613331</v>
      </c>
      <c r="R8" s="16" t="s">
        <v>29335</v>
      </c>
      <c r="S8" s="15">
        <f>D6L301C5-D6L301C7</f>
        <v>24837.966344613331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24020.566851235464</v>
      </c>
      <c r="X8" s="16" t="s">
        <v>29337</v>
      </c>
      <c r="Y8" s="33">
        <f>D6L301C7-D6L301C10</f>
        <v>817.39949337786675</v>
      </c>
      <c r="Z8" s="16" t="s">
        <v>29338</v>
      </c>
      <c r="AA8" s="33">
        <f>CHOOSE(MIN(D6L301C9,RUN_YEARS),B7L803C7,B7L803C16,B7L803C25,B7L803C34,B7L803C43)</f>
        <v>543002.33333333337</v>
      </c>
      <c r="AB8" s="16" t="s">
        <v>29339</v>
      </c>
      <c r="AC8" s="33">
        <f>IF(D6L301C12=0,0,D6L301C10/D6L301C12)</f>
        <v>4.4236581275406667E-2</v>
      </c>
      <c r="AD8" s="16" t="s">
        <v>29340</v>
      </c>
      <c r="AE8" s="33">
        <f>IF(D6L301C5=0,0,D6L301C10/D6L301C5)</f>
        <v>0.48354536192623643</v>
      </c>
      <c r="AF8" s="16" t="s">
        <v>29341</v>
      </c>
      <c r="AG8" s="33">
        <f>CHOOSE(MIN(D6L301C9,RUN_YEARS),B7L803C5,B7L803C14,B7L803C23,B7L803C32,B7L803C41)</f>
        <v>7106.8878169554682</v>
      </c>
      <c r="AH8" s="16" t="s">
        <v>29342</v>
      </c>
      <c r="AI8" s="33">
        <f>IF(D6L301C15=0,0,D6L301C11/D6L301C15)</f>
        <v>0.1150151113160576</v>
      </c>
      <c r="AJ8" s="16" t="s">
        <v>29343</v>
      </c>
      <c r="AK8" s="33">
        <f>IF(D6L301C5=0,0,D6L301C11/D6L301C5)</f>
        <v>1.6454638073763597E-2</v>
      </c>
      <c r="AL8" s="16" t="s">
        <v>29344</v>
      </c>
      <c r="AM8" s="33">
        <f>D6L301C8*CHOOSE(MIN(D6L301C9,RUN_YEARS),B7L803C4,B7L803C13,B7L803C22,B7L803C31,B7L803C40)</f>
        <v>6561.1311243952123</v>
      </c>
      <c r="AN8" s="16" t="s">
        <v>29345</v>
      </c>
      <c r="AO8" s="33">
        <f>D6L301C8-D6L301C18</f>
        <v>18276.83522021812</v>
      </c>
      <c r="AP8" s="16" t="s">
        <v>29346</v>
      </c>
      <c r="AQ8" s="33">
        <f>CHOOSE(MIN(D6L301C9,RUN_YEARS),B7L803C2,B7L803C11,B7L803C20,B7L803C29,B7L803C38)</f>
        <v>1122.9409098059975</v>
      </c>
      <c r="AR8" s="16" t="s">
        <v>29347</v>
      </c>
      <c r="AS8" s="33">
        <f>IF(D6L301C20=0,0,D6L301C18/D6L301C20)</f>
        <v>5.8428106653703908</v>
      </c>
      <c r="AT8" s="16" t="s">
        <v>29348</v>
      </c>
      <c r="AU8" s="33">
        <f>IF(D6L301C5=0,0,D6L301C18/D6L301C5)</f>
        <v>0.13207867007634747</v>
      </c>
      <c r="AV8" s="16" t="s">
        <v>29349</v>
      </c>
      <c r="AW8" s="33">
        <f>CHOOSE(MIN(D6L301C9,RUN_YEARS),B7L803C1,B7L803C10,B7L803C19,B7L803C28,B7L803C37)</f>
        <v>3128.0895902622069</v>
      </c>
      <c r="AX8" s="16" t="s">
        <v>29350</v>
      </c>
      <c r="AY8" s="33">
        <f>IF(D6L301C23=0,0,D6L301C19/D6L301C23)</f>
        <v>5.8428106653703908</v>
      </c>
      <c r="AZ8" s="16" t="s">
        <v>29351</v>
      </c>
      <c r="BA8" s="33">
        <f>IF(D6L301C5=0,0,D6L301C19/D6L301C5)</f>
        <v>0.36792132992365256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120.19219018686374</v>
      </c>
      <c r="J9" s="16" t="s">
        <v>29372</v>
      </c>
      <c r="K9" s="21">
        <f>_xlfn.SINGLE(IF(FLOW_THRU_100PCT="Y",1,INDEX(VariabilityMatrix,D6L302C1,_xlfn.SINGLE(D6L302C9))))</f>
        <v>0.60657380603449074</v>
      </c>
      <c r="L9" s="16" t="s">
        <v>29352</v>
      </c>
      <c r="M9" s="15">
        <f>IF(_xlfn.SINGLE(D6L302C2)&lt;&gt;0,_xlfn.SINGLE(D6L302C2)*_xlfn.SINGLE(D6L302C4),_xlfn.SINGLE(D6L302C3)*_xlfn.SINGLE(D6L302C4))</f>
        <v>72.905434257267302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36.452717128633651</v>
      </c>
      <c r="R9" s="16" t="s">
        <v>29354</v>
      </c>
      <c r="S9" s="15">
        <f>D6L302C5-D6L302C7</f>
        <v>36.452717128633651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35.183624839658911</v>
      </c>
      <c r="X9" s="16" t="s">
        <v>29356</v>
      </c>
      <c r="Y9" s="33">
        <f>D6L302C7-D6L302C10</f>
        <v>1.2690922889747398</v>
      </c>
      <c r="Z9" s="16" t="s">
        <v>29357</v>
      </c>
      <c r="AA9" s="33">
        <f>CHOOSE(MIN(D6L302C9,RUN_YEARS),B7L803C7,B7L803C16,B7L803C25,B7L803C34,B7L803C43)</f>
        <v>577541.6</v>
      </c>
      <c r="AB9" s="16" t="s">
        <v>29358</v>
      </c>
      <c r="AC9" s="33">
        <f>IF(D6L302C12=0,0,D6L302C10/D6L302C12)</f>
        <v>6.0919637372717245E-5</v>
      </c>
      <c r="AD9" s="16" t="s">
        <v>29359</v>
      </c>
      <c r="AE9" s="33">
        <f>IF(D6L302C5=0,0,D6L302C10/D6L302C5)</f>
        <v>0.48259262424120003</v>
      </c>
      <c r="AF9" s="16" t="s">
        <v>29360</v>
      </c>
      <c r="AG9" s="33">
        <f>CHOOSE(MIN(D6L302C9,RUN_YEARS),B7L803C5,B7L803C14,B7L803C23,B7L803C32,B7L803C41)</f>
        <v>8012.3986269005145</v>
      </c>
      <c r="AH9" s="16" t="s">
        <v>29361</v>
      </c>
      <c r="AI9" s="33">
        <f>IF(D6L302C15=0,0,D6L302C11/D6L302C15)</f>
        <v>1.5839105716906532E-4</v>
      </c>
      <c r="AJ9" s="16" t="s">
        <v>29362</v>
      </c>
      <c r="AK9" s="33">
        <f>IF(D6L302C5=0,0,D6L302C11/D6L302C5)</f>
        <v>1.740737575879997E-2</v>
      </c>
      <c r="AL9" s="16" t="s">
        <v>29363</v>
      </c>
      <c r="AM9" s="33">
        <f>D6L302C8*CHOOSE(MIN(D6L302C9,RUN_YEARS),B7L803C4,B7L803C13,B7L803C22,B7L803C31,B7L803C40)</f>
        <v>9.1644391121671998</v>
      </c>
      <c r="AN9" s="16" t="s">
        <v>29364</v>
      </c>
      <c r="AO9" s="33">
        <f>D6L302C8-D6L302C18</f>
        <v>27.28827801646645</v>
      </c>
      <c r="AP9" s="16" t="s">
        <v>29365</v>
      </c>
      <c r="AQ9" s="33">
        <f>CHOOSE(MIN(D6L302C9,RUN_YEARS),B7L803C2,B7L803C11,B7L803C20,B7L803C29,B7L803C38)</f>
        <v>1179.4283691277112</v>
      </c>
      <c r="AR9" s="16" t="s">
        <v>29366</v>
      </c>
      <c r="AS9" s="33">
        <f>IF(D6L302C20=0,0,D6L302C18/D6L302C20)</f>
        <v>7.7702379831215106E-3</v>
      </c>
      <c r="AT9" s="16" t="s">
        <v>29367</v>
      </c>
      <c r="AU9" s="33">
        <f>IF(D6L302C5=0,0,D6L302C18/D6L302C5)</f>
        <v>0.12570310026311485</v>
      </c>
      <c r="AV9" s="16" t="s">
        <v>29368</v>
      </c>
      <c r="AW9" s="33">
        <f>CHOOSE(MIN(D6L302C9,RUN_YEARS),B7L803C1,B7L803C10,B7L803C19,B7L803C28,B7L803C37)</f>
        <v>3511.8973287230028</v>
      </c>
      <c r="AX9" s="16" t="s">
        <v>29369</v>
      </c>
      <c r="AY9" s="33">
        <f>IF(D6L302C23=0,0,D6L302C19/D6L302C23)</f>
        <v>7.7702379831215114E-3</v>
      </c>
      <c r="AZ9" s="16" t="s">
        <v>29370</v>
      </c>
      <c r="BA9" s="33">
        <f>IF(D6L302C5=0,0,D6L302C19/D6L302C5)</f>
        <v>0.37429689973688512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13.527084943437409</v>
      </c>
      <c r="J10" s="16" t="s">
        <v>29393</v>
      </c>
      <c r="K10" s="21">
        <f>_xlfn.SINGLE(IF(FLOW_THRU_100PCT="Y",1,INDEX(VariabilityMatrix,D6L303C1,_xlfn.SINGLE(D6L303C9))))</f>
        <v>0.60657380603449074</v>
      </c>
      <c r="L10" s="16" t="s">
        <v>29373</v>
      </c>
      <c r="M10" s="15">
        <f>IF(_xlfn.SINGLE(D6L303C2)&lt;&gt;0,_xlfn.SINGLE(D6L303C2)*_xlfn.SINGLE(D6L303C4),_xlfn.SINGLE(D6L303C3)*_xlfn.SINGLE(D6L303C4))</f>
        <v>8.205175398692683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4.1025876993463415</v>
      </c>
      <c r="R10" s="16" t="s">
        <v>29375</v>
      </c>
      <c r="S10" s="15">
        <f>D6L303C5-D6L303C7</f>
        <v>4.1025876993463415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3.9597571280144366</v>
      </c>
      <c r="X10" s="16" t="s">
        <v>29377</v>
      </c>
      <c r="Y10" s="33">
        <f>D6L303C7-D6L303C10</f>
        <v>0.14283057133190491</v>
      </c>
      <c r="Z10" s="16" t="s">
        <v>29378</v>
      </c>
      <c r="AA10" s="33">
        <f>CHOOSE(MIN(D6L303C9,RUN_YEARS),B7L803C7,B7L803C16,B7L803C25,B7L803C34,B7L803C43)</f>
        <v>577541.6</v>
      </c>
      <c r="AB10" s="16" t="s">
        <v>29379</v>
      </c>
      <c r="AC10" s="33">
        <f>IF(D6L303C12=0,0,D6L303C10/D6L303C12)</f>
        <v>6.8562284137011715E-6</v>
      </c>
      <c r="AD10" s="16" t="s">
        <v>29380</v>
      </c>
      <c r="AE10" s="33">
        <f>IF(D6L303C5=0,0,D6L303C10/D6L303C5)</f>
        <v>0.48259262424120003</v>
      </c>
      <c r="AF10" s="16" t="s">
        <v>29381</v>
      </c>
      <c r="AG10" s="33">
        <f>CHOOSE(MIN(D6L303C9,RUN_YEARS),B7L803C5,B7L803C14,B7L803C23,B7L803C32,B7L803C41)</f>
        <v>8012.3986269005145</v>
      </c>
      <c r="AH10" s="16" t="s">
        <v>29382</v>
      </c>
      <c r="AI10" s="33">
        <f>IF(D6L303C15=0,0,D6L303C11/D6L303C15)</f>
        <v>1.7826193875623104E-5</v>
      </c>
      <c r="AJ10" s="16" t="s">
        <v>29383</v>
      </c>
      <c r="AK10" s="33">
        <f>IF(D6L303C5=0,0,D6L303C11/D6L303C5)</f>
        <v>1.7407375758799973E-2</v>
      </c>
      <c r="AL10" s="16" t="s">
        <v>29384</v>
      </c>
      <c r="AM10" s="33">
        <f>D6L303C8*CHOOSE(MIN(D6L303C9,RUN_YEARS),B7L803C4,B7L803C13,B7L803C22,B7L803C31,B7L803C40)</f>
        <v>1.0314159858183096</v>
      </c>
      <c r="AN10" s="16" t="s">
        <v>29385</v>
      </c>
      <c r="AO10" s="33">
        <f>D6L303C8-D6L303C18</f>
        <v>3.0711717135280319</v>
      </c>
      <c r="AP10" s="16" t="s">
        <v>29386</v>
      </c>
      <c r="AQ10" s="33">
        <f>CHOOSE(MIN(D6L303C9,RUN_YEARS),B7L803C2,B7L803C11,B7L803C20,B7L803C29,B7L803C38)</f>
        <v>1179.4283691277112</v>
      </c>
      <c r="AR10" s="16" t="s">
        <v>29387</v>
      </c>
      <c r="AS10" s="33">
        <f>IF(D6L303C20=0,0,D6L303C18/D6L303C20)</f>
        <v>8.7450498293603922E-4</v>
      </c>
      <c r="AT10" s="16" t="s">
        <v>29388</v>
      </c>
      <c r="AU10" s="33">
        <f>IF(D6L303C5=0,0,D6L303C18/D6L303C5)</f>
        <v>0.12570310026311485</v>
      </c>
      <c r="AV10" s="16" t="s">
        <v>29389</v>
      </c>
      <c r="AW10" s="33">
        <f>CHOOSE(MIN(D6L303C9,RUN_YEARS),B7L803C1,B7L803C10,B7L803C19,B7L803C28,B7L803C37)</f>
        <v>3511.8973287230028</v>
      </c>
      <c r="AX10" s="16" t="s">
        <v>29390</v>
      </c>
      <c r="AY10" s="33">
        <f>IF(D6L303C23=0,0,D6L303C19/D6L303C23)</f>
        <v>8.7450498293603933E-4</v>
      </c>
      <c r="AZ10" s="16" t="s">
        <v>29391</v>
      </c>
      <c r="BA10" s="33">
        <f>IF(D6L303C5=0,0,D6L303C19/D6L303C5)</f>
        <v>0.37429689973688518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0.27926739192730132</v>
      </c>
      <c r="J11" s="16" t="s">
        <v>29414</v>
      </c>
      <c r="K11" s="21">
        <f>_xlfn.SINGLE(IF(FLOW_THRU_100PCT="Y",1,INDEX(VariabilityMatrix,D6L304C1,_xlfn.SINGLE(D6L304C9))))</f>
        <v>0.59623093110908298</v>
      </c>
      <c r="L11" s="16" t="s">
        <v>29394</v>
      </c>
      <c r="M11" s="15">
        <f>IF(_xlfn.SINGLE(D6L304C2)&lt;&gt;0,_xlfn.SINGLE(D6L304C2)*_xlfn.SINGLE(D6L304C4),_xlfn.SINGLE(D6L304C3)*_xlfn.SINGLE(D6L304C4))</f>
        <v>0.16650785711722008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8.3253928558610038E-2</v>
      </c>
      <c r="R11" s="16" t="s">
        <v>29396</v>
      </c>
      <c r="S11" s="15">
        <f>D6L304C5-D6L304C7</f>
        <v>8.3253928558610038E-2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8.0180492242494211E-2</v>
      </c>
      <c r="X11" s="16" t="s">
        <v>29398</v>
      </c>
      <c r="Y11" s="33">
        <f>D6L304C7-D6L304C10</f>
        <v>3.0734363161158268E-3</v>
      </c>
      <c r="Z11" s="16" t="s">
        <v>29399</v>
      </c>
      <c r="AA11" s="33">
        <f>CHOOSE(MIN(D6L304C9,RUN_YEARS),B7L803C7,B7L803C16,B7L803C25,B7L803C34,B7L803C43)</f>
        <v>532276</v>
      </c>
      <c r="AB11" s="16" t="s">
        <v>29400</v>
      </c>
      <c r="AC11" s="33">
        <f>IF(D6L304C12=0,0,D6L304C10/D6L304C12)</f>
        <v>1.5063706092796634E-7</v>
      </c>
      <c r="AD11" s="16" t="s">
        <v>29401</v>
      </c>
      <c r="AE11" s="33">
        <f>IF(D6L304C5=0,0,D6L304C10/D6L304C5)</f>
        <v>0.48154179406709824</v>
      </c>
      <c r="AF11" s="16" t="s">
        <v>29402</v>
      </c>
      <c r="AG11" s="33">
        <f>CHOOSE(MIN(D6L304C9,RUN_YEARS),B7L803C5,B7L803C14,B7L803C23,B7L803C32,B7L803C41)</f>
        <v>7847.2779774895716</v>
      </c>
      <c r="AH11" s="16" t="s">
        <v>29403</v>
      </c>
      <c r="AI11" s="33">
        <f>IF(D6L304C15=0,0,D6L304C11/D6L304C15)</f>
        <v>3.9165635841271063E-7</v>
      </c>
      <c r="AJ11" s="16" t="s">
        <v>29404</v>
      </c>
      <c r="AK11" s="33">
        <f>IF(D6L304C5=0,0,D6L304C11/D6L304C5)</f>
        <v>1.845820593290174E-2</v>
      </c>
      <c r="AL11" s="16" t="s">
        <v>29405</v>
      </c>
      <c r="AM11" s="33">
        <f>D6L304C8*CHOOSE(MIN(D6L304C9,RUN_YEARS),B7L803C4,B7L803C13,B7L803C22,B7L803C31,B7L803C40)</f>
        <v>2.0509339914269387E-2</v>
      </c>
      <c r="AN11" s="16" t="s">
        <v>29406</v>
      </c>
      <c r="AO11" s="33">
        <f>D6L304C8-D6L304C18</f>
        <v>6.2744588644340654E-2</v>
      </c>
      <c r="AP11" s="16" t="s">
        <v>29407</v>
      </c>
      <c r="AQ11" s="33">
        <f>CHOOSE(MIN(D6L304C9,RUN_YEARS),B7L803C2,B7L803C11,B7L803C20,B7L803C29,B7L803C38)</f>
        <v>1124.1627441749247</v>
      </c>
      <c r="AR11" s="16" t="s">
        <v>29408</v>
      </c>
      <c r="AS11" s="33">
        <f>IF(D6L304C20=0,0,D6L304C18/D6L304C20)</f>
        <v>1.8244102128933427E-5</v>
      </c>
      <c r="AT11" s="16" t="s">
        <v>29409</v>
      </c>
      <c r="AU11" s="33">
        <f>IF(D6L304C5=0,0,D6L304C18/D6L304C5)</f>
        <v>0.12317340616443698</v>
      </c>
      <c r="AV11" s="16" t="s">
        <v>29410</v>
      </c>
      <c r="AW11" s="33">
        <f>CHOOSE(MIN(D6L304C9,RUN_YEARS),B7L803C1,B7L803C10,B7L803C19,B7L803C28,B7L803C37)</f>
        <v>3439.1710921653771</v>
      </c>
      <c r="AX11" s="16" t="s">
        <v>29411</v>
      </c>
      <c r="AY11" s="33">
        <f>IF(D6L304C23=0,0,D6L304C19/D6L304C23)</f>
        <v>1.8244102128933427E-5</v>
      </c>
      <c r="AZ11" s="16" t="s">
        <v>29412</v>
      </c>
      <c r="BA11" s="33">
        <f>IF(D6L304C5=0,0,D6L304C19/D6L304C5)</f>
        <v>0.37682659383556305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783.20422321391732</v>
      </c>
      <c r="J12" s="16" t="s">
        <v>29435</v>
      </c>
      <c r="K12" s="21">
        <f>_xlfn.SINGLE(IF(FLOW_THRU_100PCT="Y",1,INDEX(VariabilityMatrix,D6L305C1,_xlfn.SINGLE(D6L305C9))))</f>
        <v>0.28024921364409344</v>
      </c>
      <c r="L12" s="16" t="s">
        <v>29415</v>
      </c>
      <c r="M12" s="15">
        <f>IF(_xlfn.SINGLE(D6L305C2)&lt;&gt;0,_xlfn.SINGLE(D6L305C2)*_xlfn.SINGLE(D6L305C4),_xlfn.SINGLE(D6L305C3)*_xlfn.SINGLE(D6L305C4))</f>
        <v>219.49236767843337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109.74618383921668</v>
      </c>
      <c r="R12" s="16" t="s">
        <v>29417</v>
      </c>
      <c r="S12" s="15">
        <f>D6L305C5-D6L305C7</f>
        <v>109.74618383921668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105.92539771884951</v>
      </c>
      <c r="X12" s="16" t="s">
        <v>29419</v>
      </c>
      <c r="Y12" s="33">
        <f>D6L305C7-D6L305C10</f>
        <v>3.820786120367174</v>
      </c>
      <c r="Z12" s="16" t="s">
        <v>29420</v>
      </c>
      <c r="AA12" s="33">
        <f>CHOOSE(MIN(D6L305C9,RUN_YEARS),B7L803C7,B7L803C16,B7L803C25,B7L803C34,B7L803C43)</f>
        <v>577541.6</v>
      </c>
      <c r="AB12" s="16" t="s">
        <v>29421</v>
      </c>
      <c r="AC12" s="33">
        <f>IF(D6L305C12=0,0,D6L305C10/D6L305C12)</f>
        <v>1.8340739042668012E-4</v>
      </c>
      <c r="AD12" s="16" t="s">
        <v>29422</v>
      </c>
      <c r="AE12" s="33">
        <f>IF(D6L305C5=0,0,D6L305C10/D6L305C5)</f>
        <v>0.48259262424120003</v>
      </c>
      <c r="AF12" s="16" t="s">
        <v>29423</v>
      </c>
      <c r="AG12" s="33">
        <f>CHOOSE(MIN(D6L305C9,RUN_YEARS),B7L803C5,B7L803C14,B7L803C23,B7L803C32,B7L803C41)</f>
        <v>8012.3986269005145</v>
      </c>
      <c r="AH12" s="16" t="s">
        <v>29424</v>
      </c>
      <c r="AI12" s="33">
        <f>IF(D6L305C15=0,0,D6L305C11/D6L305C15)</f>
        <v>4.7685921510937009E-4</v>
      </c>
      <c r="AJ12" s="16" t="s">
        <v>29425</v>
      </c>
      <c r="AK12" s="33">
        <f>IF(D6L305C5=0,0,D6L305C11/D6L305C5)</f>
        <v>1.7407375758799984E-2</v>
      </c>
      <c r="AL12" s="16" t="s">
        <v>29426</v>
      </c>
      <c r="AM12" s="33">
        <f>D6L305C8*CHOOSE(MIN(D6L305C9,RUN_YEARS),B7L803C4,B7L803C13,B7L803C22,B7L803C31,B7L803C40)</f>
        <v>27.590871101270579</v>
      </c>
      <c r="AN12" s="16" t="s">
        <v>29427</v>
      </c>
      <c r="AO12" s="33">
        <f>D6L305C8-D6L305C18</f>
        <v>82.155312737946105</v>
      </c>
      <c r="AP12" s="16" t="s">
        <v>29428</v>
      </c>
      <c r="AQ12" s="33">
        <f>CHOOSE(MIN(D6L305C9,RUN_YEARS),B7L803C2,B7L803C11,B7L803C20,B7L803C29,B7L803C38)</f>
        <v>1179.4283691277112</v>
      </c>
      <c r="AR12" s="16" t="s">
        <v>29429</v>
      </c>
      <c r="AS12" s="33">
        <f>IF(D6L305C20=0,0,D6L305C18/D6L305C20)</f>
        <v>2.3393426700153399E-2</v>
      </c>
      <c r="AT12" s="16" t="s">
        <v>29430</v>
      </c>
      <c r="AU12" s="33">
        <f>IF(D6L305C5=0,0,D6L305C18/D6L305C5)</f>
        <v>0.12570310026311485</v>
      </c>
      <c r="AV12" s="16" t="s">
        <v>29431</v>
      </c>
      <c r="AW12" s="33">
        <f>CHOOSE(MIN(D6L305C9,RUN_YEARS),B7L803C1,B7L803C10,B7L803C19,B7L803C28,B7L803C37)</f>
        <v>3511.8973287230028</v>
      </c>
      <c r="AX12" s="16" t="s">
        <v>29432</v>
      </c>
      <c r="AY12" s="33">
        <f>IF(D6L305C23=0,0,D6L305C19/D6L305C23)</f>
        <v>2.3393426700153402E-2</v>
      </c>
      <c r="AZ12" s="16" t="s">
        <v>29433</v>
      </c>
      <c r="BA12" s="33">
        <f>IF(D6L305C5=0,0,D6L305C19/D6L305C5)</f>
        <v>0.37429689973688512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234.2209983470749</v>
      </c>
      <c r="J13" s="16" t="s">
        <v>29456</v>
      </c>
      <c r="K13" s="21">
        <f>_xlfn.SINGLE(IF(FLOW_THRU_100PCT="Y",1,INDEX(VariabilityMatrix,D6L306C1,_xlfn.SINGLE(D6L306C9))))</f>
        <v>0.60657380603449074</v>
      </c>
      <c r="L13" s="16" t="s">
        <v>29436</v>
      </c>
      <c r="M13" s="15">
        <f>IF(_xlfn.SINGLE(D6L306C2)&lt;&gt;0,_xlfn.SINGLE(D6L306C2)*_xlfn.SINGLE(D6L306C4),_xlfn.SINGLE(D6L306C3)*_xlfn.SINGLE(D6L306C4))</f>
        <v>142.07232242058339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71.036161210291695</v>
      </c>
      <c r="R13" s="16" t="s">
        <v>29438</v>
      </c>
      <c r="S13" s="15">
        <f>D6L306C5-D6L306C7</f>
        <v>71.036161210291695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68.563054908991219</v>
      </c>
      <c r="X13" s="16" t="s">
        <v>29440</v>
      </c>
      <c r="Y13" s="33">
        <f>D6L306C7-D6L306C10</f>
        <v>2.4731063013004757</v>
      </c>
      <c r="Z13" s="16" t="s">
        <v>29441</v>
      </c>
      <c r="AA13" s="33">
        <f>CHOOSE(MIN(D6L306C9,RUN_YEARS),B7L803C7,B7L803C16,B7L803C25,B7L803C34,B7L803C43)</f>
        <v>577541.6</v>
      </c>
      <c r="AB13" s="16" t="s">
        <v>29442</v>
      </c>
      <c r="AC13" s="33">
        <f>IF(D6L306C12=0,0,D6L306C10/D6L306C12)</f>
        <v>1.1871535298754449E-4</v>
      </c>
      <c r="AD13" s="16" t="s">
        <v>29443</v>
      </c>
      <c r="AE13" s="33">
        <f>IF(D6L306C5=0,0,D6L306C10/D6L306C5)</f>
        <v>0.48259262424120003</v>
      </c>
      <c r="AF13" s="16" t="s">
        <v>29444</v>
      </c>
      <c r="AG13" s="33">
        <f>CHOOSE(MIN(D6L306C9,RUN_YEARS),B7L803C5,B7L803C14,B7L803C23,B7L803C32,B7L803C41)</f>
        <v>8012.3986269005145</v>
      </c>
      <c r="AH13" s="16" t="s">
        <v>29445</v>
      </c>
      <c r="AI13" s="33">
        <f>IF(D6L306C15=0,0,D6L306C11/D6L306C15)</f>
        <v>3.0865991776761643E-4</v>
      </c>
      <c r="AJ13" s="16" t="s">
        <v>29446</v>
      </c>
      <c r="AK13" s="33">
        <f>IF(D6L306C5=0,0,D6L306C11/D6L306C5)</f>
        <v>1.7407375758799963E-2</v>
      </c>
      <c r="AL13" s="16" t="s">
        <v>29447</v>
      </c>
      <c r="AM13" s="33">
        <f>D6L306C8*CHOOSE(MIN(D6L306C9,RUN_YEARS),B7L803C4,B7L803C13,B7L803C22,B7L803C31,B7L803C40)</f>
        <v>17.858931389848173</v>
      </c>
      <c r="AN13" s="16" t="s">
        <v>29448</v>
      </c>
      <c r="AO13" s="33">
        <f>D6L306C8-D6L306C18</f>
        <v>53.177229820443522</v>
      </c>
      <c r="AP13" s="16" t="s">
        <v>29449</v>
      </c>
      <c r="AQ13" s="33">
        <f>CHOOSE(MIN(D6L306C9,RUN_YEARS),B7L803C2,B7L803C11,B7L803C20,B7L803C29,B7L803C38)</f>
        <v>1179.4283691277112</v>
      </c>
      <c r="AR13" s="16" t="s">
        <v>29450</v>
      </c>
      <c r="AS13" s="33">
        <f>IF(D6L306C20=0,0,D6L306C18/D6L306C20)</f>
        <v>1.5142022913232441E-2</v>
      </c>
      <c r="AT13" s="16" t="s">
        <v>29451</v>
      </c>
      <c r="AU13" s="33">
        <f>IF(D6L306C5=0,0,D6L306C18/D6L306C5)</f>
        <v>0.12570310026311485</v>
      </c>
      <c r="AV13" s="16" t="s">
        <v>29452</v>
      </c>
      <c r="AW13" s="33">
        <f>CHOOSE(MIN(D6L306C9,RUN_YEARS),B7L803C1,B7L803C10,B7L803C19,B7L803C28,B7L803C37)</f>
        <v>3511.8973287230028</v>
      </c>
      <c r="AX13" s="16" t="s">
        <v>29453</v>
      </c>
      <c r="AY13" s="33">
        <f>IF(D6L306C23=0,0,D6L306C19/D6L306C23)</f>
        <v>1.5142022913232444E-2</v>
      </c>
      <c r="AZ13" s="16" t="s">
        <v>29454</v>
      </c>
      <c r="BA13" s="33">
        <f>IF(D6L306C5=0,0,D6L306C19/D6L306C5)</f>
        <v>0.37429689973688512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14.385328356430406</v>
      </c>
      <c r="J14" s="16" t="s">
        <v>29477</v>
      </c>
      <c r="K14" s="21">
        <f>_xlfn.SINGLE(IF(FLOW_THRU_100PCT="Y",1,INDEX(VariabilityMatrix,D6L307C1,_xlfn.SINGLE(D6L307C9))))</f>
        <v>0.59623093110908298</v>
      </c>
      <c r="L14" s="16" t="s">
        <v>29457</v>
      </c>
      <c r="M14" s="15">
        <f>IF(_xlfn.SINGLE(D6L307C2)&lt;&gt;0,_xlfn.SINGLE(D6L307C2)*_xlfn.SINGLE(D6L307C4),_xlfn.SINGLE(D6L307C3)*_xlfn.SINGLE(D6L307C4))</f>
        <v>8.5769777202643951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4.2884888601321975</v>
      </c>
      <c r="R14" s="16" t="s">
        <v>29459</v>
      </c>
      <c r="S14" s="15">
        <f>D6L307C5-D6L307C7</f>
        <v>4.2884888601321975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4.1301732390896468</v>
      </c>
      <c r="X14" s="16" t="s">
        <v>29461</v>
      </c>
      <c r="Y14" s="33">
        <f>D6L307C7-D6L307C10</f>
        <v>0.1583156210425507</v>
      </c>
      <c r="Z14" s="16" t="s">
        <v>29462</v>
      </c>
      <c r="AA14" s="33">
        <f>CHOOSE(MIN(D6L307C9,RUN_YEARS),B7L803C7,B7L803C16,B7L803C25,B7L803C34,B7L803C43)</f>
        <v>532276</v>
      </c>
      <c r="AB14" s="16" t="s">
        <v>29463</v>
      </c>
      <c r="AC14" s="33">
        <f>IF(D6L307C12=0,0,D6L307C10/D6L307C12)</f>
        <v>7.7594579486763384E-6</v>
      </c>
      <c r="AD14" s="16" t="s">
        <v>29464</v>
      </c>
      <c r="AE14" s="33">
        <f>IF(D6L307C5=0,0,D6L307C10/D6L307C5)</f>
        <v>0.48154179406709824</v>
      </c>
      <c r="AF14" s="16" t="s">
        <v>29465</v>
      </c>
      <c r="AG14" s="33">
        <f>CHOOSE(MIN(D6L307C9,RUN_YEARS),B7L803C5,B7L803C14,B7L803C23,B7L803C32,B7L803C41)</f>
        <v>7847.2779774895716</v>
      </c>
      <c r="AH14" s="16" t="s">
        <v>29466</v>
      </c>
      <c r="AI14" s="33">
        <f>IF(D6L307C15=0,0,D6L307C11/D6L307C15)</f>
        <v>2.017459066655844E-5</v>
      </c>
      <c r="AJ14" s="16" t="s">
        <v>29467</v>
      </c>
      <c r="AK14" s="33">
        <f>IF(D6L307C5=0,0,D6L307C11/D6L307C5)</f>
        <v>1.8458205932901789E-2</v>
      </c>
      <c r="AL14" s="16" t="s">
        <v>29468</v>
      </c>
      <c r="AM14" s="33">
        <f>D6L307C8*CHOOSE(MIN(D6L307C9,RUN_YEARS),B7L803C4,B7L803C13,B7L803C22,B7L803C31,B7L803C40)</f>
        <v>1.0564555604014529</v>
      </c>
      <c r="AN14" s="16" t="s">
        <v>29469</v>
      </c>
      <c r="AO14" s="33">
        <f>D6L307C8-D6L307C18</f>
        <v>3.2320332997307446</v>
      </c>
      <c r="AP14" s="16" t="s">
        <v>29470</v>
      </c>
      <c r="AQ14" s="33">
        <f>CHOOSE(MIN(D6L307C9,RUN_YEARS),B7L803C2,B7L803C11,B7L803C20,B7L803C29,B7L803C38)</f>
        <v>1124.1627441749247</v>
      </c>
      <c r="AR14" s="16" t="s">
        <v>29471</v>
      </c>
      <c r="AS14" s="33">
        <f>IF(D6L307C20=0,0,D6L307C18/D6L307C20)</f>
        <v>9.3977101258308892E-4</v>
      </c>
      <c r="AT14" s="16" t="s">
        <v>29472</v>
      </c>
      <c r="AU14" s="33">
        <f>IF(D6L307C5=0,0,D6L307C18/D6L307C5)</f>
        <v>0.12317340616443696</v>
      </c>
      <c r="AV14" s="16" t="s">
        <v>29473</v>
      </c>
      <c r="AW14" s="33">
        <f>CHOOSE(MIN(D6L307C9,RUN_YEARS),B7L803C1,B7L803C10,B7L803C19,B7L803C28,B7L803C37)</f>
        <v>3439.1710921653771</v>
      </c>
      <c r="AX14" s="16" t="s">
        <v>29474</v>
      </c>
      <c r="AY14" s="33">
        <f>IF(D6L307C23=0,0,D6L307C19/D6L307C23)</f>
        <v>9.3977101258308903E-4</v>
      </c>
      <c r="AZ14" s="16" t="s">
        <v>29475</v>
      </c>
      <c r="BA14" s="33">
        <f>IF(D6L307C5=0,0,D6L307C19/D6L307C5)</f>
        <v>0.37682659383556305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0.49941978848313018</v>
      </c>
      <c r="J15" s="16" t="s">
        <v>29498</v>
      </c>
      <c r="K15" s="21">
        <f>_xlfn.SINGLE(IF(FLOW_THRU_100PCT="Y",1,INDEX(VariabilityMatrix,D6L308C1,_xlfn.SINGLE(D6L308C9))))</f>
        <v>0.59623093110908298</v>
      </c>
      <c r="L15" s="16" t="s">
        <v>29478</v>
      </c>
      <c r="M15" s="15">
        <f>IF(_xlfn.SINGLE(D6L308C2)&lt;&gt;0,_xlfn.SINGLE(D6L308C2)*_xlfn.SINGLE(D6L308C4),_xlfn.SINGLE(D6L308C3)*_xlfn.SINGLE(D6L308C4))</f>
        <v>0.29776952550159796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0.14888476275079898</v>
      </c>
      <c r="R15" s="16" t="s">
        <v>29480</v>
      </c>
      <c r="S15" s="15">
        <f>D6L308C5-D6L308C7</f>
        <v>0.14888476275079898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0.14338847152854806</v>
      </c>
      <c r="X15" s="16" t="s">
        <v>29482</v>
      </c>
      <c r="Y15" s="33">
        <f>D6L308C7-D6L308C10</f>
        <v>5.4962912222509264E-3</v>
      </c>
      <c r="Z15" s="16" t="s">
        <v>29483</v>
      </c>
      <c r="AA15" s="33">
        <f>CHOOSE(MIN(D6L308C9,RUN_YEARS),B7L803C7,B7L803C16,B7L803C25,B7L803C34,B7L803C43)</f>
        <v>532276</v>
      </c>
      <c r="AB15" s="16" t="s">
        <v>29484</v>
      </c>
      <c r="AC15" s="33">
        <f>IF(D6L308C12=0,0,D6L308C10/D6L308C12)</f>
        <v>2.693874447251953E-7</v>
      </c>
      <c r="AD15" s="16" t="s">
        <v>29485</v>
      </c>
      <c r="AE15" s="33">
        <f>IF(D6L308C5=0,0,D6L308C10/D6L308C5)</f>
        <v>0.48154179406709829</v>
      </c>
      <c r="AF15" s="16" t="s">
        <v>29486</v>
      </c>
      <c r="AG15" s="33">
        <f>CHOOSE(MIN(D6L308C9,RUN_YEARS),B7L803C5,B7L803C14,B7L803C23,B7L803C32,B7L803C41)</f>
        <v>7847.2779774895716</v>
      </c>
      <c r="AH15" s="16" t="s">
        <v>29487</v>
      </c>
      <c r="AI15" s="33">
        <f>IF(D6L308C15=0,0,D6L308C11/D6L308C15)</f>
        <v>7.0040735628550378E-7</v>
      </c>
      <c r="AJ15" s="16" t="s">
        <v>29488</v>
      </c>
      <c r="AK15" s="33">
        <f>IF(D6L308C5=0,0,D6L308C11/D6L308C5)</f>
        <v>1.8458205932901723E-2</v>
      </c>
      <c r="AL15" s="16" t="s">
        <v>29489</v>
      </c>
      <c r="AM15" s="33">
        <f>D6L308C8*CHOOSE(MIN(D6L308C9,RUN_YEARS),B7L803C4,B7L803C13,B7L803C22,B7L803C31,B7L803C40)</f>
        <v>3.6677286708000002E-2</v>
      </c>
      <c r="AN15" s="16" t="s">
        <v>29490</v>
      </c>
      <c r="AO15" s="33">
        <f>D6L308C8-D6L308C18</f>
        <v>0.11220747604279899</v>
      </c>
      <c r="AP15" s="16" t="s">
        <v>29491</v>
      </c>
      <c r="AQ15" s="33">
        <f>CHOOSE(MIN(D6L308C9,RUN_YEARS),B7L803C2,B7L803C11,B7L803C20,B7L803C29,B7L803C38)</f>
        <v>1124.1627441749247</v>
      </c>
      <c r="AR15" s="16" t="s">
        <v>29492</v>
      </c>
      <c r="AS15" s="33">
        <f>IF(D6L308C20=0,0,D6L308C18/D6L308C20)</f>
        <v>3.262631402619482E-5</v>
      </c>
      <c r="AT15" s="16" t="s">
        <v>29493</v>
      </c>
      <c r="AU15" s="33">
        <f>IF(D6L308C5=0,0,D6L308C18/D6L308C5)</f>
        <v>0.12317340616443698</v>
      </c>
      <c r="AV15" s="16" t="s">
        <v>29494</v>
      </c>
      <c r="AW15" s="33">
        <f>CHOOSE(MIN(D6L308C9,RUN_YEARS),B7L803C1,B7L803C10,B7L803C19,B7L803C28,B7L803C37)</f>
        <v>3439.1710921653771</v>
      </c>
      <c r="AX15" s="16" t="s">
        <v>29495</v>
      </c>
      <c r="AY15" s="33">
        <f>IF(D6L308C23=0,0,D6L308C19/D6L308C23)</f>
        <v>3.2626314026194814E-5</v>
      </c>
      <c r="AZ15" s="16" t="s">
        <v>29496</v>
      </c>
      <c r="BA15" s="33">
        <f>IF(D6L308C5=0,0,D6L308C19/D6L308C5)</f>
        <v>0.37682659383556305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1.4962209173331329</v>
      </c>
      <c r="J16" s="16" t="s">
        <v>29519</v>
      </c>
      <c r="K16" s="21">
        <f>_xlfn.SINGLE(IF(FLOW_THRU_100PCT="Y",1,INDEX(VariabilityMatrix,D6L309C1,_xlfn.SINGLE(D6L309C9))))</f>
        <v>0.59623093110908298</v>
      </c>
      <c r="L16" s="16" t="s">
        <v>29499</v>
      </c>
      <c r="M16" s="15">
        <f>IF(_xlfn.SINGLE(D6L309C2)&lt;&gt;0,_xlfn.SINGLE(D6L309C2)*_xlfn.SINGLE(D6L309C4),_xlfn.SINGLE(D6L309C3)*_xlfn.SINGLE(D6L309C4))</f>
        <v>0.89209319068642012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0.44604659534321006</v>
      </c>
      <c r="R16" s="16" t="s">
        <v>29501</v>
      </c>
      <c r="S16" s="15">
        <f>D6L309C5-D6L309C7</f>
        <v>0.44604659534321006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0.42958015551818074</v>
      </c>
      <c r="X16" s="16" t="s">
        <v>29503</v>
      </c>
      <c r="Y16" s="33">
        <f>D6L309C7-D6L309C10</f>
        <v>1.6466439825029322E-2</v>
      </c>
      <c r="Z16" s="16" t="s">
        <v>29504</v>
      </c>
      <c r="AA16" s="33">
        <f>CHOOSE(MIN(D6L309C9,RUN_YEARS),B7L803C7,B7L803C16,B7L803C25,B7L803C34,B7L803C43)</f>
        <v>532276</v>
      </c>
      <c r="AB16" s="16" t="s">
        <v>29505</v>
      </c>
      <c r="AC16" s="33">
        <f>IF(D6L309C12=0,0,D6L309C10/D6L309C12)</f>
        <v>8.0706279358487085E-7</v>
      </c>
      <c r="AD16" s="16" t="s">
        <v>29506</v>
      </c>
      <c r="AE16" s="33">
        <f>IF(D6L309C5=0,0,D6L309C10/D6L309C5)</f>
        <v>0.48154179406709824</v>
      </c>
      <c r="AF16" s="16" t="s">
        <v>29507</v>
      </c>
      <c r="AG16" s="33">
        <f>CHOOSE(MIN(D6L309C9,RUN_YEARS),B7L803C5,B7L803C14,B7L803C23,B7L803C32,B7L803C41)</f>
        <v>7847.2779774895716</v>
      </c>
      <c r="AH16" s="16" t="s">
        <v>29508</v>
      </c>
      <c r="AI16" s="33">
        <f>IF(D6L309C15=0,0,D6L309C11/D6L309C15)</f>
        <v>2.0983632633206544E-6</v>
      </c>
      <c r="AJ16" s="16" t="s">
        <v>29509</v>
      </c>
      <c r="AK16" s="33">
        <f>IF(D6L309C5=0,0,D6L309C11/D6L309C5)</f>
        <v>1.845820593290174E-2</v>
      </c>
      <c r="AL16" s="16" t="s">
        <v>29510</v>
      </c>
      <c r="AM16" s="33">
        <f>D6L309C8*CHOOSE(MIN(D6L309C9,RUN_YEARS),B7L803C4,B7L803C13,B7L803C22,B7L803C31,B7L803C40)</f>
        <v>0.10988215691294695</v>
      </c>
      <c r="AN16" s="16" t="s">
        <v>29511</v>
      </c>
      <c r="AO16" s="33">
        <f>D6L309C8-D6L309C18</f>
        <v>0.33616443843026311</v>
      </c>
      <c r="AP16" s="16" t="s">
        <v>29512</v>
      </c>
      <c r="AQ16" s="33">
        <f>CHOOSE(MIN(D6L309C9,RUN_YEARS),B7L803C2,B7L803C11,B7L803C20,B7L803C29,B7L803C38)</f>
        <v>1124.1627441749247</v>
      </c>
      <c r="AR16" s="16" t="s">
        <v>29513</v>
      </c>
      <c r="AS16" s="33">
        <f>IF(D6L309C20=0,0,D6L309C18/D6L309C20)</f>
        <v>9.7745773449906112E-5</v>
      </c>
      <c r="AT16" s="16" t="s">
        <v>29514</v>
      </c>
      <c r="AU16" s="33">
        <f>IF(D6L309C5=0,0,D6L309C18/D6L309C5)</f>
        <v>0.12317340616443698</v>
      </c>
      <c r="AV16" s="16" t="s">
        <v>29515</v>
      </c>
      <c r="AW16" s="33">
        <f>CHOOSE(MIN(D6L309C9,RUN_YEARS),B7L803C1,B7L803C10,B7L803C19,B7L803C28,B7L803C37)</f>
        <v>3439.1710921653771</v>
      </c>
      <c r="AX16" s="16" t="s">
        <v>29516</v>
      </c>
      <c r="AY16" s="33">
        <f>IF(D6L309C23=0,0,D6L309C19/D6L309C23)</f>
        <v>9.7745773449906112E-5</v>
      </c>
      <c r="AZ16" s="16" t="s">
        <v>29517</v>
      </c>
      <c r="BA16" s="33">
        <f>IF(D6L309C5=0,0,D6L309C19/D6L309C5)</f>
        <v>0.37682659383556305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1.1822999074294511</v>
      </c>
      <c r="J17" s="16" t="s">
        <v>29540</v>
      </c>
      <c r="K17" s="21">
        <f>_xlfn.SINGLE(IF(FLOW_THRU_100PCT="Y",1,INDEX(VariabilityMatrix,D6L310C1,_xlfn.SINGLE(D6L310C9))))</f>
        <v>0.59623093110908298</v>
      </c>
      <c r="L17" s="16" t="s">
        <v>29520</v>
      </c>
      <c r="M17" s="15">
        <f>IF(_xlfn.SINGLE(D6L310C2)&lt;&gt;0,_xlfn.SINGLE(D6L310C2)*_xlfn.SINGLE(D6L310C4),_xlfn.SINGLE(D6L310C3)*_xlfn.SINGLE(D6L310C4))</f>
        <v>0.7049237746568443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0.35246188732842215</v>
      </c>
      <c r="R17" s="16" t="s">
        <v>29522</v>
      </c>
      <c r="S17" s="15">
        <f>D6L310C5-D6L310C7</f>
        <v>0.35246188732842215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0.33945025912880766</v>
      </c>
      <c r="X17" s="16" t="s">
        <v>29524</v>
      </c>
      <c r="Y17" s="33">
        <f>D6L310C7-D6L310C10</f>
        <v>1.3011628199614489E-2</v>
      </c>
      <c r="Z17" s="16" t="s">
        <v>29525</v>
      </c>
      <c r="AA17" s="33">
        <f>CHOOSE(MIN(D6L310C9,RUN_YEARS),B7L803C7,B7L803C16,B7L803C25,B7L803C34,B7L803C43)</f>
        <v>532276</v>
      </c>
      <c r="AB17" s="16" t="s">
        <v>29526</v>
      </c>
      <c r="AC17" s="33">
        <f>IF(D6L310C12=0,0,D6L310C10/D6L310C12)</f>
        <v>6.377335426147481E-7</v>
      </c>
      <c r="AD17" s="16" t="s">
        <v>29527</v>
      </c>
      <c r="AE17" s="33">
        <f>IF(D6L310C5=0,0,D6L310C10/D6L310C5)</f>
        <v>0.48154179406709818</v>
      </c>
      <c r="AF17" s="16" t="s">
        <v>29528</v>
      </c>
      <c r="AG17" s="33">
        <f>CHOOSE(MIN(D6L310C9,RUN_YEARS),B7L803C5,B7L803C14,B7L803C23,B7L803C32,B7L803C41)</f>
        <v>7847.2779774895716</v>
      </c>
      <c r="AH17" s="16" t="s">
        <v>29529</v>
      </c>
      <c r="AI17" s="33">
        <f>IF(D6L310C15=0,0,D6L310C11/D6L310C15)</f>
        <v>1.6581072107983421E-6</v>
      </c>
      <c r="AJ17" s="16" t="s">
        <v>29530</v>
      </c>
      <c r="AK17" s="33">
        <f>IF(D6L310C5=0,0,D6L310C11/D6L310C5)</f>
        <v>1.8458205932901792E-2</v>
      </c>
      <c r="AL17" s="16" t="s">
        <v>29531</v>
      </c>
      <c r="AM17" s="33">
        <f>D6L310C8*CHOOSE(MIN(D6L310C9,RUN_YEARS),B7L803C4,B7L803C13,B7L803C22,B7L803C31,B7L803C40)</f>
        <v>8.682786241077553E-2</v>
      </c>
      <c r="AN17" s="16" t="s">
        <v>29532</v>
      </c>
      <c r="AO17" s="33">
        <f>D6L310C8-D6L310C18</f>
        <v>0.26563402491764665</v>
      </c>
      <c r="AP17" s="16" t="s">
        <v>29533</v>
      </c>
      <c r="AQ17" s="33">
        <f>CHOOSE(MIN(D6L310C9,RUN_YEARS),B7L803C2,B7L803C11,B7L803C20,B7L803C29,B7L803C38)</f>
        <v>1124.1627441749247</v>
      </c>
      <c r="AR17" s="16" t="s">
        <v>29534</v>
      </c>
      <c r="AS17" s="33">
        <f>IF(D6L310C20=0,0,D6L310C18/D6L310C20)</f>
        <v>7.7237804633440801E-5</v>
      </c>
      <c r="AT17" s="16" t="s">
        <v>29535</v>
      </c>
      <c r="AU17" s="33">
        <f>IF(D6L310C5=0,0,D6L310C18/D6L310C5)</f>
        <v>0.12317340616443698</v>
      </c>
      <c r="AV17" s="16" t="s">
        <v>29536</v>
      </c>
      <c r="AW17" s="33">
        <f>CHOOSE(MIN(D6L310C9,RUN_YEARS),B7L803C1,B7L803C10,B7L803C19,B7L803C28,B7L803C37)</f>
        <v>3439.1710921653771</v>
      </c>
      <c r="AX17" s="16" t="s">
        <v>29537</v>
      </c>
      <c r="AY17" s="33">
        <f>IF(D6L310C23=0,0,D6L310C19/D6L310C23)</f>
        <v>7.7237804633440815E-5</v>
      </c>
      <c r="AZ17" s="16" t="s">
        <v>29538</v>
      </c>
      <c r="BA17" s="33">
        <f>IF(D6L310C5=0,0,D6L310C19/D6L310C5)</f>
        <v>0.37682659383556305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0.16919119364938695</v>
      </c>
      <c r="J18" s="16" t="s">
        <v>29561</v>
      </c>
      <c r="K18" s="21">
        <f>_xlfn.SINGLE(IF(FLOW_THRU_100PCT="Y",1,INDEX(VariabilityMatrix,D6L311C1,_xlfn.SINGLE(D6L311C9))))</f>
        <v>0.59623093110908298</v>
      </c>
      <c r="L18" s="16" t="s">
        <v>29541</v>
      </c>
      <c r="M18" s="15">
        <f>IF(_xlfn.SINGLE(D6L311C2)&lt;&gt;0,_xlfn.SINGLE(D6L311C2)*_xlfn.SINGLE(D6L311C4),_xlfn.SINGLE(D6L311C3)*_xlfn.SINGLE(D6L311C4))</f>
        <v>0.10087702292503115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5.0438511462515573E-2</v>
      </c>
      <c r="R18" s="16" t="s">
        <v>29543</v>
      </c>
      <c r="S18" s="15">
        <f>D6L311C5-D6L311C7</f>
        <v>5.0438511462515573E-2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4.8576502599467296E-2</v>
      </c>
      <c r="X18" s="16" t="s">
        <v>29545</v>
      </c>
      <c r="Y18" s="33">
        <f>D6L311C7-D6L311C10</f>
        <v>1.862008863048277E-3</v>
      </c>
      <c r="Z18" s="16" t="s">
        <v>29546</v>
      </c>
      <c r="AA18" s="33">
        <f>CHOOSE(MIN(D6L311C9,RUN_YEARS),B7L803C7,B7L803C16,B7L803C25,B7L803C34,B7L803C43)</f>
        <v>532276</v>
      </c>
      <c r="AB18" s="16" t="s">
        <v>29547</v>
      </c>
      <c r="AC18" s="33">
        <f>IF(D6L311C12=0,0,D6L311C10/D6L311C12)</f>
        <v>9.1261869029351864E-8</v>
      </c>
      <c r="AD18" s="16" t="s">
        <v>29548</v>
      </c>
      <c r="AE18" s="33">
        <f>IF(D6L311C5=0,0,D6L311C10/D6L311C5)</f>
        <v>0.48154179406709824</v>
      </c>
      <c r="AF18" s="16" t="s">
        <v>29549</v>
      </c>
      <c r="AG18" s="33">
        <f>CHOOSE(MIN(D6L311C9,RUN_YEARS),B7L803C5,B7L803C14,B7L803C23,B7L803C32,B7L803C41)</f>
        <v>7847.2779774895716</v>
      </c>
      <c r="AH18" s="16" t="s">
        <v>29550</v>
      </c>
      <c r="AI18" s="33">
        <f>IF(D6L311C15=0,0,D6L311C11/D6L311C15)</f>
        <v>2.3728085947631406E-7</v>
      </c>
      <c r="AJ18" s="16" t="s">
        <v>29551</v>
      </c>
      <c r="AK18" s="33">
        <f>IF(D6L311C5=0,0,D6L311C11/D6L311C5)</f>
        <v>1.8458205932901761E-2</v>
      </c>
      <c r="AL18" s="16" t="s">
        <v>29552</v>
      </c>
      <c r="AM18" s="33">
        <f>D6L311C8*CHOOSE(MIN(D6L311C9,RUN_YEARS),B7L803C4,B7L803C13,B7L803C22,B7L803C31,B7L803C40)</f>
        <v>1.2425366517404082E-2</v>
      </c>
      <c r="AN18" s="16" t="s">
        <v>29553</v>
      </c>
      <c r="AO18" s="33">
        <f>D6L311C8-D6L311C18</f>
        <v>3.8013144945111488E-2</v>
      </c>
      <c r="AP18" s="16" t="s">
        <v>29554</v>
      </c>
      <c r="AQ18" s="33">
        <f>CHOOSE(MIN(D6L311C9,RUN_YEARS),B7L803C2,B7L803C11,B7L803C20,B7L803C29,B7L803C38)</f>
        <v>1124.1627441749247</v>
      </c>
      <c r="AR18" s="16" t="s">
        <v>29555</v>
      </c>
      <c r="AS18" s="33">
        <f>IF(D6L311C20=0,0,D6L311C18/D6L311C20)</f>
        <v>1.1052996180302733E-5</v>
      </c>
      <c r="AT18" s="16" t="s">
        <v>29556</v>
      </c>
      <c r="AU18" s="33">
        <f>IF(D6L311C5=0,0,D6L311C18/D6L311C5)</f>
        <v>0.12317340616443698</v>
      </c>
      <c r="AV18" s="16" t="s">
        <v>29557</v>
      </c>
      <c r="AW18" s="33">
        <f>CHOOSE(MIN(D6L311C9,RUN_YEARS),B7L803C1,B7L803C10,B7L803C19,B7L803C28,B7L803C37)</f>
        <v>3439.1710921653771</v>
      </c>
      <c r="AX18" s="16" t="s">
        <v>29558</v>
      </c>
      <c r="AY18" s="33">
        <f>IF(D6L311C23=0,0,D6L311C19/D6L311C23)</f>
        <v>1.1052996180302731E-5</v>
      </c>
      <c r="AZ18" s="16" t="s">
        <v>29559</v>
      </c>
      <c r="BA18" s="33">
        <f>IF(D6L311C5=0,0,D6L311C19/D6L311C5)</f>
        <v>0.376826593835563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0.59623093110908298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532276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7847.2779774895716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1124.1627441749247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3439.1710921653771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9.1953061173307251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7.9079632609044239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3.953981630452212</v>
      </c>
      <c r="R20" s="16" t="s">
        <v>29585</v>
      </c>
      <c r="S20" s="15">
        <f>D6L313C5-D6L313C7</f>
        <v>3.953981630452212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3.8080148160726166</v>
      </c>
      <c r="X20" s="16" t="s">
        <v>29587</v>
      </c>
      <c r="Y20" s="33">
        <f>D6L313C7-D6L313C10</f>
        <v>0.14596681437959536</v>
      </c>
      <c r="Z20" s="16" t="s">
        <v>29588</v>
      </c>
      <c r="AA20" s="33">
        <f>CHOOSE(MIN(D6L313C9,RUN_YEARS),B7L803C7,B7L803C16,B7L803C25,B7L803C34,B7L803C43)</f>
        <v>532276</v>
      </c>
      <c r="AB20" s="16" t="s">
        <v>29589</v>
      </c>
      <c r="AC20" s="33">
        <f>IF(D6L313C12=0,0,D6L313C10/D6L313C12)</f>
        <v>7.1542110034504964E-6</v>
      </c>
      <c r="AD20" s="16" t="s">
        <v>29590</v>
      </c>
      <c r="AE20" s="33">
        <f>IF(D6L313C5=0,0,D6L313C10/D6L313C5)</f>
        <v>0.48154179406709824</v>
      </c>
      <c r="AF20" s="16" t="s">
        <v>29591</v>
      </c>
      <c r="AG20" s="33">
        <f>CHOOSE(MIN(D6L313C9,RUN_YEARS),B7L803C5,B7L803C14,B7L803C23,B7L803C32,B7L803C41)</f>
        <v>7847.2779774895716</v>
      </c>
      <c r="AH20" s="16" t="s">
        <v>29592</v>
      </c>
      <c r="AI20" s="33">
        <f>IF(D6L313C15=0,0,D6L313C11/D6L313C15)</f>
        <v>1.8600948608971249E-5</v>
      </c>
      <c r="AJ20" s="16" t="s">
        <v>29593</v>
      </c>
      <c r="AK20" s="33">
        <f>IF(D6L313C5=0,0,D6L313C11/D6L313C5)</f>
        <v>1.8458205932901782E-2</v>
      </c>
      <c r="AL20" s="16" t="s">
        <v>29594</v>
      </c>
      <c r="AM20" s="33">
        <f>D6L313C8*CHOOSE(MIN(D6L313C9,RUN_YEARS),B7L803C4,B7L803C13,B7L803C22,B7L803C31,B7L803C40)</f>
        <v>0.97405077066882606</v>
      </c>
      <c r="AN20" s="16" t="s">
        <v>29595</v>
      </c>
      <c r="AO20" s="33">
        <f>D6L313C8-D6L313C18</f>
        <v>2.9799308597833858</v>
      </c>
      <c r="AP20" s="16" t="s">
        <v>29596</v>
      </c>
      <c r="AQ20" s="33">
        <f>CHOOSE(MIN(D6L313C9,RUN_YEARS),B7L803C2,B7L803C11,B7L803C20,B7L803C29,B7L803C38)</f>
        <v>1124.1627441749247</v>
      </c>
      <c r="AR20" s="16" t="s">
        <v>29597</v>
      </c>
      <c r="AS20" s="33">
        <f>IF(D6L313C20=0,0,D6L313C18/D6L313C20)</f>
        <v>8.6646775630669674E-4</v>
      </c>
      <c r="AT20" s="16" t="s">
        <v>29598</v>
      </c>
      <c r="AU20" s="33">
        <f>IF(D6L313C5=0,0,D6L313C18/D6L313C5)</f>
        <v>0.12317340616443698</v>
      </c>
      <c r="AV20" s="16" t="s">
        <v>29599</v>
      </c>
      <c r="AW20" s="33">
        <f>CHOOSE(MIN(D6L313C9,RUN_YEARS),B7L803C1,B7L803C10,B7L803C19,B7L803C28,B7L803C37)</f>
        <v>3439.1710921653771</v>
      </c>
      <c r="AX20" s="16" t="s">
        <v>29600</v>
      </c>
      <c r="AY20" s="33">
        <f>IF(D6L313C23=0,0,D6L313C19/D6L313C23)</f>
        <v>8.6646775630669663E-4</v>
      </c>
      <c r="AZ20" s="16" t="s">
        <v>29601</v>
      </c>
      <c r="BA20" s="33">
        <f>IF(D6L313C5=0,0,D6L313C19/D6L313C5)</f>
        <v>0.376826593835563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20.248368679615851</v>
      </c>
      <c r="J21" s="16" t="s">
        <v>29623</v>
      </c>
      <c r="K21" s="21">
        <f>_xlfn.SINGLE(IF(FLOW_THRU_100PCT="Y",1,INDEX(VariabilityMatrix,D6L314C1,_xlfn.SINGLE(D6L314C9))))</f>
        <v>0.60657380603449074</v>
      </c>
      <c r="L21" s="16" t="s">
        <v>29603</v>
      </c>
      <c r="M21" s="15">
        <f>IF(_xlfn.SINGLE(D6L314C2)&lt;&gt;0,_xlfn.SINGLE(D6L314C2)*_xlfn.SINGLE(D6L314C4),_xlfn.SINGLE(D6L314C3)*_xlfn.SINGLE(D6L314C4))</f>
        <v>12.282130055984162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6.1410650279920809</v>
      </c>
      <c r="R21" s="16" t="s">
        <v>29605</v>
      </c>
      <c r="S21" s="15">
        <f>D6L314C5-D6L314C7</f>
        <v>6.1410650279920809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5.9272653749891138</v>
      </c>
      <c r="X21" s="16" t="s">
        <v>29607</v>
      </c>
      <c r="Y21" s="33">
        <f>D6L314C7-D6L314C10</f>
        <v>0.2137996530029671</v>
      </c>
      <c r="Z21" s="16" t="s">
        <v>29608</v>
      </c>
      <c r="AA21" s="33">
        <f>CHOOSE(MIN(D6L314C9,RUN_YEARS),B7L803C7,B7L803C16,B7L803C25,B7L803C34,B7L803C43)</f>
        <v>577541.6</v>
      </c>
      <c r="AB21" s="16" t="s">
        <v>29609</v>
      </c>
      <c r="AC21" s="33">
        <f>IF(D6L314C12=0,0,D6L314C10/D6L314C12)</f>
        <v>1.0262923701061731E-5</v>
      </c>
      <c r="AD21" s="16" t="s">
        <v>29610</v>
      </c>
      <c r="AE21" s="33">
        <f>IF(D6L314C5=0,0,D6L314C10/D6L314C5)</f>
        <v>0.48259262424120003</v>
      </c>
      <c r="AF21" s="16" t="s">
        <v>29611</v>
      </c>
      <c r="AG21" s="33">
        <f>CHOOSE(MIN(D6L314C9,RUN_YEARS),B7L803C5,B7L803C14,B7L803C23,B7L803C32,B7L803C41)</f>
        <v>8012.3986269005145</v>
      </c>
      <c r="AH21" s="16" t="s">
        <v>29612</v>
      </c>
      <c r="AI21" s="33">
        <f>IF(D6L314C15=0,0,D6L314C11/D6L314C15)</f>
        <v>2.6683601622760567E-5</v>
      </c>
      <c r="AJ21" s="16" t="s">
        <v>29613</v>
      </c>
      <c r="AK21" s="33">
        <f>IF(D6L314C5=0,0,D6L314C11/D6L314C5)</f>
        <v>1.740737575879996E-2</v>
      </c>
      <c r="AL21" s="16" t="s">
        <v>29614</v>
      </c>
      <c r="AM21" s="33">
        <f>D6L314C8*CHOOSE(MIN(D6L314C9,RUN_YEARS),B7L803C4,B7L803C13,B7L803C22,B7L803C31,B7L803C40)</f>
        <v>1.5439018258719934</v>
      </c>
      <c r="AN21" s="16" t="s">
        <v>29615</v>
      </c>
      <c r="AO21" s="33">
        <f>D6L314C8-D6L314C18</f>
        <v>4.5971632021200879</v>
      </c>
      <c r="AP21" s="16" t="s">
        <v>29616</v>
      </c>
      <c r="AQ21" s="33">
        <f>CHOOSE(MIN(D6L314C9,RUN_YEARS),B7L803C2,B7L803C11,B7L803C20,B7L803C29,B7L803C38)</f>
        <v>1179.4283691277112</v>
      </c>
      <c r="AR21" s="16" t="s">
        <v>29617</v>
      </c>
      <c r="AS21" s="33">
        <f>IF(D6L314C20=0,0,D6L314C18/D6L314C20)</f>
        <v>1.3090255129388161E-3</v>
      </c>
      <c r="AT21" s="16" t="s">
        <v>29618</v>
      </c>
      <c r="AU21" s="33">
        <f>IF(D6L314C5=0,0,D6L314C18/D6L314C5)</f>
        <v>0.12570310026311485</v>
      </c>
      <c r="AV21" s="16" t="s">
        <v>29619</v>
      </c>
      <c r="AW21" s="33">
        <f>CHOOSE(MIN(D6L314C9,RUN_YEARS),B7L803C1,B7L803C10,B7L803C19,B7L803C28,B7L803C37)</f>
        <v>3511.8973287230028</v>
      </c>
      <c r="AX21" s="16" t="s">
        <v>29620</v>
      </c>
      <c r="AY21" s="33">
        <f>IF(D6L314C23=0,0,D6L314C19/D6L314C23)</f>
        <v>1.3090255129388163E-3</v>
      </c>
      <c r="AZ21" s="16" t="s">
        <v>29621</v>
      </c>
      <c r="BA21" s="33">
        <f>IF(D6L314C5=0,0,D6L314C19/D6L314C5)</f>
        <v>0.37429689973688518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38.641454169846739</v>
      </c>
      <c r="J22" s="16" t="s">
        <v>29644</v>
      </c>
      <c r="K22" s="21">
        <f>_xlfn.SINGLE(IF(FLOW_THRU_100PCT="Y",1,INDEX(VariabilityMatrix,D6L315C1,_xlfn.SINGLE(D6L315C9))))</f>
        <v>0.59711184307284737</v>
      </c>
      <c r="L22" s="16" t="s">
        <v>29624</v>
      </c>
      <c r="M22" s="15">
        <f>IF(_xlfn.SINGLE(D6L315C2)&lt;&gt;0,_xlfn.SINGLE(D6L315C2)*_xlfn.SINGLE(D6L315C4),_xlfn.SINGLE(D6L315C3)*_xlfn.SINGLE(D6L315C4))</f>
        <v>23.073269918372148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11.536634959186074</v>
      </c>
      <c r="R22" s="16" t="s">
        <v>29626</v>
      </c>
      <c r="S22" s="15">
        <f>D6L315C5-D6L315C7</f>
        <v>11.536634959186074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11.156972653501004</v>
      </c>
      <c r="X22" s="16" t="s">
        <v>29628</v>
      </c>
      <c r="Y22" s="33">
        <f>D6L315C7-D6L315C10</f>
        <v>0.37966230568506987</v>
      </c>
      <c r="Z22" s="16" t="s">
        <v>29629</v>
      </c>
      <c r="AA22" s="33">
        <f>CHOOSE(MIN(D6L315C9,RUN_YEARS),B7L803C7,B7L803C16,B7L803C25,B7L803C34,B7L803C43)</f>
        <v>543002.33333333337</v>
      </c>
      <c r="AB22" s="16" t="s">
        <v>29630</v>
      </c>
      <c r="AC22" s="33">
        <f>IF(D6L315C12=0,0,D6L315C10/D6L315C12)</f>
        <v>2.0546822672034566E-5</v>
      </c>
      <c r="AD22" s="16" t="s">
        <v>29631</v>
      </c>
      <c r="AE22" s="33">
        <f>IF(D6L315C5=0,0,D6L315C10/D6L315C5)</f>
        <v>0.48354536192623643</v>
      </c>
      <c r="AF22" s="16" t="s">
        <v>29632</v>
      </c>
      <c r="AG22" s="33">
        <f>CHOOSE(MIN(D6L315C9,RUN_YEARS),B7L803C5,B7L803C14,B7L803C23,B7L803C32,B7L803C41)</f>
        <v>7106.8878169554682</v>
      </c>
      <c r="AH22" s="16" t="s">
        <v>29633</v>
      </c>
      <c r="AI22" s="33">
        <f>IF(D6L315C15=0,0,D6L315C11/D6L315C15)</f>
        <v>5.3421738947289875E-5</v>
      </c>
      <c r="AJ22" s="16" t="s">
        <v>29634</v>
      </c>
      <c r="AK22" s="33">
        <f>IF(D6L315C5=0,0,D6L315C11/D6L315C5)</f>
        <v>1.6454638073763565E-2</v>
      </c>
      <c r="AL22" s="16" t="s">
        <v>29635</v>
      </c>
      <c r="AM22" s="33">
        <f>D6L315C8*CHOOSE(MIN(D6L315C9,RUN_YEARS),B7L803C4,B7L803C13,B7L803C22,B7L803C31,B7L803C40)</f>
        <v>3.0474868051311876</v>
      </c>
      <c r="AN22" s="16" t="s">
        <v>29636</v>
      </c>
      <c r="AO22" s="33">
        <f>D6L315C8-D6L315C18</f>
        <v>8.4891481540548863</v>
      </c>
      <c r="AP22" s="16" t="s">
        <v>29637</v>
      </c>
      <c r="AQ22" s="33">
        <f>CHOOSE(MIN(D6L315C9,RUN_YEARS),B7L803C2,B7L803C11,B7L803C20,B7L803C29,B7L803C38)</f>
        <v>1122.9409098059975</v>
      </c>
      <c r="AR22" s="16" t="s">
        <v>29638</v>
      </c>
      <c r="AS22" s="33">
        <f>IF(D6L315C20=0,0,D6L315C18/D6L315C20)</f>
        <v>2.7138443158667004E-3</v>
      </c>
      <c r="AT22" s="16" t="s">
        <v>29639</v>
      </c>
      <c r="AU22" s="33">
        <f>IF(D6L315C5=0,0,D6L315C18/D6L315C5)</f>
        <v>0.13207867007634747</v>
      </c>
      <c r="AV22" s="16" t="s">
        <v>29640</v>
      </c>
      <c r="AW22" s="33">
        <f>CHOOSE(MIN(D6L315C9,RUN_YEARS),B7L803C1,B7L803C10,B7L803C19,B7L803C28,B7L803C37)</f>
        <v>3128.0895902622069</v>
      </c>
      <c r="AX22" s="16" t="s">
        <v>29641</v>
      </c>
      <c r="AY22" s="33">
        <f>IF(D6L315C23=0,0,D6L315C19/D6L315C23)</f>
        <v>2.7138443158667004E-3</v>
      </c>
      <c r="AZ22" s="16" t="s">
        <v>29642</v>
      </c>
      <c r="BA22" s="33">
        <f>IF(D6L315C5=0,0,D6L315C19/D6L315C5)</f>
        <v>0.36792132992365251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10912.450539536167</v>
      </c>
      <c r="J23" s="16" t="s">
        <v>29665</v>
      </c>
      <c r="K23" s="21">
        <f>_xlfn.SINGLE(IF(FLOW_THRU_100PCT="Y",1,INDEX(VariabilityMatrix,D6L316C1,_xlfn.SINGLE(D6L316C9))))</f>
        <v>0.27252947462775357</v>
      </c>
      <c r="L23" s="16" t="s">
        <v>29645</v>
      </c>
      <c r="M23" s="15">
        <f>IF(_xlfn.SINGLE(D6L316C2)&lt;&gt;0,_xlfn.SINGLE(D6L316C2)*_xlfn.SINGLE(D6L316C4),_xlfn.SINGLE(D6L316C3)*_xlfn.SINGLE(D6L316C4))</f>
        <v>2973.9644124411375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1486.9822062205687</v>
      </c>
      <c r="R23" s="16" t="s">
        <v>29647</v>
      </c>
      <c r="S23" s="15">
        <f>D6L316C5-D6L316C7</f>
        <v>1486.9822062205687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1438.046698169597</v>
      </c>
      <c r="X23" s="16" t="s">
        <v>29649</v>
      </c>
      <c r="Y23" s="33">
        <f>D6L316C7-D6L316C10</f>
        <v>48.935508050971748</v>
      </c>
      <c r="Z23" s="16" t="s">
        <v>29650</v>
      </c>
      <c r="AA23" s="33">
        <f>CHOOSE(MIN(D6L316C9,RUN_YEARS),B7L803C7,B7L803C16,B7L803C25,B7L803C34,B7L803C43)</f>
        <v>543002.33333333337</v>
      </c>
      <c r="AB23" s="16" t="s">
        <v>29651</v>
      </c>
      <c r="AC23" s="33">
        <f>IF(D6L316C12=0,0,D6L316C10/D6L316C12)</f>
        <v>2.6483250805606059E-3</v>
      </c>
      <c r="AD23" s="16" t="s">
        <v>29652</v>
      </c>
      <c r="AE23" s="33">
        <f>IF(D6L316C5=0,0,D6L316C10/D6L316C5)</f>
        <v>0.48354536192623648</v>
      </c>
      <c r="AF23" s="16" t="s">
        <v>29653</v>
      </c>
      <c r="AG23" s="33">
        <f>CHOOSE(MIN(D6L316C9,RUN_YEARS),B7L803C5,B7L803C14,B7L803C23,B7L803C32,B7L803C41)</f>
        <v>7106.8878169554682</v>
      </c>
      <c r="AH23" s="16" t="s">
        <v>29654</v>
      </c>
      <c r="AI23" s="33">
        <f>IF(D6L316C15=0,0,D6L316C11/D6L316C15)</f>
        <v>6.8856452094575643E-3</v>
      </c>
      <c r="AJ23" s="16" t="s">
        <v>29655</v>
      </c>
      <c r="AK23" s="33">
        <f>IF(D6L316C5=0,0,D6L316C11/D6L316C5)</f>
        <v>1.6454638073763538E-2</v>
      </c>
      <c r="AL23" s="16" t="s">
        <v>29656</v>
      </c>
      <c r="AM23" s="33">
        <f>D6L316C8*CHOOSE(MIN(D6L316C9,RUN_YEARS),B7L803C4,B7L803C13,B7L803C22,B7L803C31,B7L803C40)</f>
        <v>392.79726444961153</v>
      </c>
      <c r="AN23" s="16" t="s">
        <v>29657</v>
      </c>
      <c r="AO23" s="33">
        <f>D6L316C8-D6L316C18</f>
        <v>1094.1849417709573</v>
      </c>
      <c r="AP23" s="16" t="s">
        <v>29658</v>
      </c>
      <c r="AQ23" s="33">
        <f>CHOOSE(MIN(D6L316C9,RUN_YEARS),B7L803C2,B7L803C11,B7L803C20,B7L803C29,B7L803C38)</f>
        <v>1122.9409098059975</v>
      </c>
      <c r="AR23" s="16" t="s">
        <v>29659</v>
      </c>
      <c r="AS23" s="33">
        <f>IF(D6L316C20=0,0,D6L316C18/D6L316C20)</f>
        <v>0.34979335156421748</v>
      </c>
      <c r="AT23" s="16" t="s">
        <v>29660</v>
      </c>
      <c r="AU23" s="33">
        <f>IF(D6L316C5=0,0,D6L316C18/D6L316C5)</f>
        <v>0.13207867007634747</v>
      </c>
      <c r="AV23" s="16" t="s">
        <v>29661</v>
      </c>
      <c r="AW23" s="33">
        <f>CHOOSE(MIN(D6L316C9,RUN_YEARS),B7L803C1,B7L803C10,B7L803C19,B7L803C28,B7L803C37)</f>
        <v>3128.0895902622069</v>
      </c>
      <c r="AX23" s="16" t="s">
        <v>29662</v>
      </c>
      <c r="AY23" s="33">
        <f>IF(D6L316C23=0,0,D6L316C19/D6L316C23)</f>
        <v>0.34979335156421754</v>
      </c>
      <c r="AZ23" s="16" t="s">
        <v>29663</v>
      </c>
      <c r="BA23" s="33">
        <f>IF(D6L316C5=0,0,D6L316C19/D6L316C5)</f>
        <v>0.36792132992365256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1202.0878521274958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1033.7955528296463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516.89777641482317</v>
      </c>
      <c r="R24" s="16" t="s">
        <v>29668</v>
      </c>
      <c r="S24" s="15">
        <f>D6L317C5-D6L317C7</f>
        <v>516.89777641482317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499.88704475074502</v>
      </c>
      <c r="X24" s="16" t="s">
        <v>29670</v>
      </c>
      <c r="Y24" s="33">
        <f>D6L317C7-D6L317C10</f>
        <v>17.010731664078151</v>
      </c>
      <c r="Z24" s="16" t="s">
        <v>29671</v>
      </c>
      <c r="AA24" s="33">
        <f>CHOOSE(MIN(D6L317C9,RUN_YEARS),B7L803C7,B7L803C16,B7L803C25,B7L803C34,B7L803C43)</f>
        <v>543002.33333333337</v>
      </c>
      <c r="AB24" s="16" t="s">
        <v>29672</v>
      </c>
      <c r="AC24" s="33">
        <f>IF(D6L317C12=0,0,D6L317C10/D6L317C12)</f>
        <v>9.2059833644191525E-4</v>
      </c>
      <c r="AD24" s="16" t="s">
        <v>29673</v>
      </c>
      <c r="AE24" s="33">
        <f>IF(D6L317C5=0,0,D6L317C10/D6L317C5)</f>
        <v>0.48354536192623643</v>
      </c>
      <c r="AF24" s="16" t="s">
        <v>29674</v>
      </c>
      <c r="AG24" s="33">
        <f>CHOOSE(MIN(D6L317C9,RUN_YEARS),B7L803C5,B7L803C14,B7L803C23,B7L803C32,B7L803C41)</f>
        <v>7106.8878169554682</v>
      </c>
      <c r="AH24" s="16" t="s">
        <v>29675</v>
      </c>
      <c r="AI24" s="33">
        <f>IF(D6L317C15=0,0,D6L317C11/D6L317C15)</f>
        <v>2.3935556747489801E-3</v>
      </c>
      <c r="AJ24" s="16" t="s">
        <v>29676</v>
      </c>
      <c r="AK24" s="33">
        <f>IF(D6L317C5=0,0,D6L317C11/D6L317C5)</f>
        <v>1.6454638073763565E-2</v>
      </c>
      <c r="AL24" s="16" t="s">
        <v>29677</v>
      </c>
      <c r="AM24" s="33">
        <f>D6L317C8*CHOOSE(MIN(D6L317C9,RUN_YEARS),B7L803C4,B7L803C13,B7L803C22,B7L803C31,B7L803C40)</f>
        <v>136.54234174858209</v>
      </c>
      <c r="AN24" s="16" t="s">
        <v>29678</v>
      </c>
      <c r="AO24" s="33">
        <f>D6L317C8-D6L317C18</f>
        <v>380.35543466624108</v>
      </c>
      <c r="AP24" s="16" t="s">
        <v>29679</v>
      </c>
      <c r="AQ24" s="33">
        <f>CHOOSE(MIN(D6L317C9,RUN_YEARS),B7L803C2,B7L803C11,B7L803C20,B7L803C29,B7L803C38)</f>
        <v>1122.9409098059975</v>
      </c>
      <c r="AR24" s="16" t="s">
        <v>29680</v>
      </c>
      <c r="AS24" s="33">
        <f>IF(D6L317C20=0,0,D6L317C18/D6L317C20)</f>
        <v>0.12159352336016642</v>
      </c>
      <c r="AT24" s="16" t="s">
        <v>29681</v>
      </c>
      <c r="AU24" s="33">
        <f>IF(D6L317C5=0,0,D6L317C18/D6L317C5)</f>
        <v>0.13207867007634747</v>
      </c>
      <c r="AV24" s="16" t="s">
        <v>29682</v>
      </c>
      <c r="AW24" s="33">
        <f>CHOOSE(MIN(D6L317C9,RUN_YEARS),B7L803C1,B7L803C10,B7L803C19,B7L803C28,B7L803C37)</f>
        <v>3128.0895902622069</v>
      </c>
      <c r="AX24" s="16" t="s">
        <v>29683</v>
      </c>
      <c r="AY24" s="33">
        <f>IF(D6L317C23=0,0,D6L317C19/D6L317C23)</f>
        <v>0.12159352336016642</v>
      </c>
      <c r="AZ24" s="16" t="s">
        <v>29684</v>
      </c>
      <c r="BA24" s="33">
        <f>IF(D6L317C5=0,0,D6L317C19/D6L317C5)</f>
        <v>0.36792132992365256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1714.250053773394</v>
      </c>
      <c r="J25" s="16" t="s">
        <v>29706</v>
      </c>
      <c r="K25" s="21">
        <f>_xlfn.SINGLE(IF(FLOW_THRU_100PCT="Y",1,INDEX(VariabilityMatrix,D6L318C1,_xlfn.SINGLE(D6L318C9))))</f>
        <v>0.27073321840862263</v>
      </c>
      <c r="L25" s="16" t="s">
        <v>29686</v>
      </c>
      <c r="M25" s="15">
        <f>IF(_xlfn.SINGLE(D6L318C2)&lt;&gt;0,_xlfn.SINGLE(D6L318C2)*_xlfn.SINGLE(D6L318C4),_xlfn.SINGLE(D6L318C3)*_xlfn.SINGLE(D6L318C4))</f>
        <v>464.10443421522535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232.05221710761268</v>
      </c>
      <c r="R25" s="16" t="s">
        <v>29688</v>
      </c>
      <c r="S25" s="15">
        <f>D6L318C5-D6L318C7</f>
        <v>232.05221710761268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223.4856818864952</v>
      </c>
      <c r="X25" s="16" t="s">
        <v>29690</v>
      </c>
      <c r="Y25" s="33">
        <f>D6L318C7-D6L318C10</f>
        <v>8.5665352211174763</v>
      </c>
      <c r="Z25" s="16" t="s">
        <v>29691</v>
      </c>
      <c r="AA25" s="33">
        <f>CHOOSE(MIN(D6L318C9,RUN_YEARS),B7L803C7,B7L803C16,B7L803C25,B7L803C34,B7L803C43)</f>
        <v>532276</v>
      </c>
      <c r="AB25" s="16" t="s">
        <v>29692</v>
      </c>
      <c r="AC25" s="33">
        <f>IF(D6L318C12=0,0,D6L318C10/D6L318C12)</f>
        <v>4.1986804193030531E-4</v>
      </c>
      <c r="AD25" s="16" t="s">
        <v>29693</v>
      </c>
      <c r="AE25" s="33">
        <f>IF(D6L318C5=0,0,D6L318C10/D6L318C5)</f>
        <v>0.48154179406709824</v>
      </c>
      <c r="AF25" s="16" t="s">
        <v>29694</v>
      </c>
      <c r="AG25" s="33">
        <f>CHOOSE(MIN(D6L318C9,RUN_YEARS),B7L803C5,B7L803C14,B7L803C23,B7L803C32,B7L803C41)</f>
        <v>7847.2779774895716</v>
      </c>
      <c r="AH25" s="16" t="s">
        <v>29695</v>
      </c>
      <c r="AI25" s="33">
        <f>IF(D6L318C15=0,0,D6L318C11/D6L318C15)</f>
        <v>1.0916569090187885E-3</v>
      </c>
      <c r="AJ25" s="16" t="s">
        <v>29696</v>
      </c>
      <c r="AK25" s="33">
        <f>IF(D6L318C5=0,0,D6L318C11/D6L318C5)</f>
        <v>1.8458205932901737E-2</v>
      </c>
      <c r="AL25" s="16" t="s">
        <v>29697</v>
      </c>
      <c r="AM25" s="33">
        <f>D6L318C8*CHOOSE(MIN(D6L318C9,RUN_YEARS),B7L803C4,B7L803C13,B7L803C22,B7L803C31,B7L803C40)</f>
        <v>57.165323978308173</v>
      </c>
      <c r="AN25" s="16" t="s">
        <v>29698</v>
      </c>
      <c r="AO25" s="33">
        <f>D6L318C8-D6L318C18</f>
        <v>174.8868931293045</v>
      </c>
      <c r="AP25" s="16" t="s">
        <v>29699</v>
      </c>
      <c r="AQ25" s="33">
        <f>CHOOSE(MIN(D6L318C9,RUN_YEARS),B7L803C2,B7L803C11,B7L803C20,B7L803C29,B7L803C38)</f>
        <v>1124.1627441749247</v>
      </c>
      <c r="AR25" s="16" t="s">
        <v>29700</v>
      </c>
      <c r="AS25" s="33">
        <f>IF(D6L318C20=0,0,D6L318C18/D6L318C20)</f>
        <v>5.0851466368656846E-2</v>
      </c>
      <c r="AT25" s="16" t="s">
        <v>29701</v>
      </c>
      <c r="AU25" s="33">
        <f>IF(D6L318C5=0,0,D6L318C18/D6L318C5)</f>
        <v>0.12317340616443698</v>
      </c>
      <c r="AV25" s="16" t="s">
        <v>29702</v>
      </c>
      <c r="AW25" s="33">
        <f>CHOOSE(MIN(D6L318C9,RUN_YEARS),B7L803C1,B7L803C10,B7L803C19,B7L803C28,B7L803C37)</f>
        <v>3439.1710921653771</v>
      </c>
      <c r="AX25" s="16" t="s">
        <v>29703</v>
      </c>
      <c r="AY25" s="33">
        <f>IF(D6L318C23=0,0,D6L318C19/D6L318C23)</f>
        <v>5.0851466368656846E-2</v>
      </c>
      <c r="AZ25" s="16" t="s">
        <v>29704</v>
      </c>
      <c r="BA25" s="33">
        <f>IF(D6L318C5=0,0,D6L318C19/D6L318C5)</f>
        <v>0.376826593835563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14366.073274214628</v>
      </c>
      <c r="J26" s="16" t="s">
        <v>29727</v>
      </c>
      <c r="K26" s="21">
        <f>_xlfn.SINGLE(IF(FLOW_THRU_100PCT="Y",1,INDEX(VariabilityMatrix,D6L319C1,_xlfn.SINGLE(D6L319C9))))</f>
        <v>0.27252947462775357</v>
      </c>
      <c r="L26" s="16" t="s">
        <v>29707</v>
      </c>
      <c r="M26" s="15">
        <f>IF(_xlfn.SINGLE(D6L319C2)&lt;&gt;0,_xlfn.SINGLE(D6L319C2)*_xlfn.SINGLE(D6L319C4),_xlfn.SINGLE(D6L319C3)*_xlfn.SINGLE(D6L319C4))</f>
        <v>3915.1784018855242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1957.5892009427621</v>
      </c>
      <c r="R26" s="16" t="s">
        <v>29709</v>
      </c>
      <c r="S26" s="15">
        <f>D6L319C5-D6L319C7</f>
        <v>1957.5892009427621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1893.1663573455198</v>
      </c>
      <c r="X26" s="16" t="s">
        <v>29711</v>
      </c>
      <c r="Y26" s="33">
        <f>D6L319C7-D6L319C10</f>
        <v>64.422843597242263</v>
      </c>
      <c r="Z26" s="16" t="s">
        <v>29712</v>
      </c>
      <c r="AA26" s="33">
        <f>CHOOSE(MIN(D6L319C9,RUN_YEARS),B7L803C7,B7L803C16,B7L803C25,B7L803C34,B7L803C43)</f>
        <v>543002.33333333337</v>
      </c>
      <c r="AB26" s="16" t="s">
        <v>29713</v>
      </c>
      <c r="AC26" s="33">
        <f>IF(D6L319C12=0,0,D6L319C10/D6L319C12)</f>
        <v>3.486479230621206E-3</v>
      </c>
      <c r="AD26" s="16" t="s">
        <v>29714</v>
      </c>
      <c r="AE26" s="33">
        <f>IF(D6L319C5=0,0,D6L319C10/D6L319C5)</f>
        <v>0.48354536192623643</v>
      </c>
      <c r="AF26" s="16" t="s">
        <v>29715</v>
      </c>
      <c r="AG26" s="33">
        <f>CHOOSE(MIN(D6L319C9,RUN_YEARS),B7L803C5,B7L803C14,B7L803C23,B7L803C32,B7L803C41)</f>
        <v>7106.8878169554682</v>
      </c>
      <c r="AH26" s="16" t="s">
        <v>29716</v>
      </c>
      <c r="AI26" s="33">
        <f>IF(D6L319C15=0,0,D6L319C11/D6L319C15)</f>
        <v>9.064845999615127E-3</v>
      </c>
      <c r="AJ26" s="16" t="s">
        <v>29717</v>
      </c>
      <c r="AK26" s="33">
        <f>IF(D6L319C5=0,0,D6L319C11/D6L319C5)</f>
        <v>1.6454638073763548E-2</v>
      </c>
      <c r="AL26" s="16" t="s">
        <v>29718</v>
      </c>
      <c r="AM26" s="33">
        <f>D6L319C8*CHOOSE(MIN(D6L319C9,RUN_YEARS),B7L803C4,B7L803C13,B7L803C22,B7L803C31,B7L803C40)</f>
        <v>517.11155643267944</v>
      </c>
      <c r="AN26" s="16" t="s">
        <v>29719</v>
      </c>
      <c r="AO26" s="33">
        <f>D6L319C8-D6L319C18</f>
        <v>1440.4776445100827</v>
      </c>
      <c r="AP26" s="16" t="s">
        <v>29720</v>
      </c>
      <c r="AQ26" s="33">
        <f>CHOOSE(MIN(D6L319C9,RUN_YEARS),B7L803C2,B7L803C11,B7L803C20,B7L803C29,B7L803C38)</f>
        <v>1122.9409098059975</v>
      </c>
      <c r="AR26" s="16" t="s">
        <v>29721</v>
      </c>
      <c r="AS26" s="33">
        <f>IF(D6L319C20=0,0,D6L319C18/D6L319C20)</f>
        <v>0.4604975666279868</v>
      </c>
      <c r="AT26" s="16" t="s">
        <v>29722</v>
      </c>
      <c r="AU26" s="33">
        <f>IF(D6L319C5=0,0,D6L319C18/D6L319C5)</f>
        <v>0.13207867007634747</v>
      </c>
      <c r="AV26" s="16" t="s">
        <v>29723</v>
      </c>
      <c r="AW26" s="33">
        <f>CHOOSE(MIN(D6L319C9,RUN_YEARS),B7L803C1,B7L803C10,B7L803C19,B7L803C28,B7L803C37)</f>
        <v>3128.0895902622069</v>
      </c>
      <c r="AX26" s="16" t="s">
        <v>29724</v>
      </c>
      <c r="AY26" s="33">
        <f>IF(D6L319C23=0,0,D6L319C19/D6L319C23)</f>
        <v>0.46049756662798685</v>
      </c>
      <c r="AZ26" s="16" t="s">
        <v>29725</v>
      </c>
      <c r="BA26" s="33">
        <f>IF(D6L319C5=0,0,D6L319C19/D6L319C5)</f>
        <v>0.36792132992365256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6046.4279106944314</v>
      </c>
      <c r="J27" s="16" t="s">
        <v>29748</v>
      </c>
      <c r="K27" s="21">
        <f>_xlfn.SINGLE(IF(FLOW_THRU_100PCT="Y",1,INDEX(VariabilityMatrix,D6L320C1,_xlfn.SINGLE(D6L320C9))))</f>
        <v>0.27073321840862263</v>
      </c>
      <c r="L27" s="16" t="s">
        <v>29728</v>
      </c>
      <c r="M27" s="15">
        <f>IF(_xlfn.SINGLE(D6L320C2)&lt;&gt;0,_xlfn.SINGLE(D6L320C2)*_xlfn.SINGLE(D6L320C4),_xlfn.SINGLE(D6L320C3)*_xlfn.SINGLE(D6L320C4))</f>
        <v>1636.9688881380273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818.48444406901365</v>
      </c>
      <c r="R27" s="16" t="s">
        <v>29730</v>
      </c>
      <c r="S27" s="15">
        <f>D6L320C5-D6L320C7</f>
        <v>818.48444406901365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788.26893522600869</v>
      </c>
      <c r="X27" s="16" t="s">
        <v>29732</v>
      </c>
      <c r="Y27" s="33">
        <f>D6L320C7-D6L320C10</f>
        <v>30.215508843004955</v>
      </c>
      <c r="Z27" s="16" t="s">
        <v>29733</v>
      </c>
      <c r="AA27" s="33">
        <f>CHOOSE(MIN(D6L320C9,RUN_YEARS),B7L803C7,B7L803C16,B7L803C25,B7L803C34,B7L803C43)</f>
        <v>532276</v>
      </c>
      <c r="AB27" s="16" t="s">
        <v>29734</v>
      </c>
      <c r="AC27" s="33">
        <f>IF(D6L320C12=0,0,D6L320C10/D6L320C12)</f>
        <v>1.4809402175300196E-3</v>
      </c>
      <c r="AD27" s="16" t="s">
        <v>29735</v>
      </c>
      <c r="AE27" s="33">
        <f>IF(D6L320C5=0,0,D6L320C10/D6L320C5)</f>
        <v>0.48154179406709824</v>
      </c>
      <c r="AF27" s="16" t="s">
        <v>29736</v>
      </c>
      <c r="AG27" s="33">
        <f>CHOOSE(MIN(D6L320C9,RUN_YEARS),B7L803C5,B7L803C14,B7L803C23,B7L803C32,B7L803C41)</f>
        <v>7847.2779774895716</v>
      </c>
      <c r="AH27" s="16" t="s">
        <v>29737</v>
      </c>
      <c r="AI27" s="33">
        <f>IF(D6L320C15=0,0,D6L320C11/D6L320C15)</f>
        <v>3.8504445655780399E-3</v>
      </c>
      <c r="AJ27" s="16" t="s">
        <v>29738</v>
      </c>
      <c r="AK27" s="33">
        <f>IF(D6L320C5=0,0,D6L320C11/D6L320C5)</f>
        <v>1.8458205932901772E-2</v>
      </c>
      <c r="AL27" s="16" t="s">
        <v>29739</v>
      </c>
      <c r="AM27" s="33">
        <f>D6L320C8*CHOOSE(MIN(D6L320C9,RUN_YEARS),B7L803C4,B7L803C13,B7L803C22,B7L803C31,B7L803C40)</f>
        <v>201.63103373717203</v>
      </c>
      <c r="AN27" s="16" t="s">
        <v>29740</v>
      </c>
      <c r="AO27" s="33">
        <f>D6L320C8-D6L320C18</f>
        <v>616.85341033184159</v>
      </c>
      <c r="AP27" s="16" t="s">
        <v>29741</v>
      </c>
      <c r="AQ27" s="33">
        <f>CHOOSE(MIN(D6L320C9,RUN_YEARS),B7L803C2,B7L803C11,B7L803C20,B7L803C29,B7L803C38)</f>
        <v>1124.1627441749247</v>
      </c>
      <c r="AR27" s="16" t="s">
        <v>29742</v>
      </c>
      <c r="AS27" s="33">
        <f>IF(D6L320C20=0,0,D6L320C18/D6L320C20)</f>
        <v>0.1793610709676724</v>
      </c>
      <c r="AT27" s="16" t="s">
        <v>29743</v>
      </c>
      <c r="AU27" s="33">
        <f>IF(D6L320C5=0,0,D6L320C18/D6L320C5)</f>
        <v>0.12317340616443698</v>
      </c>
      <c r="AV27" s="16" t="s">
        <v>29744</v>
      </c>
      <c r="AW27" s="33">
        <f>CHOOSE(MIN(D6L320C9,RUN_YEARS),B7L803C1,B7L803C10,B7L803C19,B7L803C28,B7L803C37)</f>
        <v>3439.1710921653771</v>
      </c>
      <c r="AX27" s="16" t="s">
        <v>29745</v>
      </c>
      <c r="AY27" s="33">
        <f>IF(D6L320C23=0,0,D6L320C19/D6L320C23)</f>
        <v>0.1793610709676724</v>
      </c>
      <c r="AZ27" s="16" t="s">
        <v>29746</v>
      </c>
      <c r="BA27" s="33">
        <f>IF(D6L320C5=0,0,D6L320C19/D6L320C5)</f>
        <v>0.376826593835563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0.27073321840862263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532276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7847.2779774895716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1124.1627441749247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3439.1710921653771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0.27073321840862263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532276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7847.2779774895716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1124.1627441749247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3439.1710921653771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0.27073321840862263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532276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7847.2779774895716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1124.1627441749247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3439.1710921653771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0.27073321840862263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532276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7847.2779774895716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1124.1627441749247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3439.1710921653771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0.27073321840862263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532276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7847.2779774895716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1124.1627441749247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3439.1710921653771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181.64810655407592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156.21737163650531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78.108685818252653</v>
      </c>
      <c r="R33" s="16" t="s">
        <v>29856</v>
      </c>
      <c r="S33" s="15">
        <f>D6L326C5-D6L326C7</f>
        <v>78.108685818252653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75.225193402289392</v>
      </c>
      <c r="X33" s="16" t="s">
        <v>29858</v>
      </c>
      <c r="Y33" s="33">
        <f>D6L326C7-D6L326C10</f>
        <v>2.8834924159632607</v>
      </c>
      <c r="Z33" s="16" t="s">
        <v>29859</v>
      </c>
      <c r="AA33" s="33">
        <f>CHOOSE(MIN(D6L326C9,RUN_YEARS),B7L803C7,B7L803C16,B7L803C25,B7L803C34,B7L803C43)</f>
        <v>532276</v>
      </c>
      <c r="AB33" s="16" t="s">
        <v>29860</v>
      </c>
      <c r="AC33" s="33">
        <f>IF(D6L326C12=0,0,D6L326C10/D6L326C12)</f>
        <v>1.4132741923793182E-4</v>
      </c>
      <c r="AD33" s="16" t="s">
        <v>29861</v>
      </c>
      <c r="AE33" s="33">
        <f>IF(D6L326C5=0,0,D6L326C10/D6L326C5)</f>
        <v>0.48154179406709824</v>
      </c>
      <c r="AF33" s="16" t="s">
        <v>29862</v>
      </c>
      <c r="AG33" s="33">
        <f>CHOOSE(MIN(D6L326C9,RUN_YEARS),B7L803C5,B7L803C14,B7L803C23,B7L803C32,B7L803C41)</f>
        <v>7847.2779774895716</v>
      </c>
      <c r="AH33" s="16" t="s">
        <v>29863</v>
      </c>
      <c r="AI33" s="33">
        <f>IF(D6L326C15=0,0,D6L326C11/D6L326C15)</f>
        <v>3.6745129001862129E-4</v>
      </c>
      <c r="AJ33" s="16" t="s">
        <v>29864</v>
      </c>
      <c r="AK33" s="33">
        <f>IF(D6L326C5=0,0,D6L326C11/D6L326C5)</f>
        <v>1.8458205932901754E-2</v>
      </c>
      <c r="AL33" s="16" t="s">
        <v>29865</v>
      </c>
      <c r="AM33" s="33">
        <f>D6L326C8*CHOOSE(MIN(D6L326C9,RUN_YEARS),B7L803C4,B7L803C13,B7L803C22,B7L803C31,B7L803C40)</f>
        <v>19.241825766524066</v>
      </c>
      <c r="AN33" s="16" t="s">
        <v>29866</v>
      </c>
      <c r="AO33" s="33">
        <f>D6L326C8-D6L326C18</f>
        <v>58.866860051728587</v>
      </c>
      <c r="AP33" s="16" t="s">
        <v>29867</v>
      </c>
      <c r="AQ33" s="33">
        <f>CHOOSE(MIN(D6L326C9,RUN_YEARS),B7L803C2,B7L803C11,B7L803C20,B7L803C29,B7L803C38)</f>
        <v>1124.1627441749247</v>
      </c>
      <c r="AR33" s="16" t="s">
        <v>29868</v>
      </c>
      <c r="AS33" s="33">
        <f>IF(D6L326C20=0,0,D6L326C18/D6L326C20)</f>
        <v>1.7116583756426242E-2</v>
      </c>
      <c r="AT33" s="16" t="s">
        <v>29869</v>
      </c>
      <c r="AU33" s="33">
        <f>IF(D6L326C5=0,0,D6L326C18/D6L326C5)</f>
        <v>0.12317340616443699</v>
      </c>
      <c r="AV33" s="16" t="s">
        <v>29870</v>
      </c>
      <c r="AW33" s="33">
        <f>CHOOSE(MIN(D6L326C9,RUN_YEARS),B7L803C1,B7L803C10,B7L803C19,B7L803C28,B7L803C37)</f>
        <v>3439.1710921653771</v>
      </c>
      <c r="AX33" s="16" t="s">
        <v>29871</v>
      </c>
      <c r="AY33" s="33">
        <f>IF(D6L326C23=0,0,D6L326C19/D6L326C23)</f>
        <v>1.7116583756426239E-2</v>
      </c>
      <c r="AZ33" s="16" t="s">
        <v>29872</v>
      </c>
      <c r="BA33" s="33">
        <f>IF(D6L326C5=0,0,D6L326C19/D6L326C5)</f>
        <v>0.376826593835563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2.0226106507389026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1.7394451596354561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0.86972257981772805</v>
      </c>
      <c r="R34" s="16" t="s">
        <v>29876</v>
      </c>
      <c r="S34" s="15">
        <f>D6L327C5-D6L327C7</f>
        <v>0.86972257981772805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0.8411006392667667</v>
      </c>
      <c r="X34" s="16" t="s">
        <v>29878</v>
      </c>
      <c r="Y34" s="33">
        <f>D6L327C7-D6L327C10</f>
        <v>2.8621940550961344E-2</v>
      </c>
      <c r="Z34" s="16" t="s">
        <v>29879</v>
      </c>
      <c r="AA34" s="33">
        <f>CHOOSE(MIN(D6L327C9,RUN_YEARS),B7L803C7,B7L803C16,B7L803C25,B7L803C34,B7L803C43)</f>
        <v>543002.33333333337</v>
      </c>
      <c r="AB34" s="16" t="s">
        <v>29880</v>
      </c>
      <c r="AC34" s="33">
        <f>IF(D6L327C12=0,0,D6L327C10/D6L327C12)</f>
        <v>1.5489816297906024E-6</v>
      </c>
      <c r="AD34" s="16" t="s">
        <v>29881</v>
      </c>
      <c r="AE34" s="33">
        <f>IF(D6L327C5=0,0,D6L327C10/D6L327C5)</f>
        <v>0.48354536192623643</v>
      </c>
      <c r="AF34" s="16" t="s">
        <v>29882</v>
      </c>
      <c r="AG34" s="33">
        <f>CHOOSE(MIN(D6L327C9,RUN_YEARS),B7L803C5,B7L803C14,B7L803C23,B7L803C32,B7L803C41)</f>
        <v>7106.8878169554682</v>
      </c>
      <c r="AH34" s="16" t="s">
        <v>29883</v>
      </c>
      <c r="AI34" s="33">
        <f>IF(D6L327C15=0,0,D6L327C11/D6L327C15)</f>
        <v>4.0273522374555708E-6</v>
      </c>
      <c r="AJ34" s="16" t="s">
        <v>29884</v>
      </c>
      <c r="AK34" s="33">
        <f>IF(D6L327C5=0,0,D6L327C11/D6L327C5)</f>
        <v>1.6454638073763579E-2</v>
      </c>
      <c r="AL34" s="16" t="s">
        <v>29885</v>
      </c>
      <c r="AM34" s="33">
        <f>D6L327C8*CHOOSE(MIN(D6L327C9,RUN_YEARS),B7L803C4,B7L803C13,B7L803C22,B7L803C31,B7L803C40)</f>
        <v>0.22974360335539096</v>
      </c>
      <c r="AN34" s="16" t="s">
        <v>29886</v>
      </c>
      <c r="AO34" s="33">
        <f>D6L327C8-D6L327C18</f>
        <v>0.63997897646233715</v>
      </c>
      <c r="AP34" s="16" t="s">
        <v>29887</v>
      </c>
      <c r="AQ34" s="33">
        <f>CHOOSE(MIN(D6L327C9,RUN_YEARS),B7L803C2,B7L803C11,B7L803C20,B7L803C29,B7L803C38)</f>
        <v>1122.9409098059975</v>
      </c>
      <c r="AR34" s="16" t="s">
        <v>29888</v>
      </c>
      <c r="AS34" s="33">
        <f>IF(D6L327C20=0,0,D6L327C18/D6L327C20)</f>
        <v>2.0459099971260474E-4</v>
      </c>
      <c r="AT34" s="16" t="s">
        <v>29889</v>
      </c>
      <c r="AU34" s="33">
        <f>IF(D6L327C5=0,0,D6L327C18/D6L327C5)</f>
        <v>0.13207867007634747</v>
      </c>
      <c r="AV34" s="16" t="s">
        <v>29890</v>
      </c>
      <c r="AW34" s="33">
        <f>CHOOSE(MIN(D6L327C9,RUN_YEARS),B7L803C1,B7L803C10,B7L803C19,B7L803C28,B7L803C37)</f>
        <v>3128.0895902622069</v>
      </c>
      <c r="AX34" s="16" t="s">
        <v>29891</v>
      </c>
      <c r="AY34" s="33">
        <f>IF(D6L327C23=0,0,D6L327C19/D6L327C23)</f>
        <v>2.0459099971260476E-4</v>
      </c>
      <c r="AZ34" s="16" t="s">
        <v>29892</v>
      </c>
      <c r="BA34" s="33">
        <f>IF(D6L327C5=0,0,D6L327C19/D6L327C5)</f>
        <v>0.36792132992365256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93417.538084574146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60349.114176867253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30174.557088433627</v>
      </c>
      <c r="R35" s="16" t="s">
        <v>29896</v>
      </c>
      <c r="S35" s="15">
        <f>SUM(D6L301C8:D6L327C8)-2*SUM(D6L309C8,D6L311C8,D6L322C8,D6L324C8,D6L327C8)</f>
        <v>30174.557088433627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29176.544784620801</v>
      </c>
      <c r="X35" s="16" t="s">
        <v>29898</v>
      </c>
      <c r="Y35" s="33">
        <f>SUM(D6L301C11:D6L327C11)-2*SUM(D6L309C11,D6L311C11,D6L322C11,D6L324C11,D6L327C11)</f>
        <v>998.01230381282801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5.3748352078010396E-2</v>
      </c>
      <c r="AD35" s="16" t="s">
        <v>29900</v>
      </c>
      <c r="AE35" s="33">
        <f>IF(D6L328C5=0,0,D6L328C10/D6L328C5)</f>
        <v>0.48346268512097929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0.13974571540282721</v>
      </c>
      <c r="AJ35" s="16" t="s">
        <v>29902</v>
      </c>
      <c r="AK35" s="33">
        <f>IF(D6L328C5=0,0,D6L328C11/D6L328C5)</f>
        <v>1.6537314879020736E-2</v>
      </c>
      <c r="AL35" s="16" t="s">
        <v>29903</v>
      </c>
      <c r="AM35" s="33">
        <f>SUM(D6L301C18:D6L327C18)-2*SUM(D6L309C18,D6L311C18,D6L322C18,D6L324C18,D6L327C18)</f>
        <v>7947.6799864215154</v>
      </c>
      <c r="AN35" s="16" t="s">
        <v>29904</v>
      </c>
      <c r="AO35" s="33">
        <f>SUM(D6L301C19:D6L327C19)-2*SUM(D6L309C19,D6L311C19,D6L322C19,D6L324C19,D6L327C19)</f>
        <v>22226.877102012117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7.0748482476441028</v>
      </c>
      <c r="AT35" s="16" t="s">
        <v>29906</v>
      </c>
      <c r="AU35" s="33">
        <f>IF(D6L328C5=0,0,D6L328C18/D6L328C5)</f>
        <v>0.13169505625432998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7.0748482476441028</v>
      </c>
      <c r="AZ35" s="16" t="s">
        <v>29908</v>
      </c>
      <c r="BA35" s="33">
        <f>IF(D6L328C5=0,0,D6L328C19/D6L328C5)</f>
        <v>0.36830494374567013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851.11036825249209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425.55518412624605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212.77759206312302</v>
      </c>
      <c r="R36" s="16" t="s">
        <v>29913</v>
      </c>
      <c r="S36" s="15">
        <f>D6L329C5-D6L329C7</f>
        <v>212.77759206312302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204.92260683870686</v>
      </c>
      <c r="X36" s="16" t="s">
        <v>29915</v>
      </c>
      <c r="Y36" s="33">
        <f>D6L329C7-D6L329C10</f>
        <v>7.8549852244161684</v>
      </c>
      <c r="Z36" s="16" t="s">
        <v>29916</v>
      </c>
      <c r="AA36" s="33">
        <f>CHOOSE(MIN(D6L329C9,RUN_YEARS),B7L803C7,B7L803C16,B7L803C25,B7L803C34,B7L803C43)</f>
        <v>532276</v>
      </c>
      <c r="AB36" s="16" t="s">
        <v>29917</v>
      </c>
      <c r="AC36" s="33">
        <f>IF(D6L329C12=0,0,D6L329C10/D6L329C12)</f>
        <v>3.8499313671611508E-4</v>
      </c>
      <c r="AD36" s="16" t="s">
        <v>29918</v>
      </c>
      <c r="AE36" s="33">
        <f>IF(D6L329C5=0,0,D6L329C10/D6L329C5)</f>
        <v>0.48154179406709824</v>
      </c>
      <c r="AF36" s="16" t="s">
        <v>29919</v>
      </c>
      <c r="AG36" s="33">
        <f>CHOOSE(MIN(D6L329C9,RUN_YEARS),B7L803C5,B7L803C14,B7L803C23,B7L803C32,B7L803C41)</f>
        <v>7847.2779774895716</v>
      </c>
      <c r="AH36" s="16" t="s">
        <v>29920</v>
      </c>
      <c r="AI36" s="33">
        <f>IF(D6L329C15=0,0,D6L329C11/D6L329C15)</f>
        <v>1.0009821554618945E-3</v>
      </c>
      <c r="AJ36" s="16" t="s">
        <v>29921</v>
      </c>
      <c r="AK36" s="33">
        <f>IF(D6L329C5=0,0,D6L329C11/D6L329C5)</f>
        <v>1.8458205932901744E-2</v>
      </c>
      <c r="AL36" s="16" t="s">
        <v>29922</v>
      </c>
      <c r="AM36" s="33">
        <f>D6L329C8*CHOOSE(MIN(D6L329C9,RUN_YEARS),B7L803C4,B7L803C13,B7L803C22,B7L803C31,B7L803C40)</f>
        <v>52.417081539763871</v>
      </c>
      <c r="AN36" s="16" t="s">
        <v>29923</v>
      </c>
      <c r="AO36" s="33">
        <f>D6L329C8-D6L329C18</f>
        <v>160.36051052335915</v>
      </c>
      <c r="AP36" s="16" t="s">
        <v>29924</v>
      </c>
      <c r="AQ36" s="33">
        <f>CHOOSE(MIN(D6L329C9,RUN_YEARS),B7L803C2,B7L803C11,B7L803C20,B7L803C29,B7L803C38)</f>
        <v>1124.1627441749247</v>
      </c>
      <c r="AR36" s="16" t="s">
        <v>29925</v>
      </c>
      <c r="AS36" s="33">
        <f>IF(D6L329C20=0,0,D6L329C18/D6L329C20)</f>
        <v>4.6627662953049744E-2</v>
      </c>
      <c r="AT36" s="16" t="s">
        <v>29926</v>
      </c>
      <c r="AU36" s="33">
        <f>IF(D6L329C5=0,0,D6L329C18/D6L329C5)</f>
        <v>0.12317340616443698</v>
      </c>
      <c r="AV36" s="16" t="s">
        <v>29927</v>
      </c>
      <c r="AW36" s="33">
        <f>CHOOSE(MIN(D6L329C9,RUN_YEARS),B7L803C1,B7L803C10,B7L803C19,B7L803C28,B7L803C37)</f>
        <v>3439.1710921653771</v>
      </c>
      <c r="AX36" s="16" t="s">
        <v>29928</v>
      </c>
      <c r="AY36" s="33">
        <f>IF(D6L329C23=0,0,D6L329C19/D6L329C23)</f>
        <v>4.6627662953049737E-2</v>
      </c>
      <c r="AZ36" s="16" t="s">
        <v>29929</v>
      </c>
      <c r="BA36" s="33">
        <f>IF(D6L329C5=0,0,D6L329C19/D6L329C5)</f>
        <v>0.376826593835563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0.43879207849415297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0.43879207849415297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0.21939603924707649</v>
      </c>
      <c r="R37" s="16" t="s">
        <v>29933</v>
      </c>
      <c r="S37" s="15">
        <f>D6L330C5-D6L330C7</f>
        <v>0.21939603924707649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0.21129672470050542</v>
      </c>
      <c r="X37" s="16" t="s">
        <v>29935</v>
      </c>
      <c r="Y37" s="33">
        <f>D6L330C7-D6L330C10</f>
        <v>8.0993145465710625E-3</v>
      </c>
      <c r="Z37" s="16" t="s">
        <v>29936</v>
      </c>
      <c r="AA37" s="33">
        <f>CHOOSE(MIN(D6L330C9,RUN_YEARS),B7L803C7,B7L803C16,B7L803C25,B7L803C34,B7L803C43)</f>
        <v>532276</v>
      </c>
      <c r="AB37" s="16" t="s">
        <v>29937</v>
      </c>
      <c r="AC37" s="33">
        <f>IF(D6L330C12=0,0,D6L330C10/D6L330C12)</f>
        <v>3.9696834856447676E-7</v>
      </c>
      <c r="AD37" s="16" t="s">
        <v>29938</v>
      </c>
      <c r="AE37" s="33">
        <f>IF(D6L330C5=0,0,D6L330C10/D6L330C5)</f>
        <v>0.48154179406709824</v>
      </c>
      <c r="AF37" s="16" t="s">
        <v>29939</v>
      </c>
      <c r="AG37" s="33">
        <f>CHOOSE(MIN(D6L330C9,RUN_YEARS),B7L803C5,B7L803C14,B7L803C23,B7L803C32,B7L803C41)</f>
        <v>7847.2779774895716</v>
      </c>
      <c r="AH37" s="16" t="s">
        <v>29940</v>
      </c>
      <c r="AI37" s="33">
        <f>IF(D6L330C15=0,0,D6L330C11/D6L330C15)</f>
        <v>1.032117706267635E-6</v>
      </c>
      <c r="AJ37" s="16" t="s">
        <v>29941</v>
      </c>
      <c r="AK37" s="33">
        <f>IF(D6L330C5=0,0,D6L330C11/D6L330C5)</f>
        <v>1.8458205932901744E-2</v>
      </c>
      <c r="AL37" s="16" t="s">
        <v>29942</v>
      </c>
      <c r="AM37" s="33">
        <f>D6L330C8*CHOOSE(MIN(D6L330C9,RUN_YEARS),B7L803C4,B7L803C13,B7L803C22,B7L803C31,B7L803C40)</f>
        <v>5.4047514906097813E-2</v>
      </c>
      <c r="AN37" s="16" t="s">
        <v>29943</v>
      </c>
      <c r="AO37" s="33">
        <f>D6L330C8-D6L330C18</f>
        <v>0.16534852434097869</v>
      </c>
      <c r="AP37" s="16" t="s">
        <v>29944</v>
      </c>
      <c r="AQ37" s="33">
        <f>CHOOSE(MIN(D6L330C9,RUN_YEARS),B7L803C2,B7L803C11,B7L803C20,B7L803C29,B7L803C38)</f>
        <v>1124.1627441749247</v>
      </c>
      <c r="AR37" s="16" t="s">
        <v>29945</v>
      </c>
      <c r="AS37" s="33">
        <f>IF(D6L330C20=0,0,D6L330C18/D6L330C20)</f>
        <v>4.8078016449269358E-5</v>
      </c>
      <c r="AT37" s="16" t="s">
        <v>29946</v>
      </c>
      <c r="AU37" s="33">
        <f>IF(D6L330C5=0,0,D6L330C18/D6L330C5)</f>
        <v>0.12317340616443698</v>
      </c>
      <c r="AV37" s="16" t="s">
        <v>29947</v>
      </c>
      <c r="AW37" s="33">
        <f>CHOOSE(MIN(D6L330C9,RUN_YEARS),B7L803C1,B7L803C10,B7L803C19,B7L803C28,B7L803C37)</f>
        <v>3439.1710921653771</v>
      </c>
      <c r="AX37" s="16" t="s">
        <v>29948</v>
      </c>
      <c r="AY37" s="33">
        <f>IF(D6L330C23=0,0,D6L330C19/D6L330C23)</f>
        <v>4.8078016449269365E-5</v>
      </c>
      <c r="AZ37" s="16" t="s">
        <v>29949</v>
      </c>
      <c r="BA37" s="33">
        <f>IF(D6L330C5=0,0,D6L330C19/D6L330C5)</f>
        <v>0.37682659383556305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168.18650110480013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84.093250552400065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42.046625276200032</v>
      </c>
      <c r="R38" s="16" t="s">
        <v>29953</v>
      </c>
      <c r="S38" s="15">
        <f>D6L331C5-D6L331C7</f>
        <v>42.046625276200032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40.49441473993673</v>
      </c>
      <c r="X38" s="16" t="s">
        <v>29955</v>
      </c>
      <c r="Y38" s="33">
        <f>D6L331C7-D6L331C10</f>
        <v>1.5522105362633027</v>
      </c>
      <c r="Z38" s="16" t="s">
        <v>29956</v>
      </c>
      <c r="AA38" s="33">
        <f>CHOOSE(MIN(D6L331C9,RUN_YEARS),B7L803C7,B7L803C16,B7L803C25,B7L803C34,B7L803C43)</f>
        <v>532276</v>
      </c>
      <c r="AB38" s="16" t="s">
        <v>29957</v>
      </c>
      <c r="AC38" s="33">
        <f>IF(D6L331C12=0,0,D6L331C10/D6L331C12)</f>
        <v>7.6077851978929596E-5</v>
      </c>
      <c r="AD38" s="16" t="s">
        <v>29958</v>
      </c>
      <c r="AE38" s="33">
        <f>IF(D6L331C5=0,0,D6L331C10/D6L331C5)</f>
        <v>0.48154179406709829</v>
      </c>
      <c r="AF38" s="16" t="s">
        <v>29959</v>
      </c>
      <c r="AG38" s="33">
        <f>CHOOSE(MIN(D6L331C9,RUN_YEARS),B7L803C5,B7L803C14,B7L803C23,B7L803C32,B7L803C41)</f>
        <v>7847.2779774895716</v>
      </c>
      <c r="AH38" s="16" t="s">
        <v>29960</v>
      </c>
      <c r="AI38" s="33">
        <f>IF(D6L331C15=0,0,D6L331C11/D6L331C15)</f>
        <v>1.9780241514521593E-4</v>
      </c>
      <c r="AJ38" s="16" t="s">
        <v>29961</v>
      </c>
      <c r="AK38" s="33">
        <f>IF(D6L331C5=0,0,D6L331C11/D6L331C5)</f>
        <v>1.8458205932901733E-2</v>
      </c>
      <c r="AL38" s="16" t="s">
        <v>29962</v>
      </c>
      <c r="AM38" s="33">
        <f>D6L331C8*CHOOSE(MIN(D6L331C9,RUN_YEARS),B7L803C4,B7L803C13,B7L803C22,B7L803C31,B7L803C40)</f>
        <v>10.358052105978537</v>
      </c>
      <c r="AN38" s="16" t="s">
        <v>29963</v>
      </c>
      <c r="AO38" s="33">
        <f>D6L331C8-D6L331C18</f>
        <v>31.688573170221495</v>
      </c>
      <c r="AP38" s="16" t="s">
        <v>29964</v>
      </c>
      <c r="AQ38" s="33">
        <f>CHOOSE(MIN(D6L331C9,RUN_YEARS),B7L803C2,B7L803C11,B7L803C20,B7L803C29,B7L803C38)</f>
        <v>1124.1627441749247</v>
      </c>
      <c r="AR38" s="16" t="s">
        <v>29965</v>
      </c>
      <c r="AS38" s="33">
        <f>IF(D6L331C20=0,0,D6L331C18/D6L331C20)</f>
        <v>9.2140147497778834E-3</v>
      </c>
      <c r="AT38" s="16" t="s">
        <v>29966</v>
      </c>
      <c r="AU38" s="33">
        <f>IF(D6L331C5=0,0,D6L331C18/D6L331C5)</f>
        <v>0.12317340616443698</v>
      </c>
      <c r="AV38" s="16" t="s">
        <v>29967</v>
      </c>
      <c r="AW38" s="33">
        <f>CHOOSE(MIN(D6L331C9,RUN_YEARS),B7L803C1,B7L803C10,B7L803C19,B7L803C28,B7L803C37)</f>
        <v>3439.1710921653771</v>
      </c>
      <c r="AX38" s="16" t="s">
        <v>29968</v>
      </c>
      <c r="AY38" s="33">
        <f>IF(D6L331C23=0,0,D6L331C19/D6L331C23)</f>
        <v>9.2140147497778834E-3</v>
      </c>
      <c r="AZ38" s="16" t="s">
        <v>29969</v>
      </c>
      <c r="BA38" s="33">
        <f>IF(D6L331C5=0,0,D6L331C19/D6L331C5)</f>
        <v>0.37682659383556305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532276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7847.2779774895716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1124.1627441749247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3439.1710921653771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7110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7110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2844</v>
      </c>
      <c r="R40" s="16" t="s">
        <v>29994</v>
      </c>
      <c r="S40" s="15">
        <f>D6L333C5-D6L333C7</f>
        <v>4266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2739.0097246536548</v>
      </c>
      <c r="X40" s="16" t="s">
        <v>29996</v>
      </c>
      <c r="Y40" s="33">
        <f>D6L333C7-D6L333C10</f>
        <v>104.99027534634524</v>
      </c>
      <c r="Z40" s="16" t="s">
        <v>29997</v>
      </c>
      <c r="AA40" s="33">
        <f>CHOOSE(MIN(D6L333C9,RUN_YEARS),B7L803C7,B7L803C16,B7L803C25,B7L803C34,B7L803C43)</f>
        <v>532276</v>
      </c>
      <c r="AB40" s="16" t="s">
        <v>29998</v>
      </c>
      <c r="AC40" s="33">
        <f>IF(D6L333C12=0,0,D6L333C10/D6L333C12)</f>
        <v>5.1458448711827224E-3</v>
      </c>
      <c r="AD40" s="16" t="s">
        <v>29999</v>
      </c>
      <c r="AE40" s="33">
        <f>IF(D6L333C5=0,0,D6L333C10/D6L333C5)</f>
        <v>0.38523343525367859</v>
      </c>
      <c r="AF40" s="16" t="s">
        <v>30000</v>
      </c>
      <c r="AG40" s="33">
        <f>CHOOSE(MIN(D6L333C9,RUN_YEARS),B7L803C5,B7L803C14,B7L803C23,B7L803C32,B7L803C41)</f>
        <v>7847.2779774895716</v>
      </c>
      <c r="AH40" s="16" t="s">
        <v>30001</v>
      </c>
      <c r="AI40" s="33">
        <f>IF(D6L333C15=0,0,D6L333C11/D6L333C15)</f>
        <v>1.3379196665075034E-2</v>
      </c>
      <c r="AJ40" s="16" t="s">
        <v>30002</v>
      </c>
      <c r="AK40" s="33">
        <f>IF(D6L333C5=0,0,D6L333C11/D6L333C5)</f>
        <v>1.4766564746321412E-2</v>
      </c>
      <c r="AL40" s="16" t="s">
        <v>30003</v>
      </c>
      <c r="AM40" s="33">
        <f>D6L333C8*CHOOSE(MIN(D6L333C9,RUN_YEARS),B7L803C4,B7L803C13,B7L803C22,B7L803C31,B7L803C40)</f>
        <v>1050.9155013949762</v>
      </c>
      <c r="AN40" s="16" t="s">
        <v>30004</v>
      </c>
      <c r="AO40" s="33">
        <f>D6L333C8-D6L333C18</f>
        <v>3215.0844986050238</v>
      </c>
      <c r="AP40" s="16" t="s">
        <v>30005</v>
      </c>
      <c r="AQ40" s="33">
        <f>CHOOSE(MIN(D6L333C9,RUN_YEARS),B7L803C2,B7L803C11,B7L803C20,B7L803C29,B7L803C38)</f>
        <v>1124.1627441749247</v>
      </c>
      <c r="AR40" s="16" t="s">
        <v>30006</v>
      </c>
      <c r="AS40" s="33">
        <f>IF(D6L333C20=0,0,D6L333C18/D6L333C20)</f>
        <v>0.93484284801333817</v>
      </c>
      <c r="AT40" s="16" t="s">
        <v>30007</v>
      </c>
      <c r="AU40" s="33">
        <f>IF(D6L333C5=0,0,D6L333C18/D6L333C5)</f>
        <v>0.14780808739732437</v>
      </c>
      <c r="AV40" s="16" t="s">
        <v>30008</v>
      </c>
      <c r="AW40" s="33">
        <f>CHOOSE(MIN(D6L333C9,RUN_YEARS),B7L803C1,B7L803C10,B7L803C19,B7L803C28,B7L803C37)</f>
        <v>3439.1710921653771</v>
      </c>
      <c r="AX40" s="16" t="s">
        <v>30009</v>
      </c>
      <c r="AY40" s="33">
        <f>IF(D6L333C23=0,0,D6L333C19/D6L333C23)</f>
        <v>0.93484284801333817</v>
      </c>
      <c r="AZ40" s="16" t="s">
        <v>30010</v>
      </c>
      <c r="BA40" s="33">
        <f>IF(D6L333C5=0,0,D6L333C19/D6L333C5)</f>
        <v>0.45219191260267566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38788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38788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38788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532276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7847.2779774895716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9555.3001566123621</v>
      </c>
      <c r="AN41" s="16" t="s">
        <v>30023</v>
      </c>
      <c r="AO41" s="33">
        <f>D6L334C8-D6L334C18</f>
        <v>29232.699843387636</v>
      </c>
      <c r="AP41" s="16" t="s">
        <v>30024</v>
      </c>
      <c r="AQ41" s="33">
        <f>CHOOSE(MIN(D6L334C9,RUN_YEARS),B7L803C2,B7L803C11,B7L803C20,B7L803C29,B7L803C38)</f>
        <v>1124.1627441749247</v>
      </c>
      <c r="AR41" s="16" t="s">
        <v>30025</v>
      </c>
      <c r="AS41" s="33">
        <f>IF(D6L334C20=0,0,D6L334C18/D6L334C20)</f>
        <v>8.4999260170514201</v>
      </c>
      <c r="AT41" s="16" t="s">
        <v>30026</v>
      </c>
      <c r="AU41" s="33">
        <f>IF(D6L334C5=0,0,D6L334C18/D6L334C5)</f>
        <v>0.24634681232887393</v>
      </c>
      <c r="AV41" s="16" t="s">
        <v>30027</v>
      </c>
      <c r="AW41" s="33">
        <f>CHOOSE(MIN(D6L334C9,RUN_YEARS),B7L803C1,B7L803C10,B7L803C19,B7L803C28,B7L803C37)</f>
        <v>3439.1710921653771</v>
      </c>
      <c r="AX41" s="16" t="s">
        <v>30028</v>
      </c>
      <c r="AY41" s="33">
        <f>IF(D6L334C23=0,0,D6L334C19/D6L334C23)</f>
        <v>8.4999260170514201</v>
      </c>
      <c r="AZ41" s="16" t="s">
        <v>30029</v>
      </c>
      <c r="BA41" s="33">
        <f>IF(D6L334C5=0,0,D6L334C19/D6L334C5)</f>
        <v>0.75365318767112599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7483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7483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7483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7206.7544900081921</v>
      </c>
      <c r="X42" s="16" t="s">
        <v>30036</v>
      </c>
      <c r="Y42" s="33">
        <f>D6L335C7-D6L335C10</f>
        <v>276.24550999180792</v>
      </c>
      <c r="Z42" s="16" t="s">
        <v>30037</v>
      </c>
      <c r="AA42" s="33">
        <f>CHOOSE(MIN(D6L335C9,RUN_YEARS),B7L803C7,B7L803C16,B7L803C25,B7L803C34,B7L803C43)</f>
        <v>532276</v>
      </c>
      <c r="AB42" s="16" t="s">
        <v>30038</v>
      </c>
      <c r="AC42" s="33">
        <f>IF(D6L335C12=0,0,D6L335C10/D6L335C12)</f>
        <v>1.3539506740879153E-2</v>
      </c>
      <c r="AD42" s="16" t="s">
        <v>30039</v>
      </c>
      <c r="AE42" s="33">
        <f>IF(D6L335C5=0,0,D6L335C10/D6L335C5)</f>
        <v>0.96308358813419648</v>
      </c>
      <c r="AF42" s="16" t="s">
        <v>30040</v>
      </c>
      <c r="AG42" s="33">
        <f>CHOOSE(MIN(D6L335C9,RUN_YEARS),B7L803C5,B7L803C14,B7L803C23,B7L803C32,B7L803C41)</f>
        <v>7847.2779774895716</v>
      </c>
      <c r="AH42" s="16" t="s">
        <v>30041</v>
      </c>
      <c r="AI42" s="33">
        <f>IF(D6L335C15=0,0,D6L335C11/D6L335C15)</f>
        <v>3.5202717526285697E-2</v>
      </c>
      <c r="AJ42" s="16" t="s">
        <v>30042</v>
      </c>
      <c r="AK42" s="33">
        <f>IF(D6L335C5=0,0,D6L335C11/D6L335C5)</f>
        <v>3.6916411865803543E-2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1124.1627441749247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3439.1710921653771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4753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4753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4753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532276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7847.2779774895716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1170.886398999138</v>
      </c>
      <c r="AN43" s="16" t="s">
        <v>30064</v>
      </c>
      <c r="AO43" s="33">
        <f>D6L336C8-D6L336C18</f>
        <v>3582.1136010008622</v>
      </c>
      <c r="AP43" s="16" t="s">
        <v>30065</v>
      </c>
      <c r="AQ43" s="33">
        <f>CHOOSE(MIN(D6L336C9,RUN_YEARS),B7L803C2,B7L803C11,B7L803C20,B7L803C29,B7L803C38)</f>
        <v>1124.1627441749247</v>
      </c>
      <c r="AR43" s="16" t="s">
        <v>30066</v>
      </c>
      <c r="AS43" s="33">
        <f>IF(D6L336C20=0,0,D6L336C18/D6L336C20)</f>
        <v>1.0415630699970457</v>
      </c>
      <c r="AT43" s="16" t="s">
        <v>30067</v>
      </c>
      <c r="AU43" s="33">
        <f>IF(D6L336C5=0,0,D6L336C18/D6L336C5)</f>
        <v>0.24634681232887398</v>
      </c>
      <c r="AV43" s="16" t="s">
        <v>30068</v>
      </c>
      <c r="AW43" s="33">
        <f>CHOOSE(MIN(D6L336C9,RUN_YEARS),B7L803C1,B7L803C10,B7L803C19,B7L803C28,B7L803C37)</f>
        <v>3439.1710921653771</v>
      </c>
      <c r="AX43" s="16" t="s">
        <v>30069</v>
      </c>
      <c r="AY43" s="33">
        <f>IF(D6L336C23=0,0,D6L336C19/D6L336C23)</f>
        <v>1.0415630699970455</v>
      </c>
      <c r="AZ43" s="16" t="s">
        <v>30070</v>
      </c>
      <c r="BA43" s="33">
        <f>IF(D6L336C5=0,0,D6L336C19/D6L336C5)</f>
        <v>0.7536531876711261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59153.735661435785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58644.087226757139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10582.04361337857</v>
      </c>
      <c r="R44" s="16" t="s">
        <v>30074</v>
      </c>
      <c r="S44" s="15">
        <f>SUM(D6L329C8:D6L336C8)</f>
        <v>48062.04361337857</v>
      </c>
      <c r="U44" s="21" t="str">
        <f>NULL_VALUE</f>
        <v>n/a</v>
      </c>
      <c r="V44" s="16" t="s">
        <v>30075</v>
      </c>
      <c r="W44" s="33">
        <f>SUM(D6L329C10:D6L336C10)</f>
        <v>10191.39253296519</v>
      </c>
      <c r="X44" s="16" t="s">
        <v>30076</v>
      </c>
      <c r="Y44" s="33">
        <f>SUM(D6L329C11:D6L336C11)</f>
        <v>390.65108041337919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1.9146819569105484E-2</v>
      </c>
      <c r="AD44" s="16" t="s">
        <v>30078</v>
      </c>
      <c r="AE44" s="33">
        <f>IF(D6L337C5=0,0,D6L337C10/D6L337C5)</f>
        <v>0.17378380353263018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4.9781730879674108E-2</v>
      </c>
      <c r="AJ44" s="16" t="s">
        <v>30080</v>
      </c>
      <c r="AK44" s="33">
        <f>IF(D6L337C5=0,0,D6L337C11/D6L337C5)</f>
        <v>6.6613890485303605E-3</v>
      </c>
      <c r="AL44" s="16" t="s">
        <v>30081</v>
      </c>
      <c r="AM44" s="33">
        <f>SUM(D6L329C18:D6L336C18)</f>
        <v>11839.931238167126</v>
      </c>
      <c r="AN44" s="16" t="s">
        <v>30082</v>
      </c>
      <c r="AO44" s="33">
        <f>SUM(D6L329C19:D6L336C19)</f>
        <v>36222.112375211444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10.532221690781082</v>
      </c>
      <c r="AT44" s="16" t="s">
        <v>30084</v>
      </c>
      <c r="AU44" s="33">
        <f>IF(D6L337C5=0,0,D6L337C18/D6L337C5)</f>
        <v>0.2018947143364353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10.532221690781082</v>
      </c>
      <c r="AZ44" s="16" t="s">
        <v>30086</v>
      </c>
      <c r="BA44" s="33">
        <f>IF(D6L337C5=0,0,D6L337C19/D6L337C5)</f>
        <v>0.6176600930824041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3460.4580954878661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1730.2290477439331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865.11452387196653</v>
      </c>
      <c r="R45" s="16" t="s">
        <v>30091</v>
      </c>
      <c r="S45" s="15">
        <f>D6L338C5-D6L338C7</f>
        <v>865.11452387196653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833.17759979762047</v>
      </c>
      <c r="X45" s="16" t="s">
        <v>30093</v>
      </c>
      <c r="Y45" s="33">
        <f>D6L338C7-D6L338C10</f>
        <v>31.936924074346052</v>
      </c>
      <c r="Z45" s="16" t="s">
        <v>30094</v>
      </c>
      <c r="AA45" s="33">
        <f>CHOOSE(MIN(D6L338C9,RUN_YEARS),B7L803C7,B7L803C16,B7L803C25,B7L803C34,B7L803C43)</f>
        <v>532276</v>
      </c>
      <c r="AB45" s="16" t="s">
        <v>30095</v>
      </c>
      <c r="AC45" s="33">
        <f>IF(D6L338C12=0,0,D6L338C10/D6L338C12)</f>
        <v>1.5653112291322932E-3</v>
      </c>
      <c r="AD45" s="16" t="s">
        <v>30096</v>
      </c>
      <c r="AE45" s="33">
        <f>IF(D6L338C5=0,0,D6L338C10/D6L338C5)</f>
        <v>0.48154179406709824</v>
      </c>
      <c r="AF45" s="16" t="s">
        <v>30097</v>
      </c>
      <c r="AG45" s="33">
        <f>CHOOSE(MIN(D6L338C9,RUN_YEARS),B7L803C5,B7L803C14,B7L803C23,B7L803C32,B7L803C41)</f>
        <v>7847.2779774895716</v>
      </c>
      <c r="AH45" s="16" t="s">
        <v>30098</v>
      </c>
      <c r="AI45" s="33">
        <f>IF(D6L338C15=0,0,D6L338C11/D6L338C15)</f>
        <v>4.0698091957439512E-3</v>
      </c>
      <c r="AJ45" s="16" t="s">
        <v>30099</v>
      </c>
      <c r="AK45" s="33">
        <f>IF(D6L338C5=0,0,D6L338C11/D6L338C5)</f>
        <v>1.8458205932901775E-2</v>
      </c>
      <c r="AL45" s="16" t="s">
        <v>30100</v>
      </c>
      <c r="AM45" s="33">
        <f>D6L338C8*CHOOSE(MIN(D6L338C9,RUN_YEARS),B7L803C4,B7L803C13,B7L803C22,B7L803C31,B7L803C40)</f>
        <v>213.11820525527048</v>
      </c>
      <c r="AN45" s="16" t="s">
        <v>30101</v>
      </c>
      <c r="AO45" s="33">
        <f>D6L338C8-D6L338C18</f>
        <v>651.99631861669604</v>
      </c>
      <c r="AP45" s="16" t="s">
        <v>30102</v>
      </c>
      <c r="AQ45" s="33">
        <f>CHOOSE(MIN(D6L338C9,RUN_YEARS),B7L803C2,B7L803C11,B7L803C20,B7L803C29,B7L803C38)</f>
        <v>1124.1627441749247</v>
      </c>
      <c r="AR45" s="16" t="s">
        <v>30103</v>
      </c>
      <c r="AS45" s="33">
        <f>IF(D6L338C20=0,0,D6L338C18/D6L338C20)</f>
        <v>0.18957949492596629</v>
      </c>
      <c r="AT45" s="16" t="s">
        <v>30104</v>
      </c>
      <c r="AU45" s="33">
        <f>IF(D6L338C5=0,0,D6L338C18/D6L338C5)</f>
        <v>0.12317340616443698</v>
      </c>
      <c r="AV45" s="16" t="s">
        <v>30105</v>
      </c>
      <c r="AW45" s="33">
        <f>CHOOSE(MIN(D6L338C9,RUN_YEARS),B7L803C1,B7L803C10,B7L803C19,B7L803C28,B7L803C37)</f>
        <v>3439.1710921653771</v>
      </c>
      <c r="AX45" s="16" t="s">
        <v>30106</v>
      </c>
      <c r="AY45" s="33">
        <f>IF(D6L338C23=0,0,D6L338C19/D6L338C23)</f>
        <v>0.18957949492596629</v>
      </c>
      <c r="AZ45" s="16" t="s">
        <v>30107</v>
      </c>
      <c r="BA45" s="33">
        <f>IF(D6L338C5=0,0,D6L338C19/D6L338C5)</f>
        <v>0.37682659383556305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17447.869438379723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17447.869438379723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6979.1477753518893</v>
      </c>
      <c r="R46" s="16" t="s">
        <v>30111</v>
      </c>
      <c r="S46" s="15">
        <f>D6L339C5-D6L339C7</f>
        <v>10468.721663027834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6721.502681604693</v>
      </c>
      <c r="X46" s="16" t="s">
        <v>30113</v>
      </c>
      <c r="Y46" s="33">
        <f>D6L339C7-D6L339C10</f>
        <v>257.64509374719637</v>
      </c>
      <c r="Z46" s="16" t="s">
        <v>30114</v>
      </c>
      <c r="AA46" s="33">
        <f>CHOOSE(MIN(D6L339C9,RUN_YEARS),B7L803C7,B7L803C16,B7L803C25,B7L803C34,B7L803C43)</f>
        <v>532276</v>
      </c>
      <c r="AB46" s="16" t="s">
        <v>30115</v>
      </c>
      <c r="AC46" s="33">
        <f>IF(D6L339C12=0,0,D6L339C10/D6L339C12)</f>
        <v>1.262785224508468E-2</v>
      </c>
      <c r="AD46" s="16" t="s">
        <v>30116</v>
      </c>
      <c r="AE46" s="33">
        <f>IF(D6L339C5=0,0,D6L339C10/D6L339C5)</f>
        <v>0.38523343525367865</v>
      </c>
      <c r="AF46" s="16" t="s">
        <v>30117</v>
      </c>
      <c r="AG46" s="33">
        <f>CHOOSE(MIN(D6L339C9,RUN_YEARS),B7L803C5,B7L803C14,B7L803C23,B7L803C32,B7L803C41)</f>
        <v>7847.2779774895716</v>
      </c>
      <c r="AH46" s="16" t="s">
        <v>30118</v>
      </c>
      <c r="AI46" s="33">
        <f>IF(D6L339C15=0,0,D6L339C11/D6L339C15)</f>
        <v>3.2832415837220005E-2</v>
      </c>
      <c r="AJ46" s="16" t="s">
        <v>30119</v>
      </c>
      <c r="AK46" s="33">
        <f>IF(D6L339C5=0,0,D6L339C11/D6L339C5)</f>
        <v>1.4766564746321388E-2</v>
      </c>
      <c r="AL46" s="16" t="s">
        <v>30120</v>
      </c>
      <c r="AM46" s="33">
        <f>D6L339C8*CHOOSE(MIN(D6L339C9,RUN_YEARS),B7L803C4,B7L803C13,B7L803C22,B7L803C31,B7L803C40)</f>
        <v>2578.9362108451351</v>
      </c>
      <c r="AN46" s="16" t="s">
        <v>30121</v>
      </c>
      <c r="AO46" s="33">
        <f>D6L339C8-D6L339C18</f>
        <v>7889.7854521826994</v>
      </c>
      <c r="AP46" s="16" t="s">
        <v>30122</v>
      </c>
      <c r="AQ46" s="33">
        <f>CHOOSE(MIN(D6L339C9,RUN_YEARS),B7L803C2,B7L803C11,B7L803C20,B7L803C29,B7L803C38)</f>
        <v>1124.1627441749247</v>
      </c>
      <c r="AR46" s="16" t="s">
        <v>30123</v>
      </c>
      <c r="AS46" s="33">
        <f>IF(D6L339C20=0,0,D6L339C18/D6L339C20)</f>
        <v>2.2940950713839356</v>
      </c>
      <c r="AT46" s="16" t="s">
        <v>30124</v>
      </c>
      <c r="AU46" s="33">
        <f>IF(D6L339C5=0,0,D6L339C18/D6L339C5)</f>
        <v>0.14780808739732437</v>
      </c>
      <c r="AV46" s="16" t="s">
        <v>30125</v>
      </c>
      <c r="AW46" s="33">
        <f>CHOOSE(MIN(D6L339C9,RUN_YEARS),B7L803C1,B7L803C10,B7L803C19,B7L803C28,B7L803C37)</f>
        <v>3439.1710921653771</v>
      </c>
      <c r="AX46" s="16" t="s">
        <v>30126</v>
      </c>
      <c r="AY46" s="33">
        <f>IF(D6L339C23=0,0,D6L339C19/D6L339C23)</f>
        <v>2.2940950713839356</v>
      </c>
      <c r="AZ46" s="16" t="s">
        <v>30127</v>
      </c>
      <c r="BA46" s="33">
        <f>IF(D6L339C5=0,0,D6L339C19/D6L339C5)</f>
        <v>0.45219191260267566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20908.327533867588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19178.098486123657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7844.2622992238557</v>
      </c>
      <c r="R47" s="16" t="s">
        <v>30131</v>
      </c>
      <c r="S47" s="15">
        <f>SUM(D6L338C8:D6L339C8)</f>
        <v>11333.836186899802</v>
      </c>
      <c r="U47" s="21" t="str">
        <f>NULL_VALUE</f>
        <v>n/a</v>
      </c>
      <c r="V47" s="16" t="s">
        <v>30132</v>
      </c>
      <c r="W47" s="33">
        <f>SUM(D6L338C10:D6L339C10)</f>
        <v>7554.6802814023131</v>
      </c>
      <c r="X47" s="16" t="s">
        <v>30133</v>
      </c>
      <c r="Y47" s="33">
        <f>SUM(D6L338C11:D6L339C11)</f>
        <v>289.58201782154242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1.4193163474216973E-2</v>
      </c>
      <c r="AD47" s="16" t="s">
        <v>30135</v>
      </c>
      <c r="AE47" s="33">
        <f>IF(D6L340C5=0,0,D6L340C10/D6L340C5)</f>
        <v>0.39392227998351942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3.6902225032963955E-2</v>
      </c>
      <c r="AJ47" s="16" t="s">
        <v>30137</v>
      </c>
      <c r="AK47" s="33">
        <f>IF(D6L340C5=0,0,D6L340C11/D6L340C5)</f>
        <v>1.5099620957263825E-2</v>
      </c>
      <c r="AL47" s="16" t="s">
        <v>30138</v>
      </c>
      <c r="AM47" s="33">
        <f>SUM(D6L338C18:D6L339C18)</f>
        <v>2792.0544161004054</v>
      </c>
      <c r="AN47" s="16" t="s">
        <v>30139</v>
      </c>
      <c r="AO47" s="33">
        <f>SUM(D6L338C19:D6L339C19)</f>
        <v>8541.7817707993963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2.4836745663099018</v>
      </c>
      <c r="AT47" s="16" t="s">
        <v>30141</v>
      </c>
      <c r="AU47" s="33">
        <f>IF(D6L340C5=0,0,D6L340C18/D6L340C5)</f>
        <v>0.14558557085941554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2.4836745663099018</v>
      </c>
      <c r="AZ47" s="16" t="s">
        <v>30143</v>
      </c>
      <c r="BA47" s="33">
        <f>IF(D6L340C5=0,0,D6L340C19/D6L340C5)</f>
        <v>0.44539252819980124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173479.6012798775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138171.29988974804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48600.86300103605</v>
      </c>
      <c r="R48" s="16" t="s">
        <v>30148</v>
      </c>
      <c r="S48" s="15">
        <f>SUM(D6L328C8,D6L337C8,D6L340C8)</f>
        <v>89570.436888711993</v>
      </c>
      <c r="U48" s="21" t="str">
        <f>NULL_VALUE</f>
        <v>n/a</v>
      </c>
      <c r="V48" s="16" t="s">
        <v>30149</v>
      </c>
      <c r="W48" s="33">
        <f>SUM(D6L328C10,D6L337C10,D6L340C10)</f>
        <v>46922.617598988305</v>
      </c>
      <c r="X48" s="16" t="s">
        <v>30150</v>
      </c>
      <c r="Y48" s="33">
        <f>SUM(D6L328C11,D6L337C11,D6L340C11)</f>
        <v>1678.2454020477496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8.7088335121332849E-2</v>
      </c>
      <c r="AD48" s="16" t="s">
        <v>30152</v>
      </c>
      <c r="AE48" s="33">
        <f>IF(D6L341C5=0,0,D6L341C10/D6L341C5)</f>
        <v>0.3395974246202329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0.22642967131546526</v>
      </c>
      <c r="AJ48" s="16" t="s">
        <v>30154</v>
      </c>
      <c r="AK48" s="33">
        <f>IF(D6L341C5=0,0,D6L341C11/D6L341C5)</f>
        <v>1.2146121541788225E-2</v>
      </c>
      <c r="AL48" s="16" t="s">
        <v>30155</v>
      </c>
      <c r="AM48" s="33">
        <f>SUM(D6L328C18,D6L337C18,D6L340C18)</f>
        <v>22579.665640689047</v>
      </c>
      <c r="AN48" s="16" t="s">
        <v>30156</v>
      </c>
      <c r="AO48" s="33">
        <f>SUM(D6L328C19,D6L337C19,D6L340C19)</f>
        <v>66990.771248022953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20.090744504735085</v>
      </c>
      <c r="AT48" s="16" t="s">
        <v>30158</v>
      </c>
      <c r="AU48" s="33">
        <f>IF(D6L341C5=0,0,D6L341C18/D6L341C5)</f>
        <v>0.16341791427529589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20.090744504735085</v>
      </c>
      <c r="AZ48" s="16" t="s">
        <v>30160</v>
      </c>
      <c r="BA48" s="33">
        <f>IF(D6L341C5=0,0,D6L341C19/D6L341C5)</f>
        <v>0.48483853956268308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04C81-8739-499A-8D10-D301C3ACA58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50153.768533866671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43132.240939125339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21566.120469562669</v>
      </c>
      <c r="R8" s="16" t="s">
        <v>30170</v>
      </c>
      <c r="S8" s="15">
        <f>D6L401C5-D6L401C7</f>
        <v>21566.120469562669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20743.091785943252</v>
      </c>
      <c r="X8" s="16" t="s">
        <v>30172</v>
      </c>
      <c r="Y8" s="33">
        <f>D6L401C7-D6L401C10</f>
        <v>823.02868361941728</v>
      </c>
      <c r="Z8" s="16" t="s">
        <v>30173</v>
      </c>
      <c r="AA8" s="33">
        <f>CHOOSE(MIN(D6L401C9,RUN_YEARS),B7L804C7,B7L804C16,B7L804C25,B7L804C34,B7L804C43)</f>
        <v>592251</v>
      </c>
      <c r="AB8" s="16" t="s">
        <v>30174</v>
      </c>
      <c r="AC8" s="33">
        <f>IF(D6L401C12=0,0,D6L401C10/D6L401C12)</f>
        <v>3.5024156626064375E-2</v>
      </c>
      <c r="AD8" s="16" t="s">
        <v>30175</v>
      </c>
      <c r="AE8" s="33">
        <f>IF(D6L401C5=0,0,D6L401C10/D6L401C5)</f>
        <v>0.48091848079998906</v>
      </c>
      <c r="AF8" s="16" t="s">
        <v>30176</v>
      </c>
      <c r="AG8" s="33">
        <f>CHOOSE(MIN(D6L401C9,RUN_YEARS),B7L804C5,B7L804C14,B7L804C23,B7L804C32,B7L804C41)</f>
        <v>9038.0332945463852</v>
      </c>
      <c r="AH8" s="16" t="s">
        <v>30177</v>
      </c>
      <c r="AI8" s="33">
        <f>IF(D6L401C15=0,0,D6L401C11/D6L401C15)</f>
        <v>9.1062807227766995E-2</v>
      </c>
      <c r="AJ8" s="16" t="s">
        <v>30178</v>
      </c>
      <c r="AK8" s="33">
        <f>IF(D6L401C5=0,0,D6L401C11/D6L401C5)</f>
        <v>1.9081519200010923E-2</v>
      </c>
      <c r="AL8" s="16" t="s">
        <v>30179</v>
      </c>
      <c r="AM8" s="33">
        <f>D6L401C8*CHOOSE(MIN(D6L401C9,RUN_YEARS),B7L804C4,B7L804C13,B7L804C22,B7L804C31,B7L804C40)</f>
        <v>4726.185331702949</v>
      </c>
      <c r="AN8" s="16" t="s">
        <v>30180</v>
      </c>
      <c r="AO8" s="33">
        <f>D6L401C8-D6L401C18</f>
        <v>16839.93513785972</v>
      </c>
      <c r="AP8" s="16" t="s">
        <v>30181</v>
      </c>
      <c r="AQ8" s="33">
        <f>CHOOSE(MIN(D6L401C9,RUN_YEARS),B7L804C2,B7L804C11,B7L804C20,B7L804C29,B7L804C38)</f>
        <v>1224.788248497726</v>
      </c>
      <c r="AR8" s="16" t="s">
        <v>30182</v>
      </c>
      <c r="AS8" s="33">
        <f>IF(D6L401C20=0,0,D6L401C18/D6L401C20)</f>
        <v>3.8587774968447728</v>
      </c>
      <c r="AT8" s="16" t="s">
        <v>30183</v>
      </c>
      <c r="AU8" s="33">
        <f>IF(D6L401C5=0,0,D6L401C18/D6L401C5)</f>
        <v>0.10957430517865389</v>
      </c>
      <c r="AV8" s="16" t="s">
        <v>30184</v>
      </c>
      <c r="AW8" s="33">
        <f>CHOOSE(MIN(D6L401C9,RUN_YEARS),B7L804C1,B7L804C10,B7L804C19,B7L804C28,B7L804C37)</f>
        <v>4364.0596410726757</v>
      </c>
      <c r="AX8" s="16" t="s">
        <v>30185</v>
      </c>
      <c r="AY8" s="33">
        <f>IF(D6L401C23=0,0,D6L401C19/D6L401C23)</f>
        <v>3.8587774968447737</v>
      </c>
      <c r="AZ8" s="16" t="s">
        <v>30186</v>
      </c>
      <c r="BA8" s="33">
        <f>IF(D6L401C5=0,0,D6L401C19/D6L401C5)</f>
        <v>0.39042569482134609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104.35956056574018</v>
      </c>
      <c r="J9" s="16" t="s">
        <v>30207</v>
      </c>
      <c r="K9" s="21">
        <f>_xlfn.SINGLE(IF(FLOW_THRU_100PCT="Y",1,INDEX(VariabilityMatrix,D6L402C1,_xlfn.SINGLE(D6L402C9))))</f>
        <v>0.60657380603449074</v>
      </c>
      <c r="L9" s="16" t="s">
        <v>30187</v>
      </c>
      <c r="M9" s="15">
        <f>IF(_xlfn.SINGLE(D6L402C2)&lt;&gt;0,_xlfn.SINGLE(D6L402C2)*_xlfn.SINGLE(D6L402C4),_xlfn.SINGLE(D6L402C3)*_xlfn.SINGLE(D6L402C4))</f>
        <v>63.301775848447974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31.650887924223987</v>
      </c>
      <c r="R9" s="16" t="s">
        <v>30189</v>
      </c>
      <c r="S9" s="15">
        <f>D6L402C5-D6L402C7</f>
        <v>31.650887924223987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30.459019955379265</v>
      </c>
      <c r="X9" s="16" t="s">
        <v>30191</v>
      </c>
      <c r="Y9" s="33">
        <f>D6L402C7-D6L402C10</f>
        <v>1.191867968844722</v>
      </c>
      <c r="Z9" s="16" t="s">
        <v>30192</v>
      </c>
      <c r="AA9" s="33">
        <f>CHOOSE(MIN(D6L402C9,RUN_YEARS),B7L804C7,B7L804C16,B7L804C25,B7L804C34,B7L804C43)</f>
        <v>660204.19999999995</v>
      </c>
      <c r="AB9" s="16" t="s">
        <v>30193</v>
      </c>
      <c r="AC9" s="33">
        <f>IF(D6L402C12=0,0,D6L402C10/D6L402C12)</f>
        <v>4.6135756112092694E-5</v>
      </c>
      <c r="AD9" s="16" t="s">
        <v>30194</v>
      </c>
      <c r="AE9" s="33">
        <f>IF(D6L402C5=0,0,D6L402C10/D6L402C5)</f>
        <v>0.48117165035467258</v>
      </c>
      <c r="AF9" s="16" t="s">
        <v>30195</v>
      </c>
      <c r="AG9" s="33">
        <f>CHOOSE(MIN(D6L402C9,RUN_YEARS),B7L804C5,B7L804C14,B7L804C23,B7L804C32,B7L804C41)</f>
        <v>9936.1275478871885</v>
      </c>
      <c r="AH9" s="16" t="s">
        <v>30196</v>
      </c>
      <c r="AI9" s="33">
        <f>IF(D6L402C15=0,0,D6L402C11/D6L402C15)</f>
        <v>1.1995296589144128E-4</v>
      </c>
      <c r="AJ9" s="16" t="s">
        <v>30197</v>
      </c>
      <c r="AK9" s="33">
        <f>IF(D6L402C5=0,0,D6L402C11/D6L402C5)</f>
        <v>1.8828349645327432E-2</v>
      </c>
      <c r="AL9" s="16" t="s">
        <v>30198</v>
      </c>
      <c r="AM9" s="33">
        <f>D6L402C8*CHOOSE(MIN(D6L402C9,RUN_YEARS),B7L804C4,B7L804C13,B7L804C22,B7L804C31,B7L804C40)</f>
        <v>6.9391132475313908</v>
      </c>
      <c r="AN9" s="16" t="s">
        <v>30199</v>
      </c>
      <c r="AO9" s="33">
        <f>D6L402C8-D6L402C18</f>
        <v>24.711774676692595</v>
      </c>
      <c r="AP9" s="16" t="s">
        <v>30200</v>
      </c>
      <c r="AQ9" s="33">
        <f>CHOOSE(MIN(D6L402C9,RUN_YEARS),B7L804C2,B7L804C11,B7L804C20,B7L804C29,B7L804C38)</f>
        <v>1348.2380540159625</v>
      </c>
      <c r="AR9" s="16" t="s">
        <v>30201</v>
      </c>
      <c r="AS9" s="33">
        <f>IF(D6L402C20=0,0,D6L402C18/D6L402C20)</f>
        <v>5.1468012098175317E-3</v>
      </c>
      <c r="AT9" s="16" t="s">
        <v>30202</v>
      </c>
      <c r="AU9" s="33">
        <f>IF(D6L402C5=0,0,D6L402C18/D6L402C5)</f>
        <v>0.10961956682138678</v>
      </c>
      <c r="AV9" s="16" t="s">
        <v>30203</v>
      </c>
      <c r="AW9" s="33">
        <f>CHOOSE(MIN(D6L402C9,RUN_YEARS),B7L804C1,B7L804C10,B7L804C19,B7L804C28,B7L804C37)</f>
        <v>4801.3851068416716</v>
      </c>
      <c r="AX9" s="16" t="s">
        <v>30204</v>
      </c>
      <c r="AY9" s="33">
        <f>IF(D6L402C23=0,0,D6L402C19/D6L402C23)</f>
        <v>5.1468012098175317E-3</v>
      </c>
      <c r="AZ9" s="16" t="s">
        <v>30205</v>
      </c>
      <c r="BA9" s="33">
        <f>IF(D6L402C5=0,0,D6L402C19/D6L402C5)</f>
        <v>0.39038043317861321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11.745194411033008</v>
      </c>
      <c r="J10" s="16" t="s">
        <v>30228</v>
      </c>
      <c r="K10" s="21">
        <f>_xlfn.SINGLE(IF(FLOW_THRU_100PCT="Y",1,INDEX(VariabilityMatrix,D6L403C1,_xlfn.SINGLE(D6L403C9))))</f>
        <v>0.60657380603449074</v>
      </c>
      <c r="L10" s="16" t="s">
        <v>30208</v>
      </c>
      <c r="M10" s="15">
        <f>IF(_xlfn.SINGLE(D6L403C2)&lt;&gt;0,_xlfn.SINGLE(D6L403C2)*_xlfn.SINGLE(D6L403C4),_xlfn.SINGLE(D6L403C3)*_xlfn.SINGLE(D6L403C4))</f>
        <v>7.1243272765153209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3.5621636382576605</v>
      </c>
      <c r="R10" s="16" t="s">
        <v>30210</v>
      </c>
      <c r="S10" s="15">
        <f>D6L403C5-D6L403C7</f>
        <v>3.5621636382576605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3.4280243133076866</v>
      </c>
      <c r="X10" s="16" t="s">
        <v>30212</v>
      </c>
      <c r="Y10" s="33">
        <f>D6L403C7-D6L403C10</f>
        <v>0.13413932494997383</v>
      </c>
      <c r="Z10" s="16" t="s">
        <v>30213</v>
      </c>
      <c r="AA10" s="33">
        <f>CHOOSE(MIN(D6L403C9,RUN_YEARS),B7L804C7,B7L804C16,B7L804C25,B7L804C34,B7L804C43)</f>
        <v>660204.19999999995</v>
      </c>
      <c r="AB10" s="16" t="s">
        <v>30214</v>
      </c>
      <c r="AC10" s="33">
        <f>IF(D6L403C12=0,0,D6L403C10/D6L403C12)</f>
        <v>5.1923697445543161E-6</v>
      </c>
      <c r="AD10" s="16" t="s">
        <v>30215</v>
      </c>
      <c r="AE10" s="33">
        <f>IF(D6L403C5=0,0,D6L403C10/D6L403C5)</f>
        <v>0.48117165035467258</v>
      </c>
      <c r="AF10" s="16" t="s">
        <v>30216</v>
      </c>
      <c r="AG10" s="33">
        <f>CHOOSE(MIN(D6L403C9,RUN_YEARS),B7L804C5,B7L804C14,B7L804C23,B7L804C32,B7L804C41)</f>
        <v>9936.1275478871885</v>
      </c>
      <c r="AH10" s="16" t="s">
        <v>30217</v>
      </c>
      <c r="AI10" s="33">
        <f>IF(D6L403C15=0,0,D6L403C11/D6L403C15)</f>
        <v>1.3500161335841257E-5</v>
      </c>
      <c r="AJ10" s="16" t="s">
        <v>30218</v>
      </c>
      <c r="AK10" s="33">
        <f>IF(D6L403C5=0,0,D6L403C11/D6L403C5)</f>
        <v>1.8828349645327435E-2</v>
      </c>
      <c r="AL10" s="16" t="s">
        <v>30219</v>
      </c>
      <c r="AM10" s="33">
        <f>D6L403C8*CHOOSE(MIN(D6L403C9,RUN_YEARS),B7L804C4,B7L804C13,B7L804C22,B7L804C31,B7L804C40)</f>
        <v>0.78096566994539973</v>
      </c>
      <c r="AN10" s="16" t="s">
        <v>30220</v>
      </c>
      <c r="AO10" s="33">
        <f>D6L403C8-D6L403C18</f>
        <v>2.7811979683122607</v>
      </c>
      <c r="AP10" s="16" t="s">
        <v>30221</v>
      </c>
      <c r="AQ10" s="33">
        <f>CHOOSE(MIN(D6L403C9,RUN_YEARS),B7L804C2,B7L804C11,B7L804C20,B7L804C29,B7L804C38)</f>
        <v>1348.2380540159625</v>
      </c>
      <c r="AR10" s="16" t="s">
        <v>30222</v>
      </c>
      <c r="AS10" s="33">
        <f>IF(D6L403C20=0,0,D6L403C18/D6L403C20)</f>
        <v>5.7924909300635533E-4</v>
      </c>
      <c r="AT10" s="16" t="s">
        <v>30223</v>
      </c>
      <c r="AU10" s="33">
        <f>IF(D6L403C5=0,0,D6L403C18/D6L403C5)</f>
        <v>0.10961956682138678</v>
      </c>
      <c r="AV10" s="16" t="s">
        <v>30224</v>
      </c>
      <c r="AW10" s="33">
        <f>CHOOSE(MIN(D6L403C9,RUN_YEARS),B7L804C1,B7L804C10,B7L804C19,B7L804C28,B7L804C37)</f>
        <v>4801.3851068416716</v>
      </c>
      <c r="AX10" s="16" t="s">
        <v>30225</v>
      </c>
      <c r="AY10" s="33">
        <f>IF(D6L403C23=0,0,D6L403C19/D6L403C23)</f>
        <v>5.7924909300635533E-4</v>
      </c>
      <c r="AZ10" s="16" t="s">
        <v>30226</v>
      </c>
      <c r="BA10" s="33">
        <f>IF(D6L403C5=0,0,D6L403C19/D6L403C5)</f>
        <v>0.39038043317861321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0.24248016661118124</v>
      </c>
      <c r="J11" s="16" t="s">
        <v>30249</v>
      </c>
      <c r="K11" s="21">
        <f>_xlfn.SINGLE(IF(FLOW_THRU_100PCT="Y",1,INDEX(VariabilityMatrix,D6L404C1,_xlfn.SINGLE(D6L404C9))))</f>
        <v>0.59623093110908298</v>
      </c>
      <c r="L11" s="16" t="s">
        <v>30229</v>
      </c>
      <c r="M11" s="15">
        <f>IF(_xlfn.SINGLE(D6L404C2)&lt;&gt;0,_xlfn.SINGLE(D6L404C2)*_xlfn.SINGLE(D6L404C4),_xlfn.SINGLE(D6L404C3)*_xlfn.SINGLE(D6L404C4))</f>
        <v>0.14457417551407017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7.2287087757035087E-2</v>
      </c>
      <c r="R11" s="16" t="s">
        <v>30231</v>
      </c>
      <c r="S11" s="15">
        <f>D6L404C5-D6L404C7</f>
        <v>7.2287087757035087E-2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6.9419665254066648E-2</v>
      </c>
      <c r="X11" s="16" t="s">
        <v>30233</v>
      </c>
      <c r="Y11" s="33">
        <f>D6L404C7-D6L404C10</f>
        <v>2.8674225029684391E-3</v>
      </c>
      <c r="Z11" s="16" t="s">
        <v>30234</v>
      </c>
      <c r="AA11" s="33">
        <f>CHOOSE(MIN(D6L404C9,RUN_YEARS),B7L804C7,B7L804C16,B7L804C25,B7L804C34,B7L804C43)</f>
        <v>571878</v>
      </c>
      <c r="AB11" s="16" t="s">
        <v>30235</v>
      </c>
      <c r="AC11" s="33">
        <f>IF(D6L404C12=0,0,D6L404C10/D6L404C12)</f>
        <v>1.213889417918973E-7</v>
      </c>
      <c r="AD11" s="16" t="s">
        <v>30236</v>
      </c>
      <c r="AE11" s="33">
        <f>IF(D6L404C5=0,0,D6L404C10/D6L404C5)</f>
        <v>0.48016642673027465</v>
      </c>
      <c r="AF11" s="16" t="s">
        <v>30237</v>
      </c>
      <c r="AG11" s="33">
        <f>CHOOSE(MIN(D6L404C9,RUN_YEARS),B7L804C5,B7L804C14,B7L804C23,B7L804C32,B7L804C41)</f>
        <v>9085.2988135005471</v>
      </c>
      <c r="AH11" s="16" t="s">
        <v>30238</v>
      </c>
      <c r="AI11" s="33">
        <f>IF(D6L404C15=0,0,D6L404C11/D6L404C15)</f>
        <v>3.1561124865893401E-7</v>
      </c>
      <c r="AJ11" s="16" t="s">
        <v>30239</v>
      </c>
      <c r="AK11" s="33">
        <f>IF(D6L404C5=0,0,D6L404C11/D6L404C5)</f>
        <v>1.9833573269725322E-2</v>
      </c>
      <c r="AL11" s="16" t="s">
        <v>30240</v>
      </c>
      <c r="AM11" s="33">
        <f>D6L404C8*CHOOSE(MIN(D6L404C9,RUN_YEARS),B7L804C4,B7L804C13,B7L804C22,B7L804C31,B7L804C40)</f>
        <v>1.5600223768254682E-2</v>
      </c>
      <c r="AN11" s="16" t="s">
        <v>30241</v>
      </c>
      <c r="AO11" s="33">
        <f>D6L404C8-D6L404C18</f>
        <v>5.6686863988780409E-2</v>
      </c>
      <c r="AP11" s="16" t="s">
        <v>30242</v>
      </c>
      <c r="AQ11" s="33">
        <f>CHOOSE(MIN(D6L404C9,RUN_YEARS),B7L804C2,B7L804C11,B7L804C20,B7L804C29,B7L804C38)</f>
        <v>1207.8018580835273</v>
      </c>
      <c r="AR11" s="16" t="s">
        <v>30243</v>
      </c>
      <c r="AS11" s="33">
        <f>IF(D6L404C20=0,0,D6L404C18/D6L404C20)</f>
        <v>1.2916211101884084E-5</v>
      </c>
      <c r="AT11" s="16" t="s">
        <v>30244</v>
      </c>
      <c r="AU11" s="33">
        <f>IF(D6L404C5=0,0,D6L404C18/D6L404C5)</f>
        <v>0.10790463589215797</v>
      </c>
      <c r="AV11" s="16" t="s">
        <v>30245</v>
      </c>
      <c r="AW11" s="33">
        <f>CHOOSE(MIN(D6L404C9,RUN_YEARS),B7L804C1,B7L804C10,B7L804C19,B7L804C28,B7L804C37)</f>
        <v>4388.8152292982813</v>
      </c>
      <c r="AX11" s="16" t="s">
        <v>30246</v>
      </c>
      <c r="AY11" s="33">
        <f>IF(D6L404C23=0,0,D6L404C19/D6L404C23)</f>
        <v>1.2916211101884086E-5</v>
      </c>
      <c r="AZ11" s="16" t="s">
        <v>30247</v>
      </c>
      <c r="BA11" s="33">
        <f>IF(D6L404C5=0,0,D6L404C19/D6L404C5)</f>
        <v>0.39209536410784207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680.03460491702901</v>
      </c>
      <c r="J12" s="16" t="s">
        <v>30270</v>
      </c>
      <c r="K12" s="21">
        <f>_xlfn.SINGLE(IF(FLOW_THRU_100PCT="Y",1,INDEX(VariabilityMatrix,D6L405C1,_xlfn.SINGLE(D6L405C9))))</f>
        <v>0.28024921364409344</v>
      </c>
      <c r="L12" s="16" t="s">
        <v>30250</v>
      </c>
      <c r="M12" s="15">
        <f>IF(_xlfn.SINGLE(D6L405C2)&lt;&gt;0,_xlfn.SINGLE(D6L405C2)*_xlfn.SINGLE(D6L405C4),_xlfn.SINGLE(D6L405C3)*_xlfn.SINGLE(D6L405C4))</f>
        <v>190.57916327876913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95.289581639384565</v>
      </c>
      <c r="R12" s="16" t="s">
        <v>30252</v>
      </c>
      <c r="S12" s="15">
        <f>D6L405C5-D6L405C7</f>
        <v>95.289581639384565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91.701290518057959</v>
      </c>
      <c r="X12" s="16" t="s">
        <v>30254</v>
      </c>
      <c r="Y12" s="33">
        <f>D6L405C7-D6L405C10</f>
        <v>3.5882911213266055</v>
      </c>
      <c r="Z12" s="16" t="s">
        <v>30255</v>
      </c>
      <c r="AA12" s="33">
        <f>CHOOSE(MIN(D6L405C9,RUN_YEARS),B7L804C7,B7L804C16,B7L804C25,B7L804C34,B7L804C43)</f>
        <v>660204.19999999995</v>
      </c>
      <c r="AB12" s="16" t="s">
        <v>30256</v>
      </c>
      <c r="AC12" s="33">
        <f>IF(D6L405C12=0,0,D6L405C10/D6L405C12)</f>
        <v>1.3889837495438225E-4</v>
      </c>
      <c r="AD12" s="16" t="s">
        <v>30257</v>
      </c>
      <c r="AE12" s="33">
        <f>IF(D6L405C5=0,0,D6L405C10/D6L405C5)</f>
        <v>0.48117165035467258</v>
      </c>
      <c r="AF12" s="16" t="s">
        <v>30258</v>
      </c>
      <c r="AG12" s="33">
        <f>CHOOSE(MIN(D6L405C9,RUN_YEARS),B7L804C5,B7L804C14,B7L804C23,B7L804C32,B7L804C41)</f>
        <v>9936.1275478871885</v>
      </c>
      <c r="AH12" s="16" t="s">
        <v>30259</v>
      </c>
      <c r="AI12" s="33">
        <f>IF(D6L405C15=0,0,D6L405C11/D6L405C15)</f>
        <v>3.6113577488139403E-4</v>
      </c>
      <c r="AJ12" s="16" t="s">
        <v>30260</v>
      </c>
      <c r="AK12" s="33">
        <f>IF(D6L405C5=0,0,D6L405C11/D6L405C5)</f>
        <v>1.88283496453274E-2</v>
      </c>
      <c r="AL12" s="16" t="s">
        <v>30261</v>
      </c>
      <c r="AM12" s="33">
        <f>D6L405C8*CHOOSE(MIN(D6L405C9,RUN_YEARS),B7L804C4,B7L804C13,B7L804C22,B7L804C31,B7L804C40)</f>
        <v>20.891205323801014</v>
      </c>
      <c r="AN12" s="16" t="s">
        <v>30262</v>
      </c>
      <c r="AO12" s="33">
        <f>D6L405C8-D6L405C18</f>
        <v>74.398376315583548</v>
      </c>
      <c r="AP12" s="16" t="s">
        <v>30263</v>
      </c>
      <c r="AQ12" s="33">
        <f>CHOOSE(MIN(D6L405C9,RUN_YEARS),B7L804C2,B7L804C11,B7L804C20,B7L804C29,B7L804C38)</f>
        <v>1348.2380540159625</v>
      </c>
      <c r="AR12" s="16" t="s">
        <v>30264</v>
      </c>
      <c r="AS12" s="33">
        <f>IF(D6L405C20=0,0,D6L405C18/D6L405C20)</f>
        <v>1.5495190379453325E-2</v>
      </c>
      <c r="AT12" s="16" t="s">
        <v>30265</v>
      </c>
      <c r="AU12" s="33">
        <f>IF(D6L405C5=0,0,D6L405C18/D6L405C5)</f>
        <v>0.10961956682138678</v>
      </c>
      <c r="AV12" s="16" t="s">
        <v>30266</v>
      </c>
      <c r="AW12" s="33">
        <f>CHOOSE(MIN(D6L405C9,RUN_YEARS),B7L804C1,B7L804C10,B7L804C19,B7L804C28,B7L804C37)</f>
        <v>4801.3851068416716</v>
      </c>
      <c r="AX12" s="16" t="s">
        <v>30267</v>
      </c>
      <c r="AY12" s="33">
        <f>IF(D6L405C23=0,0,D6L405C19/D6L405C23)</f>
        <v>1.5495190379453325E-2</v>
      </c>
      <c r="AZ12" s="16" t="s">
        <v>30268</v>
      </c>
      <c r="BA12" s="33">
        <f>IF(D6L405C5=0,0,D6L405C19/D6L405C5)</f>
        <v>0.39038043317861321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203.36762667164695</v>
      </c>
      <c r="J13" s="16" t="s">
        <v>30291</v>
      </c>
      <c r="K13" s="21">
        <f>_xlfn.SINGLE(IF(FLOW_THRU_100PCT="Y",1,INDEX(VariabilityMatrix,D6L406C1,_xlfn.SINGLE(D6L406C9))))</f>
        <v>0.60657380603449074</v>
      </c>
      <c r="L13" s="16" t="s">
        <v>30271</v>
      </c>
      <c r="M13" s="15">
        <f>IF(_xlfn.SINGLE(D6L406C2)&lt;&gt;0,_xlfn.SINGLE(D6L406C2)*_xlfn.SINGLE(D6L406C4),_xlfn.SINGLE(D6L406C3)*_xlfn.SINGLE(D6L406C4))</f>
        <v>123.3574753344223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61.678737667211152</v>
      </c>
      <c r="R13" s="16" t="s">
        <v>30273</v>
      </c>
      <c r="S13" s="15">
        <f>D6L406C5-D6L406C7</f>
        <v>61.678737667211152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59.356119990249795</v>
      </c>
      <c r="X13" s="16" t="s">
        <v>30275</v>
      </c>
      <c r="Y13" s="33">
        <f>D6L406C7-D6L406C10</f>
        <v>2.3226176769613573</v>
      </c>
      <c r="Z13" s="16" t="s">
        <v>30276</v>
      </c>
      <c r="AA13" s="33">
        <f>CHOOSE(MIN(D6L406C9,RUN_YEARS),B7L804C7,B7L804C16,B7L804C25,B7L804C34,B7L804C43)</f>
        <v>660204.19999999995</v>
      </c>
      <c r="AB13" s="16" t="s">
        <v>30277</v>
      </c>
      <c r="AC13" s="33">
        <f>IF(D6L406C12=0,0,D6L406C10/D6L406C12)</f>
        <v>8.9905698858398357E-5</v>
      </c>
      <c r="AD13" s="16" t="s">
        <v>30278</v>
      </c>
      <c r="AE13" s="33">
        <f>IF(D6L406C5=0,0,D6L406C10/D6L406C5)</f>
        <v>0.48117165035467258</v>
      </c>
      <c r="AF13" s="16" t="s">
        <v>30279</v>
      </c>
      <c r="AG13" s="33">
        <f>CHOOSE(MIN(D6L406C9,RUN_YEARS),B7L804C5,B7L804C14,B7L804C23,B7L804C32,B7L804C41)</f>
        <v>9936.1275478871885</v>
      </c>
      <c r="AH13" s="16" t="s">
        <v>30280</v>
      </c>
      <c r="AI13" s="33">
        <f>IF(D6L406C15=0,0,D6L406C11/D6L406C15)</f>
        <v>2.3375481703183623E-4</v>
      </c>
      <c r="AJ13" s="16" t="s">
        <v>30281</v>
      </c>
      <c r="AK13" s="33">
        <f>IF(D6L406C5=0,0,D6L406C11/D6L406C5)</f>
        <v>1.8828349645327428E-2</v>
      </c>
      <c r="AL13" s="16" t="s">
        <v>30282</v>
      </c>
      <c r="AM13" s="33">
        <f>D6L406C8*CHOOSE(MIN(D6L406C9,RUN_YEARS),B7L804C4,B7L804C13,B7L804C22,B7L804C31,B7L804C40)</f>
        <v>13.522393010339277</v>
      </c>
      <c r="AN13" s="16" t="s">
        <v>30283</v>
      </c>
      <c r="AO13" s="33">
        <f>D6L406C8-D6L406C18</f>
        <v>48.156344656871873</v>
      </c>
      <c r="AP13" s="16" t="s">
        <v>30284</v>
      </c>
      <c r="AQ13" s="33">
        <f>CHOOSE(MIN(D6L406C9,RUN_YEARS),B7L804C2,B7L804C11,B7L804C20,B7L804C29,B7L804C38)</f>
        <v>1348.2380540159625</v>
      </c>
      <c r="AR13" s="16" t="s">
        <v>30285</v>
      </c>
      <c r="AS13" s="33">
        <f>IF(D6L406C20=0,0,D6L406C18/D6L406C20)</f>
        <v>1.0029677600376631E-2</v>
      </c>
      <c r="AT13" s="16" t="s">
        <v>30286</v>
      </c>
      <c r="AU13" s="33">
        <f>IF(D6L406C5=0,0,D6L406C18/D6L406C5)</f>
        <v>0.10961956682138678</v>
      </c>
      <c r="AV13" s="16" t="s">
        <v>30287</v>
      </c>
      <c r="AW13" s="33">
        <f>CHOOSE(MIN(D6L406C9,RUN_YEARS),B7L804C1,B7L804C10,B7L804C19,B7L804C28,B7L804C37)</f>
        <v>4801.3851068416716</v>
      </c>
      <c r="AX13" s="16" t="s">
        <v>30288</v>
      </c>
      <c r="AY13" s="33">
        <f>IF(D6L406C23=0,0,D6L406C19/D6L406C23)</f>
        <v>1.0029677600376631E-2</v>
      </c>
      <c r="AZ13" s="16" t="s">
        <v>30289</v>
      </c>
      <c r="BA13" s="33">
        <f>IF(D6L406C5=0,0,D6L406C19/D6L406C5)</f>
        <v>0.39038043317861321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12.490383472810993</v>
      </c>
      <c r="J14" s="16" t="s">
        <v>30312</v>
      </c>
      <c r="K14" s="21">
        <f>_xlfn.SINGLE(IF(FLOW_THRU_100PCT="Y",1,INDEX(VariabilityMatrix,D6L407C1,_xlfn.SINGLE(D6L407C9))))</f>
        <v>0.59623093110908298</v>
      </c>
      <c r="L14" s="16" t="s">
        <v>30292</v>
      </c>
      <c r="M14" s="15">
        <f>IF(_xlfn.SINGLE(D6L407C2)&lt;&gt;0,_xlfn.SINGLE(D6L407C2)*_xlfn.SINGLE(D6L407C4),_xlfn.SINGLE(D6L407C3)*_xlfn.SINGLE(D6L407C4))</f>
        <v>7.4471529679035999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3.7235764839518</v>
      </c>
      <c r="R14" s="16" t="s">
        <v>30294</v>
      </c>
      <c r="S14" s="15">
        <f>D6L407C5-D6L407C7</f>
        <v>3.7235764839518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3.5758728299120319</v>
      </c>
      <c r="X14" s="16" t="s">
        <v>30296</v>
      </c>
      <c r="Y14" s="33">
        <f>D6L407C7-D6L407C10</f>
        <v>0.14770365403976804</v>
      </c>
      <c r="Z14" s="16" t="s">
        <v>30297</v>
      </c>
      <c r="AA14" s="33">
        <f>CHOOSE(MIN(D6L407C9,RUN_YEARS),B7L804C7,B7L804C16,B7L804C25,B7L804C34,B7L804C43)</f>
        <v>571878</v>
      </c>
      <c r="AB14" s="16" t="s">
        <v>30298</v>
      </c>
      <c r="AC14" s="33">
        <f>IF(D6L407C12=0,0,D6L407C10/D6L407C12)</f>
        <v>6.2528595782877324E-6</v>
      </c>
      <c r="AD14" s="16" t="s">
        <v>30299</v>
      </c>
      <c r="AE14" s="33">
        <f>IF(D6L407C5=0,0,D6L407C10/D6L407C5)</f>
        <v>0.48016642673027471</v>
      </c>
      <c r="AF14" s="16" t="s">
        <v>30300</v>
      </c>
      <c r="AG14" s="33">
        <f>CHOOSE(MIN(D6L407C9,RUN_YEARS),B7L804C5,B7L804C14,B7L804C23,B7L804C32,B7L804C41)</f>
        <v>9085.2988135005471</v>
      </c>
      <c r="AH14" s="16" t="s">
        <v>30301</v>
      </c>
      <c r="AI14" s="33">
        <f>IF(D6L407C15=0,0,D6L407C11/D6L407C15)</f>
        <v>1.6257434903548111E-5</v>
      </c>
      <c r="AJ14" s="16" t="s">
        <v>30302</v>
      </c>
      <c r="AK14" s="33">
        <f>IF(D6L407C5=0,0,D6L407C11/D6L407C5)</f>
        <v>1.983357326972527E-2</v>
      </c>
      <c r="AL14" s="16" t="s">
        <v>30303</v>
      </c>
      <c r="AM14" s="33">
        <f>D6L407C8*CHOOSE(MIN(D6L407C9,RUN_YEARS),B7L804C4,B7L804C13,B7L804C22,B7L804C31,B7L804C40)</f>
        <v>0.80358232943484154</v>
      </c>
      <c r="AN14" s="16" t="s">
        <v>30304</v>
      </c>
      <c r="AO14" s="33">
        <f>D6L407C8-D6L407C18</f>
        <v>2.9199941545169583</v>
      </c>
      <c r="AP14" s="16" t="s">
        <v>30305</v>
      </c>
      <c r="AQ14" s="33">
        <f>CHOOSE(MIN(D6L407C9,RUN_YEARS),B7L804C2,B7L804C11,B7L804C20,B7L804C29,B7L804C38)</f>
        <v>1207.8018580835273</v>
      </c>
      <c r="AR14" s="16" t="s">
        <v>30306</v>
      </c>
      <c r="AS14" s="33">
        <f>IF(D6L407C20=0,0,D6L407C18/D6L407C20)</f>
        <v>6.6532629011675901E-4</v>
      </c>
      <c r="AT14" s="16" t="s">
        <v>30307</v>
      </c>
      <c r="AU14" s="33">
        <f>IF(D6L407C5=0,0,D6L407C18/D6L407C5)</f>
        <v>0.10790463589215797</v>
      </c>
      <c r="AV14" s="16" t="s">
        <v>30308</v>
      </c>
      <c r="AW14" s="33">
        <f>CHOOSE(MIN(D6L407C9,RUN_YEARS),B7L804C1,B7L804C10,B7L804C19,B7L804C28,B7L804C37)</f>
        <v>4388.8152292982813</v>
      </c>
      <c r="AX14" s="16" t="s">
        <v>30309</v>
      </c>
      <c r="AY14" s="33">
        <f>IF(D6L407C23=0,0,D6L407C19/D6L407C23)</f>
        <v>6.6532629011675901E-4</v>
      </c>
      <c r="AZ14" s="16" t="s">
        <v>30310</v>
      </c>
      <c r="BA14" s="33">
        <f>IF(D6L407C5=0,0,D6L407C19/D6L407C5)</f>
        <v>0.39209536410784201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0.43363241474262343</v>
      </c>
      <c r="J15" s="16" t="s">
        <v>30333</v>
      </c>
      <c r="K15" s="21">
        <f>_xlfn.SINGLE(IF(FLOW_THRU_100PCT="Y",1,INDEX(VariabilityMatrix,D6L408C1,_xlfn.SINGLE(D6L408C9))))</f>
        <v>0.59623093110908298</v>
      </c>
      <c r="L15" s="16" t="s">
        <v>30313</v>
      </c>
      <c r="M15" s="15">
        <f>IF(_xlfn.SINGLE(D6L408C2)&lt;&gt;0,_xlfn.SINGLE(D6L408C2)*_xlfn.SINGLE(D6L408C4),_xlfn.SINGLE(D6L408C3)*_xlfn.SINGLE(D6L408C4))</f>
        <v>0.25854505840107439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0.1292725292005372</v>
      </c>
      <c r="R15" s="16" t="s">
        <v>30315</v>
      </c>
      <c r="S15" s="15">
        <f>D6L408C5-D6L408C7</f>
        <v>0.1292725292005372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0.12414465684121408</v>
      </c>
      <c r="X15" s="16" t="s">
        <v>30317</v>
      </c>
      <c r="Y15" s="33">
        <f>D6L408C7-D6L408C10</f>
        <v>5.1278723593231185E-3</v>
      </c>
      <c r="Z15" s="16" t="s">
        <v>30318</v>
      </c>
      <c r="AA15" s="33">
        <f>CHOOSE(MIN(D6L408C9,RUN_YEARS),B7L804C7,B7L804C16,B7L804C25,B7L804C34,B7L804C43)</f>
        <v>571878</v>
      </c>
      <c r="AB15" s="16" t="s">
        <v>30319</v>
      </c>
      <c r="AC15" s="33">
        <f>IF(D6L408C12=0,0,D6L408C10/D6L408C12)</f>
        <v>2.1708241415339299E-7</v>
      </c>
      <c r="AD15" s="16" t="s">
        <v>30320</v>
      </c>
      <c r="AE15" s="33">
        <f>IF(D6L408C5=0,0,D6L408C10/D6L408C5)</f>
        <v>0.48016642673027471</v>
      </c>
      <c r="AF15" s="16" t="s">
        <v>30321</v>
      </c>
      <c r="AG15" s="33">
        <f>CHOOSE(MIN(D6L408C9,RUN_YEARS),B7L804C5,B7L804C14,B7L804C23,B7L804C32,B7L804C41)</f>
        <v>9085.2988135005471</v>
      </c>
      <c r="AH15" s="16" t="s">
        <v>30322</v>
      </c>
      <c r="AI15" s="33">
        <f>IF(D6L408C15=0,0,D6L408C11/D6L408C15)</f>
        <v>5.6441427679882328E-7</v>
      </c>
      <c r="AJ15" s="16" t="s">
        <v>30323</v>
      </c>
      <c r="AK15" s="33">
        <f>IF(D6L408C5=0,0,D6L408C11/D6L408C5)</f>
        <v>1.9833573269725312E-2</v>
      </c>
      <c r="AL15" s="16" t="s">
        <v>30324</v>
      </c>
      <c r="AM15" s="33">
        <f>D6L408C8*CHOOSE(MIN(D6L408C9,RUN_YEARS),B7L804C4,B7L804C13,B7L804C22,B7L804C31,B7L804C40)</f>
        <v>2.789821038848465E-2</v>
      </c>
      <c r="AN15" s="16" t="s">
        <v>30325</v>
      </c>
      <c r="AO15" s="33">
        <f>D6L408C8-D6L408C18</f>
        <v>0.10137431881205254</v>
      </c>
      <c r="AP15" s="16" t="s">
        <v>30326</v>
      </c>
      <c r="AQ15" s="33">
        <f>CHOOSE(MIN(D6L408C9,RUN_YEARS),B7L804C2,B7L804C11,B7L804C20,B7L804C29,B7L804C38)</f>
        <v>1207.8018580835273</v>
      </c>
      <c r="AR15" s="16" t="s">
        <v>30327</v>
      </c>
      <c r="AS15" s="33">
        <f>IF(D6L408C20=0,0,D6L408C18/D6L408C20)</f>
        <v>2.309833372234745E-5</v>
      </c>
      <c r="AT15" s="16" t="s">
        <v>30328</v>
      </c>
      <c r="AU15" s="33">
        <f>IF(D6L408C5=0,0,D6L408C18/D6L408C5)</f>
        <v>0.10790463589215797</v>
      </c>
      <c r="AV15" s="16" t="s">
        <v>30329</v>
      </c>
      <c r="AW15" s="33">
        <f>CHOOSE(MIN(D6L408C9,RUN_YEARS),B7L804C1,B7L804C10,B7L804C19,B7L804C28,B7L804C37)</f>
        <v>4388.8152292982813</v>
      </c>
      <c r="AX15" s="16" t="s">
        <v>30330</v>
      </c>
      <c r="AY15" s="33">
        <f>IF(D6L408C23=0,0,D6L408C19/D6L408C23)</f>
        <v>2.309833372234745E-5</v>
      </c>
      <c r="AZ15" s="16" t="s">
        <v>30331</v>
      </c>
      <c r="BA15" s="33">
        <f>IF(D6L408C5=0,0,D6L408C19/D6L408C5)</f>
        <v>0.39209536410784201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1.299127316004431</v>
      </c>
      <c r="J16" s="16" t="s">
        <v>30354</v>
      </c>
      <c r="K16" s="21">
        <f>_xlfn.SINGLE(IF(FLOW_THRU_100PCT="Y",1,INDEX(VariabilityMatrix,D6L409C1,_xlfn.SINGLE(D6L409C9))))</f>
        <v>0.59623093110908298</v>
      </c>
      <c r="L16" s="16" t="s">
        <v>30334</v>
      </c>
      <c r="M16" s="15">
        <f>IF(_xlfn.SINGLE(D6L409C2)&lt;&gt;0,_xlfn.SINGLE(D6L409C2)*_xlfn.SINGLE(D6L409C4),_xlfn.SINGLE(D6L409C3)*_xlfn.SINGLE(D6L409C4))</f>
        <v>0.77457988925056576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0.38728994462528288</v>
      </c>
      <c r="R16" s="16" t="s">
        <v>30336</v>
      </c>
      <c r="S16" s="15">
        <f>D6L409C5-D6L409C7</f>
        <v>0.38728994462528288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0.37192725763857609</v>
      </c>
      <c r="X16" s="16" t="s">
        <v>30338</v>
      </c>
      <c r="Y16" s="33">
        <f>D6L409C7-D6L409C10</f>
        <v>1.5362686986706786E-2</v>
      </c>
      <c r="Z16" s="16" t="s">
        <v>30339</v>
      </c>
      <c r="AA16" s="33">
        <f>CHOOSE(MIN(D6L409C9,RUN_YEARS),B7L804C7,B7L804C16,B7L804C25,B7L804C34,B7L804C43)</f>
        <v>571878</v>
      </c>
      <c r="AB16" s="16" t="s">
        <v>30340</v>
      </c>
      <c r="AC16" s="33">
        <f>IF(D6L409C12=0,0,D6L409C10/D6L409C12)</f>
        <v>6.5036119179016515E-7</v>
      </c>
      <c r="AD16" s="16" t="s">
        <v>30341</v>
      </c>
      <c r="AE16" s="33">
        <f>IF(D6L409C5=0,0,D6L409C10/D6L409C5)</f>
        <v>0.48016642673027471</v>
      </c>
      <c r="AF16" s="16" t="s">
        <v>30342</v>
      </c>
      <c r="AG16" s="33">
        <f>CHOOSE(MIN(D6L409C9,RUN_YEARS),B7L804C5,B7L804C14,B7L804C23,B7L804C32,B7L804C41)</f>
        <v>9085.2988135005471</v>
      </c>
      <c r="AH16" s="16" t="s">
        <v>30343</v>
      </c>
      <c r="AI16" s="33">
        <f>IF(D6L409C15=0,0,D6L409C11/D6L409C15)</f>
        <v>1.6909390986544309E-6</v>
      </c>
      <c r="AJ16" s="16" t="s">
        <v>30344</v>
      </c>
      <c r="AK16" s="33">
        <f>IF(D6L409C5=0,0,D6L409C11/D6L409C5)</f>
        <v>1.9833573269725277E-2</v>
      </c>
      <c r="AL16" s="16" t="s">
        <v>30345</v>
      </c>
      <c r="AM16" s="33">
        <f>D6L409C8*CHOOSE(MIN(D6L409C9,RUN_YEARS),B7L804C4,B7L804C13,B7L804C22,B7L804C31,B7L804C40)</f>
        <v>8.3580760918970348E-2</v>
      </c>
      <c r="AN16" s="16" t="s">
        <v>30346</v>
      </c>
      <c r="AO16" s="33">
        <f>D6L409C8-D6L409C18</f>
        <v>0.3037091837063125</v>
      </c>
      <c r="AP16" s="16" t="s">
        <v>30347</v>
      </c>
      <c r="AQ16" s="33">
        <f>CHOOSE(MIN(D6L409C9,RUN_YEARS),B7L804C2,B7L804C11,B7L804C20,B7L804C29,B7L804C38)</f>
        <v>1207.8018580835273</v>
      </c>
      <c r="AR16" s="16" t="s">
        <v>30348</v>
      </c>
      <c r="AS16" s="33">
        <f>IF(D6L409C20=0,0,D6L409C18/D6L409C20)</f>
        <v>6.9200722253889916E-5</v>
      </c>
      <c r="AT16" s="16" t="s">
        <v>30349</v>
      </c>
      <c r="AU16" s="33">
        <f>IF(D6L409C5=0,0,D6L409C18/D6L409C5)</f>
        <v>0.10790463589215797</v>
      </c>
      <c r="AV16" s="16" t="s">
        <v>30350</v>
      </c>
      <c r="AW16" s="33">
        <f>CHOOSE(MIN(D6L409C9,RUN_YEARS),B7L804C1,B7L804C10,B7L804C19,B7L804C28,B7L804C37)</f>
        <v>4388.8152292982813</v>
      </c>
      <c r="AX16" s="16" t="s">
        <v>30351</v>
      </c>
      <c r="AY16" s="33">
        <f>IF(D6L409C23=0,0,D6L409C19/D6L409C23)</f>
        <v>6.9200722253889903E-5</v>
      </c>
      <c r="AZ16" s="16" t="s">
        <v>30352</v>
      </c>
      <c r="BA16" s="33">
        <f>IF(D6L409C5=0,0,D6L409C19/D6L409C5)</f>
        <v>0.39209536410784201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1.026558369594782</v>
      </c>
      <c r="J17" s="16" t="s">
        <v>30375</v>
      </c>
      <c r="K17" s="21">
        <f>_xlfn.SINGLE(IF(FLOW_THRU_100PCT="Y",1,INDEX(VariabilityMatrix,D6L410C1,_xlfn.SINGLE(D6L410C9))))</f>
        <v>0.59623093110908298</v>
      </c>
      <c r="L17" s="16" t="s">
        <v>30355</v>
      </c>
      <c r="M17" s="15">
        <f>IF(_xlfn.SINGLE(D6L410C2)&lt;&gt;0,_xlfn.SINGLE(D6L410C2)*_xlfn.SINGLE(D6L410C4),_xlfn.SINGLE(D6L410C3)*_xlfn.SINGLE(D6L410C4))</f>
        <v>0.61206585254131896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0.30603292627065948</v>
      </c>
      <c r="R17" s="16" t="s">
        <v>30357</v>
      </c>
      <c r="S17" s="15">
        <f>D6L410C5-D6L410C7</f>
        <v>0.30603292627065948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0.29389347333838434</v>
      </c>
      <c r="X17" s="16" t="s">
        <v>30359</v>
      </c>
      <c r="Y17" s="33">
        <f>D6L410C7-D6L410C10</f>
        <v>1.2139452932275141E-2</v>
      </c>
      <c r="Z17" s="16" t="s">
        <v>30360</v>
      </c>
      <c r="AA17" s="33">
        <f>CHOOSE(MIN(D6L410C9,RUN_YEARS),B7L804C7,B7L804C16,B7L804C25,B7L804C34,B7L804C43)</f>
        <v>571878</v>
      </c>
      <c r="AB17" s="16" t="s">
        <v>30361</v>
      </c>
      <c r="AC17" s="33">
        <f>IF(D6L410C12=0,0,D6L410C10/D6L410C12)</f>
        <v>5.1390938860803236E-7</v>
      </c>
      <c r="AD17" s="16" t="s">
        <v>30362</v>
      </c>
      <c r="AE17" s="33">
        <f>IF(D6L410C5=0,0,D6L410C10/D6L410C5)</f>
        <v>0.48016642673027471</v>
      </c>
      <c r="AF17" s="16" t="s">
        <v>30363</v>
      </c>
      <c r="AG17" s="33">
        <f>CHOOSE(MIN(D6L410C9,RUN_YEARS),B7L804C5,B7L804C14,B7L804C23,B7L804C32,B7L804C41)</f>
        <v>9085.2988135005471</v>
      </c>
      <c r="AH17" s="16" t="s">
        <v>30364</v>
      </c>
      <c r="AI17" s="33">
        <f>IF(D6L410C15=0,0,D6L410C11/D6L410C15)</f>
        <v>1.3361644103808881E-6</v>
      </c>
      <c r="AJ17" s="16" t="s">
        <v>30365</v>
      </c>
      <c r="AK17" s="33">
        <f>IF(D6L410C5=0,0,D6L410C11/D6L410C5)</f>
        <v>1.9833573269725315E-2</v>
      </c>
      <c r="AL17" s="16" t="s">
        <v>30366</v>
      </c>
      <c r="AM17" s="33">
        <f>D6L410C8*CHOOSE(MIN(D6L410C9,RUN_YEARS),B7L804C4,B7L804C13,B7L804C22,B7L804C31,B7L804C40)</f>
        <v>6.6044742960494271E-2</v>
      </c>
      <c r="AN17" s="16" t="s">
        <v>30367</v>
      </c>
      <c r="AO17" s="33">
        <f>D6L410C8-D6L410C18</f>
        <v>0.23998818331016519</v>
      </c>
      <c r="AP17" s="16" t="s">
        <v>30368</v>
      </c>
      <c r="AQ17" s="33">
        <f>CHOOSE(MIN(D6L410C9,RUN_YEARS),B7L804C2,B7L804C11,B7L804C20,B7L804C29,B7L804C38)</f>
        <v>1207.8018580835273</v>
      </c>
      <c r="AR17" s="16" t="s">
        <v>30369</v>
      </c>
      <c r="AS17" s="33">
        <f>IF(D6L410C20=0,0,D6L410C18/D6L410C20)</f>
        <v>5.4681769628414371E-5</v>
      </c>
      <c r="AT17" s="16" t="s">
        <v>30370</v>
      </c>
      <c r="AU17" s="33">
        <f>IF(D6L410C5=0,0,D6L410C18/D6L410C5)</f>
        <v>0.10790463589215797</v>
      </c>
      <c r="AV17" s="16" t="s">
        <v>30371</v>
      </c>
      <c r="AW17" s="33">
        <f>CHOOSE(MIN(D6L410C9,RUN_YEARS),B7L804C1,B7L804C10,B7L804C19,B7L804C28,B7L804C37)</f>
        <v>4388.8152292982813</v>
      </c>
      <c r="AX17" s="16" t="s">
        <v>30372</v>
      </c>
      <c r="AY17" s="33">
        <f>IF(D6L410C23=0,0,D6L410C19/D6L410C23)</f>
        <v>5.4681769628414364E-5</v>
      </c>
      <c r="AZ17" s="16" t="s">
        <v>30373</v>
      </c>
      <c r="BA17" s="33">
        <f>IF(D6L410C5=0,0,D6L410C19/D6L410C5)</f>
        <v>0.39209536410784201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0.14690404254546016</v>
      </c>
      <c r="J18" s="16" t="s">
        <v>30396</v>
      </c>
      <c r="K18" s="21">
        <f>_xlfn.SINGLE(IF(FLOW_THRU_100PCT="Y",1,INDEX(VariabilityMatrix,D6L411C1,_xlfn.SINGLE(D6L411C9))))</f>
        <v>0.59623093110908298</v>
      </c>
      <c r="L18" s="16" t="s">
        <v>30376</v>
      </c>
      <c r="M18" s="15">
        <f>IF(_xlfn.SINGLE(D6L411C2)&lt;&gt;0,_xlfn.SINGLE(D6L411C2)*_xlfn.SINGLE(D6L411C4),_xlfn.SINGLE(D6L411C3)*_xlfn.SINGLE(D6L411C4))</f>
        <v>8.7588734070568053E-2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4.3794367035284026E-2</v>
      </c>
      <c r="R18" s="16" t="s">
        <v>30378</v>
      </c>
      <c r="S18" s="15">
        <f>D6L411C5-D6L411C7</f>
        <v>4.3794367035284026E-2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4.2057169460492934E-2</v>
      </c>
      <c r="X18" s="16" t="s">
        <v>30380</v>
      </c>
      <c r="Y18" s="33">
        <f>D6L411C7-D6L411C10</f>
        <v>1.7371975747910925E-3</v>
      </c>
      <c r="Z18" s="16" t="s">
        <v>30381</v>
      </c>
      <c r="AA18" s="33">
        <f>CHOOSE(MIN(D6L411C9,RUN_YEARS),B7L804C7,B7L804C16,B7L804C25,B7L804C34,B7L804C43)</f>
        <v>571878</v>
      </c>
      <c r="AB18" s="16" t="s">
        <v>30382</v>
      </c>
      <c r="AC18" s="33">
        <f>IF(D6L411C12=0,0,D6L411C10/D6L411C12)</f>
        <v>7.3542205611149465E-8</v>
      </c>
      <c r="AD18" s="16" t="s">
        <v>30383</v>
      </c>
      <c r="AE18" s="33">
        <f>IF(D6L411C5=0,0,D6L411C10/D6L411C5)</f>
        <v>0.48016642673027476</v>
      </c>
      <c r="AF18" s="16" t="s">
        <v>30384</v>
      </c>
      <c r="AG18" s="33">
        <f>CHOOSE(MIN(D6L411C9,RUN_YEARS),B7L804C5,B7L804C14,B7L804C23,B7L804C32,B7L804C41)</f>
        <v>9085.2988135005471</v>
      </c>
      <c r="AH18" s="16" t="s">
        <v>30385</v>
      </c>
      <c r="AI18" s="33">
        <f>IF(D6L411C15=0,0,D6L411C11/D6L411C15)</f>
        <v>1.9120973458898859E-7</v>
      </c>
      <c r="AJ18" s="16" t="s">
        <v>30386</v>
      </c>
      <c r="AK18" s="33">
        <f>IF(D6L411C5=0,0,D6L411C11/D6L411C5)</f>
        <v>1.983357326972526E-2</v>
      </c>
      <c r="AL18" s="16" t="s">
        <v>30387</v>
      </c>
      <c r="AM18" s="33">
        <f>D6L411C8*CHOOSE(MIN(D6L411C9,RUN_YEARS),B7L804C4,B7L804C13,B7L804C22,B7L804C31,B7L804C40)</f>
        <v>9.4512304581396978E-3</v>
      </c>
      <c r="AN18" s="16" t="s">
        <v>30388</v>
      </c>
      <c r="AO18" s="33">
        <f>D6L411C8-D6L411C18</f>
        <v>3.4343136577144329E-2</v>
      </c>
      <c r="AP18" s="16" t="s">
        <v>30389</v>
      </c>
      <c r="AQ18" s="33">
        <f>CHOOSE(MIN(D6L411C9,RUN_YEARS),B7L804C2,B7L804C11,B7L804C20,B7L804C29,B7L804C38)</f>
        <v>1207.8018580835273</v>
      </c>
      <c r="AR18" s="16" t="s">
        <v>30390</v>
      </c>
      <c r="AS18" s="33">
        <f>IF(D6L411C20=0,0,D6L411C18/D6L411C20)</f>
        <v>7.8251497916524014E-6</v>
      </c>
      <c r="AT18" s="16" t="s">
        <v>30391</v>
      </c>
      <c r="AU18" s="33">
        <f>IF(D6L411C5=0,0,D6L411C18/D6L411C5)</f>
        <v>0.10790463589215797</v>
      </c>
      <c r="AV18" s="16" t="s">
        <v>30392</v>
      </c>
      <c r="AW18" s="33">
        <f>CHOOSE(MIN(D6L411C9,RUN_YEARS),B7L804C1,B7L804C10,B7L804C19,B7L804C28,B7L804C37)</f>
        <v>4388.8152292982813</v>
      </c>
      <c r="AX18" s="16" t="s">
        <v>30393</v>
      </c>
      <c r="AY18" s="33">
        <f>IF(D6L411C23=0,0,D6L411C19/D6L411C23)</f>
        <v>7.8251497916523997E-6</v>
      </c>
      <c r="AZ18" s="16" t="s">
        <v>30394</v>
      </c>
      <c r="BA18" s="33">
        <f>IF(D6L411C5=0,0,D6L411C19/D6L411C5)</f>
        <v>0.39209536410784201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0.59623093110908298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571878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9085.2988135005471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1207.8018580835273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4388.8152292982813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7.9840304447416353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6.8662661824778066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3.4331330912389033</v>
      </c>
      <c r="R20" s="16" t="s">
        <v>30420</v>
      </c>
      <c r="S20" s="15">
        <f>D6L413C5-D6L413C7</f>
        <v>3.4331330912389033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3.2969504978192927</v>
      </c>
      <c r="X20" s="16" t="s">
        <v>30422</v>
      </c>
      <c r="Y20" s="33">
        <f>D6L413C7-D6L413C10</f>
        <v>0.13618259341961059</v>
      </c>
      <c r="Z20" s="16" t="s">
        <v>30423</v>
      </c>
      <c r="AA20" s="33">
        <f>CHOOSE(MIN(D6L413C9,RUN_YEARS),B7L804C7,B7L804C16,B7L804C25,B7L804C34,B7L804C43)</f>
        <v>571878</v>
      </c>
      <c r="AB20" s="16" t="s">
        <v>30424</v>
      </c>
      <c r="AC20" s="33">
        <f>IF(D6L413C12=0,0,D6L413C10/D6L413C12)</f>
        <v>5.7651290971488551E-6</v>
      </c>
      <c r="AD20" s="16" t="s">
        <v>30425</v>
      </c>
      <c r="AE20" s="33">
        <f>IF(D6L413C5=0,0,D6L413C10/D6L413C5)</f>
        <v>0.48016642673027471</v>
      </c>
      <c r="AF20" s="16" t="s">
        <v>30426</v>
      </c>
      <c r="AG20" s="33">
        <f>CHOOSE(MIN(D6L413C9,RUN_YEARS),B7L804C5,B7L804C14,B7L804C23,B7L804C32,B7L804C41)</f>
        <v>9085.2988135005471</v>
      </c>
      <c r="AH20" s="16" t="s">
        <v>30427</v>
      </c>
      <c r="AI20" s="33">
        <f>IF(D6L413C15=0,0,D6L413C11/D6L413C15)</f>
        <v>1.4989335652587052E-5</v>
      </c>
      <c r="AJ20" s="16" t="s">
        <v>30428</v>
      </c>
      <c r="AK20" s="33">
        <f>IF(D6L413C5=0,0,D6L413C11/D6L413C5)</f>
        <v>1.9833573269725298E-2</v>
      </c>
      <c r="AL20" s="16" t="s">
        <v>30429</v>
      </c>
      <c r="AM20" s="33">
        <f>D6L413C8*CHOOSE(MIN(D6L413C9,RUN_YEARS),B7L804C4,B7L804C13,B7L804C22,B7L804C31,B7L804C40)</f>
        <v>0.74090195235890521</v>
      </c>
      <c r="AN20" s="16" t="s">
        <v>30430</v>
      </c>
      <c r="AO20" s="33">
        <f>D6L413C8-D6L413C18</f>
        <v>2.6922311388799982</v>
      </c>
      <c r="AP20" s="16" t="s">
        <v>30431</v>
      </c>
      <c r="AQ20" s="33">
        <f>CHOOSE(MIN(D6L413C9,RUN_YEARS),B7L804C2,B7L804C11,B7L804C20,B7L804C29,B7L804C38)</f>
        <v>1207.8018580835273</v>
      </c>
      <c r="AR20" s="16" t="s">
        <v>30432</v>
      </c>
      <c r="AS20" s="33">
        <f>IF(D6L413C20=0,0,D6L413C18/D6L413C20)</f>
        <v>6.1343004848040815E-4</v>
      </c>
      <c r="AT20" s="16" t="s">
        <v>30433</v>
      </c>
      <c r="AU20" s="33">
        <f>IF(D6L413C5=0,0,D6L413C18/D6L413C5)</f>
        <v>0.10790463589215797</v>
      </c>
      <c r="AV20" s="16" t="s">
        <v>30434</v>
      </c>
      <c r="AW20" s="33">
        <f>CHOOSE(MIN(D6L413C9,RUN_YEARS),B7L804C1,B7L804C10,B7L804C19,B7L804C28,B7L804C37)</f>
        <v>4388.8152292982813</v>
      </c>
      <c r="AX20" s="16" t="s">
        <v>30435</v>
      </c>
      <c r="AY20" s="33">
        <f>IF(D6L413C23=0,0,D6L413C19/D6L413C23)</f>
        <v>6.1343004848040815E-4</v>
      </c>
      <c r="AZ20" s="16" t="s">
        <v>30436</v>
      </c>
      <c r="BA20" s="33">
        <f>IF(D6L413C5=0,0,D6L413C19/D6L413C5)</f>
        <v>0.39209536410784207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17.581099523126557</v>
      </c>
      <c r="J21" s="16" t="s">
        <v>30458</v>
      </c>
      <c r="K21" s="21">
        <f>_xlfn.SINGLE(IF(FLOW_THRU_100PCT="Y",1,INDEX(VariabilityMatrix,D6L414C1,_xlfn.SINGLE(D6L414C9))))</f>
        <v>0.60657380603449074</v>
      </c>
      <c r="L21" s="16" t="s">
        <v>30438</v>
      </c>
      <c r="M21" s="15">
        <f>IF(_xlfn.SINGLE(D6L414C2)&lt;&gt;0,_xlfn.SINGLE(D6L414C2)*_xlfn.SINGLE(D6L414C4),_xlfn.SINGLE(D6L414C3)*_xlfn.SINGLE(D6L414C4))</f>
        <v>10.664234452014046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5.3321172260070231</v>
      </c>
      <c r="R21" s="16" t="s">
        <v>30440</v>
      </c>
      <c r="S21" s="15">
        <f>D6L414C5-D6L414C7</f>
        <v>5.3321172260070231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5.131327291044756</v>
      </c>
      <c r="X21" s="16" t="s">
        <v>30442</v>
      </c>
      <c r="Y21" s="33">
        <f>D6L414C7-D6L414C10</f>
        <v>0.20078993496226705</v>
      </c>
      <c r="Z21" s="16" t="s">
        <v>30443</v>
      </c>
      <c r="AA21" s="33">
        <f>CHOOSE(MIN(D6L414C9,RUN_YEARS),B7L804C7,B7L804C16,B7L804C25,B7L804C34,B7L804C43)</f>
        <v>660204.19999999995</v>
      </c>
      <c r="AB21" s="16" t="s">
        <v>30444</v>
      </c>
      <c r="AC21" s="33">
        <f>IF(D6L414C12=0,0,D6L414C10/D6L414C12)</f>
        <v>7.7723336068518748E-6</v>
      </c>
      <c r="AD21" s="16" t="s">
        <v>30445</v>
      </c>
      <c r="AE21" s="33">
        <f>IF(D6L414C5=0,0,D6L414C10/D6L414C5)</f>
        <v>0.48117165035467258</v>
      </c>
      <c r="AF21" s="16" t="s">
        <v>30446</v>
      </c>
      <c r="AG21" s="33">
        <f>CHOOSE(MIN(D6L414C9,RUN_YEARS),B7L804C5,B7L804C14,B7L804C23,B7L804C32,B7L804C41)</f>
        <v>9936.1275478871885</v>
      </c>
      <c r="AH21" s="16" t="s">
        <v>30447</v>
      </c>
      <c r="AI21" s="33">
        <f>IF(D6L414C15=0,0,D6L414C11/D6L414C15)</f>
        <v>2.0208067377814899E-5</v>
      </c>
      <c r="AJ21" s="16" t="s">
        <v>30448</v>
      </c>
      <c r="AK21" s="33">
        <f>IF(D6L414C5=0,0,D6L414C11/D6L414C5)</f>
        <v>1.8828349645327414E-2</v>
      </c>
      <c r="AL21" s="16" t="s">
        <v>30449</v>
      </c>
      <c r="AM21" s="33">
        <f>D6L414C8*CHOOSE(MIN(D6L414C9,RUN_YEARS),B7L804C4,B7L804C13,B7L804C22,B7L804C31,B7L804C40)</f>
        <v>1.1690087611114888</v>
      </c>
      <c r="AN21" s="16" t="s">
        <v>30450</v>
      </c>
      <c r="AO21" s="33">
        <f>D6L414C8-D6L414C18</f>
        <v>4.1631084648955348</v>
      </c>
      <c r="AP21" s="16" t="s">
        <v>30451</v>
      </c>
      <c r="AQ21" s="33">
        <f>CHOOSE(MIN(D6L414C9,RUN_YEARS),B7L804C2,B7L804C11,B7L804C20,B7L804C29,B7L804C38)</f>
        <v>1348.2380540159625</v>
      </c>
      <c r="AR21" s="16" t="s">
        <v>30452</v>
      </c>
      <c r="AS21" s="33">
        <f>IF(D6L414C20=0,0,D6L414C18/D6L414C20)</f>
        <v>8.6706406011118889E-4</v>
      </c>
      <c r="AT21" s="16" t="s">
        <v>30453</v>
      </c>
      <c r="AU21" s="33">
        <f>IF(D6L414C5=0,0,D6L414C18/D6L414C5)</f>
        <v>0.10961956682138678</v>
      </c>
      <c r="AV21" s="16" t="s">
        <v>30454</v>
      </c>
      <c r="AW21" s="33">
        <f>CHOOSE(MIN(D6L414C9,RUN_YEARS),B7L804C1,B7L804C10,B7L804C19,B7L804C28,B7L804C37)</f>
        <v>4801.3851068416716</v>
      </c>
      <c r="AX21" s="16" t="s">
        <v>30455</v>
      </c>
      <c r="AY21" s="33">
        <f>IF(D6L414C23=0,0,D6L414C19/D6L414C23)</f>
        <v>8.6706406011118899E-4</v>
      </c>
      <c r="AZ21" s="16" t="s">
        <v>30456</v>
      </c>
      <c r="BA21" s="33">
        <f>IF(D6L414C5=0,0,D6L414C19/D6L414C5)</f>
        <v>0.39038043317861326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33.551307872141038</v>
      </c>
      <c r="J22" s="16" t="s">
        <v>30479</v>
      </c>
      <c r="K22" s="21">
        <f>_xlfn.SINGLE(IF(FLOW_THRU_100PCT="Y",1,INDEX(VariabilityMatrix,D6L415C1,_xlfn.SINGLE(D6L415C9))))</f>
        <v>0.59711184307284737</v>
      </c>
      <c r="L22" s="16" t="s">
        <v>30459</v>
      </c>
      <c r="M22" s="15">
        <f>IF(_xlfn.SINGLE(D6L415C2)&lt;&gt;0,_xlfn.SINGLE(D6L415C2)*_xlfn.SINGLE(D6L415C4),_xlfn.SINGLE(D6L415C3)*_xlfn.SINGLE(D6L415C4))</f>
        <v>20.033883281038669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10.016941640519335</v>
      </c>
      <c r="R22" s="16" t="s">
        <v>30461</v>
      </c>
      <c r="S22" s="15">
        <f>D6L415C5-D6L415C7</f>
        <v>10.016941640519335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9.6346647120414168</v>
      </c>
      <c r="X22" s="16" t="s">
        <v>30463</v>
      </c>
      <c r="Y22" s="33">
        <f>D6L415C7-D6L415C10</f>
        <v>0.38227692847791772</v>
      </c>
      <c r="Z22" s="16" t="s">
        <v>30464</v>
      </c>
      <c r="AA22" s="33">
        <f>CHOOSE(MIN(D6L415C9,RUN_YEARS),B7L804C7,B7L804C16,B7L804C25,B7L804C34,B7L804C43)</f>
        <v>592251</v>
      </c>
      <c r="AB22" s="16" t="s">
        <v>30465</v>
      </c>
      <c r="AC22" s="33">
        <f>IF(D6L415C12=0,0,D6L415C10/D6L415C12)</f>
        <v>1.6267874114254627E-5</v>
      </c>
      <c r="AD22" s="16" t="s">
        <v>30466</v>
      </c>
      <c r="AE22" s="33">
        <f>IF(D6L415C5=0,0,D6L415C10/D6L415C5)</f>
        <v>0.48091848079998906</v>
      </c>
      <c r="AF22" s="16" t="s">
        <v>30467</v>
      </c>
      <c r="AG22" s="33">
        <f>CHOOSE(MIN(D6L415C9,RUN_YEARS),B7L804C5,B7L804C14,B7L804C23,B7L804C32,B7L804C41)</f>
        <v>9038.0332945463852</v>
      </c>
      <c r="AH22" s="16" t="s">
        <v>30468</v>
      </c>
      <c r="AI22" s="33">
        <f>IF(D6L415C15=0,0,D6L415C11/D6L415C15)</f>
        <v>4.2296472697061916E-5</v>
      </c>
      <c r="AJ22" s="16" t="s">
        <v>30469</v>
      </c>
      <c r="AK22" s="33">
        <f>IF(D6L415C5=0,0,D6L415C11/D6L415C5)</f>
        <v>1.908151920001095E-2</v>
      </c>
      <c r="AL22" s="16" t="s">
        <v>30470</v>
      </c>
      <c r="AM22" s="33">
        <f>D6L415C8*CHOOSE(MIN(D6L415C9,RUN_YEARS),B7L804C4,B7L804C13,B7L804C22,B7L804C31,B7L804C40)</f>
        <v>2.1951988405500633</v>
      </c>
      <c r="AN22" s="16" t="s">
        <v>30471</v>
      </c>
      <c r="AO22" s="33">
        <f>D6L415C8-D6L415C18</f>
        <v>7.8217427999692717</v>
      </c>
      <c r="AP22" s="16" t="s">
        <v>30472</v>
      </c>
      <c r="AQ22" s="33">
        <f>CHOOSE(MIN(D6L415C9,RUN_YEARS),B7L804C2,B7L804C11,B7L804C20,B7L804C29,B7L804C38)</f>
        <v>1224.788248497726</v>
      </c>
      <c r="AR22" s="16" t="s">
        <v>30473</v>
      </c>
      <c r="AS22" s="33">
        <f>IF(D6L415C20=0,0,D6L415C18/D6L415C20)</f>
        <v>1.7923088690984766E-3</v>
      </c>
      <c r="AT22" s="16" t="s">
        <v>30474</v>
      </c>
      <c r="AU22" s="33">
        <f>IF(D6L415C5=0,0,D6L415C18/D6L415C5)</f>
        <v>0.10957430517865391</v>
      </c>
      <c r="AV22" s="16" t="s">
        <v>30475</v>
      </c>
      <c r="AW22" s="33">
        <f>CHOOSE(MIN(D6L415C9,RUN_YEARS),B7L804C1,B7L804C10,B7L804C19,B7L804C28,B7L804C37)</f>
        <v>4364.0596410726757</v>
      </c>
      <c r="AX22" s="16" t="s">
        <v>30476</v>
      </c>
      <c r="AY22" s="33">
        <f>IF(D6L415C23=0,0,D6L415C19/D6L415C23)</f>
        <v>1.7923088690984768E-3</v>
      </c>
      <c r="AZ22" s="16" t="s">
        <v>30477</v>
      </c>
      <c r="BA22" s="33">
        <f>IF(D6L415C5=0,0,D6L415C19/D6L415C5)</f>
        <v>0.39042569482134609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9474.9795409405433</v>
      </c>
      <c r="J23" s="16" t="s">
        <v>30500</v>
      </c>
      <c r="K23" s="21">
        <f>_xlfn.SINGLE(IF(FLOW_THRU_100PCT="Y",1,INDEX(VariabilityMatrix,D6L416C1,_xlfn.SINGLE(D6L416C9))))</f>
        <v>0.27252947462775357</v>
      </c>
      <c r="L23" s="16" t="s">
        <v>30480</v>
      </c>
      <c r="M23" s="15">
        <f>IF(_xlfn.SINGLE(D6L416C2)&lt;&gt;0,_xlfn.SINGLE(D6L416C2)*_xlfn.SINGLE(D6L416C4),_xlfn.SINGLE(D6L416C3)*_xlfn.SINGLE(D6L416C4))</f>
        <v>2582.2111964012397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1291.1055982006199</v>
      </c>
      <c r="R23" s="16" t="s">
        <v>30482</v>
      </c>
      <c r="S23" s="15">
        <f>D6L416C5-D6L416C7</f>
        <v>1291.1055982006199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1241.8330856780065</v>
      </c>
      <c r="X23" s="16" t="s">
        <v>30484</v>
      </c>
      <c r="Y23" s="33">
        <f>D6L416C7-D6L416C10</f>
        <v>49.272512522613397</v>
      </c>
      <c r="Z23" s="16" t="s">
        <v>30485</v>
      </c>
      <c r="AA23" s="33">
        <f>CHOOSE(MIN(D6L416C9,RUN_YEARS),B7L804C7,B7L804C16,B7L804C25,B7L804C34,B7L804C43)</f>
        <v>592251</v>
      </c>
      <c r="AB23" s="16" t="s">
        <v>30486</v>
      </c>
      <c r="AC23" s="33">
        <f>IF(D6L416C12=0,0,D6L416C10/D6L416C12)</f>
        <v>2.0968020073887702E-3</v>
      </c>
      <c r="AD23" s="16" t="s">
        <v>30487</v>
      </c>
      <c r="AE23" s="33">
        <f>IF(D6L416C5=0,0,D6L416C10/D6L416C5)</f>
        <v>0.48091848079998911</v>
      </c>
      <c r="AF23" s="16" t="s">
        <v>30488</v>
      </c>
      <c r="AG23" s="33">
        <f>CHOOSE(MIN(D6L416C9,RUN_YEARS),B7L804C5,B7L804C14,B7L804C23,B7L804C32,B7L804C41)</f>
        <v>9038.0332945463852</v>
      </c>
      <c r="AH23" s="16" t="s">
        <v>30489</v>
      </c>
      <c r="AI23" s="33">
        <f>IF(D6L416C15=0,0,D6L416C11/D6L416C15)</f>
        <v>5.4516852192107758E-3</v>
      </c>
      <c r="AJ23" s="16" t="s">
        <v>30490</v>
      </c>
      <c r="AK23" s="33">
        <f>IF(D6L416C5=0,0,D6L416C11/D6L416C5)</f>
        <v>1.9081519200010909E-2</v>
      </c>
      <c r="AL23" s="16" t="s">
        <v>30491</v>
      </c>
      <c r="AM23" s="33">
        <f>D6L416C8*CHOOSE(MIN(D6L416C9,RUN_YEARS),B7L804C4,B7L804C13,B7L804C22,B7L804C31,B7L804C40)</f>
        <v>282.94399767020644</v>
      </c>
      <c r="AN23" s="16" t="s">
        <v>30492</v>
      </c>
      <c r="AO23" s="33">
        <f>D6L416C8-D6L416C18</f>
        <v>1008.1616005304134</v>
      </c>
      <c r="AP23" s="16" t="s">
        <v>30493</v>
      </c>
      <c r="AQ23" s="33">
        <f>CHOOSE(MIN(D6L416C9,RUN_YEARS),B7L804C2,B7L804C11,B7L804C20,B7L804C29,B7L804C38)</f>
        <v>1224.788248497726</v>
      </c>
      <c r="AR23" s="16" t="s">
        <v>30494</v>
      </c>
      <c r="AS23" s="33">
        <f>IF(D6L416C20=0,0,D6L416C18/D6L416C20)</f>
        <v>0.23101462478698151</v>
      </c>
      <c r="AT23" s="16" t="s">
        <v>30495</v>
      </c>
      <c r="AU23" s="33">
        <f>IF(D6L416C5=0,0,D6L416C18/D6L416C5)</f>
        <v>0.10957430517865389</v>
      </c>
      <c r="AV23" s="16" t="s">
        <v>30496</v>
      </c>
      <c r="AW23" s="33">
        <f>CHOOSE(MIN(D6L416C9,RUN_YEARS),B7L804C1,B7L804C10,B7L804C19,B7L804C28,B7L804C37)</f>
        <v>4364.0596410726757</v>
      </c>
      <c r="AX23" s="16" t="s">
        <v>30497</v>
      </c>
      <c r="AY23" s="33">
        <f>IF(D6L416C23=0,0,D6L416C19/D6L416C23)</f>
        <v>0.23101462478698151</v>
      </c>
      <c r="AZ23" s="16" t="s">
        <v>30498</v>
      </c>
      <c r="BA23" s="33">
        <f>IF(D6L416C5=0,0,D6L416C19/D6L416C5)</f>
        <v>0.39042569482134609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1043.7396956857415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897.61613828973771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448.80806914486885</v>
      </c>
      <c r="R24" s="16" t="s">
        <v>30503</v>
      </c>
      <c r="S24" s="15">
        <f>D6L417C5-D6L417C7</f>
        <v>448.80806914486885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431.68018956785352</v>
      </c>
      <c r="X24" s="16" t="s">
        <v>30505</v>
      </c>
      <c r="Y24" s="33">
        <f>D6L417C7-D6L417C10</f>
        <v>17.127879577015335</v>
      </c>
      <c r="Z24" s="16" t="s">
        <v>30506</v>
      </c>
      <c r="AA24" s="33">
        <f>CHOOSE(MIN(D6L417C9,RUN_YEARS),B7L804C7,B7L804C16,B7L804C25,B7L804C34,B7L804C43)</f>
        <v>592251</v>
      </c>
      <c r="AB24" s="16" t="s">
        <v>30507</v>
      </c>
      <c r="AC24" s="33">
        <f>IF(D6L417C12=0,0,D6L417C10/D6L417C12)</f>
        <v>7.2888047393394613E-4</v>
      </c>
      <c r="AD24" s="16" t="s">
        <v>30508</v>
      </c>
      <c r="AE24" s="33">
        <f>IF(D6L417C5=0,0,D6L417C10/D6L417C5)</f>
        <v>0.480918480799989</v>
      </c>
      <c r="AF24" s="16" t="s">
        <v>30509</v>
      </c>
      <c r="AG24" s="33">
        <f>CHOOSE(MIN(D6L417C9,RUN_YEARS),B7L804C5,B7L804C14,B7L804C23,B7L804C32,B7L804C41)</f>
        <v>9038.0332945463852</v>
      </c>
      <c r="AH24" s="16" t="s">
        <v>30510</v>
      </c>
      <c r="AI24" s="33">
        <f>IF(D6L417C15=0,0,D6L417C11/D6L417C15)</f>
        <v>1.8950892322282572E-3</v>
      </c>
      <c r="AJ24" s="16" t="s">
        <v>30511</v>
      </c>
      <c r="AK24" s="33">
        <f>IF(D6L417C5=0,0,D6L417C11/D6L417C5)</f>
        <v>1.9081519200010975E-2</v>
      </c>
      <c r="AL24" s="16" t="s">
        <v>30512</v>
      </c>
      <c r="AM24" s="33">
        <f>D6L417C8*CHOOSE(MIN(D6L417C9,RUN_YEARS),B7L804C4,B7L804C13,B7L804C22,B7L804C31,B7L804C40)</f>
        <v>98.355664670244522</v>
      </c>
      <c r="AN24" s="16" t="s">
        <v>30513</v>
      </c>
      <c r="AO24" s="33">
        <f>D6L417C8-D6L417C18</f>
        <v>350.45240447462436</v>
      </c>
      <c r="AP24" s="16" t="s">
        <v>30514</v>
      </c>
      <c r="AQ24" s="33">
        <f>CHOOSE(MIN(D6L417C9,RUN_YEARS),B7L804C2,B7L804C11,B7L804C20,B7L804C29,B7L804C38)</f>
        <v>1224.788248497726</v>
      </c>
      <c r="AR24" s="16" t="s">
        <v>30515</v>
      </c>
      <c r="AS24" s="33">
        <f>IF(D6L417C20=0,0,D6L417C18/D6L417C20)</f>
        <v>8.0304219762790396E-2</v>
      </c>
      <c r="AT24" s="16" t="s">
        <v>30516</v>
      </c>
      <c r="AU24" s="33">
        <f>IF(D6L417C5=0,0,D6L417C18/D6L417C5)</f>
        <v>0.10957430517865389</v>
      </c>
      <c r="AV24" s="16" t="s">
        <v>30517</v>
      </c>
      <c r="AW24" s="33">
        <f>CHOOSE(MIN(D6L417C9,RUN_YEARS),B7L804C1,B7L804C10,B7L804C19,B7L804C28,B7L804C37)</f>
        <v>4364.0596410726757</v>
      </c>
      <c r="AX24" s="16" t="s">
        <v>30518</v>
      </c>
      <c r="AY24" s="33">
        <f>IF(D6L417C23=0,0,D6L417C19/D6L417C23)</f>
        <v>8.0304219762790396E-2</v>
      </c>
      <c r="AZ24" s="16" t="s">
        <v>30519</v>
      </c>
      <c r="BA24" s="33">
        <f>IF(D6L417C5=0,0,D6L417C19/D6L417C5)</f>
        <v>0.39042569482134615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1488.4359959948576</v>
      </c>
      <c r="J25" s="16" t="s">
        <v>30541</v>
      </c>
      <c r="K25" s="21">
        <f>_xlfn.SINGLE(IF(FLOW_THRU_100PCT="Y",1,INDEX(VariabilityMatrix,D6L418C1,_xlfn.SINGLE(D6L418C9))))</f>
        <v>0.27073321840862263</v>
      </c>
      <c r="L25" s="16" t="s">
        <v>30521</v>
      </c>
      <c r="M25" s="15">
        <f>IF(_xlfn.SINGLE(D6L418C2)&lt;&gt;0,_xlfn.SINGLE(D6L418C2)*_xlfn.SINGLE(D6L418C4),_xlfn.SINGLE(D6L418C3)*_xlfn.SINGLE(D6L418C4))</f>
        <v>402.96906759093156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201.48453379546578</v>
      </c>
      <c r="R25" s="16" t="s">
        <v>30523</v>
      </c>
      <c r="S25" s="15">
        <f>D6L418C5-D6L418C7</f>
        <v>201.48453379546578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193.49221726796816</v>
      </c>
      <c r="X25" s="16" t="s">
        <v>30525</v>
      </c>
      <c r="Y25" s="33">
        <f>D6L418C7-D6L418C10</f>
        <v>7.9923165274976213</v>
      </c>
      <c r="Z25" s="16" t="s">
        <v>30526</v>
      </c>
      <c r="AA25" s="33">
        <f>CHOOSE(MIN(D6L418C9,RUN_YEARS),B7L804C7,B7L804C16,B7L804C25,B7L804C34,B7L804C43)</f>
        <v>571878</v>
      </c>
      <c r="AB25" s="16" t="s">
        <v>30527</v>
      </c>
      <c r="AC25" s="33">
        <f>IF(D6L418C12=0,0,D6L418C10/D6L418C12)</f>
        <v>3.383452716627815E-4</v>
      </c>
      <c r="AD25" s="16" t="s">
        <v>30528</v>
      </c>
      <c r="AE25" s="33">
        <f>IF(D6L418C5=0,0,D6L418C10/D6L418C5)</f>
        <v>0.48016642673027471</v>
      </c>
      <c r="AF25" s="16" t="s">
        <v>30529</v>
      </c>
      <c r="AG25" s="33">
        <f>CHOOSE(MIN(D6L418C9,RUN_YEARS),B7L804C5,B7L804C14,B7L804C23,B7L804C32,B7L804C41)</f>
        <v>9085.2988135005471</v>
      </c>
      <c r="AH25" s="16" t="s">
        <v>30530</v>
      </c>
      <c r="AI25" s="33">
        <f>IF(D6L418C15=0,0,D6L418C11/D6L418C15)</f>
        <v>8.7969770632323301E-4</v>
      </c>
      <c r="AJ25" s="16" t="s">
        <v>30531</v>
      </c>
      <c r="AK25" s="33">
        <f>IF(D6L418C5=0,0,D6L418C11/D6L418C5)</f>
        <v>1.9833573269725284E-2</v>
      </c>
      <c r="AL25" s="16" t="s">
        <v>30532</v>
      </c>
      <c r="AM25" s="33">
        <f>D6L418C8*CHOOSE(MIN(D6L418C9,RUN_YEARS),B7L804C4,B7L804C13,B7L804C22,B7L804C31,B7L804C40)</f>
        <v>43.482230514201866</v>
      </c>
      <c r="AN25" s="16" t="s">
        <v>30533</v>
      </c>
      <c r="AO25" s="33">
        <f>D6L418C8-D6L418C18</f>
        <v>158.00230328126392</v>
      </c>
      <c r="AP25" s="16" t="s">
        <v>30534</v>
      </c>
      <c r="AQ25" s="33">
        <f>CHOOSE(MIN(D6L418C9,RUN_YEARS),B7L804C2,B7L804C11,B7L804C20,B7L804C29,B7L804C38)</f>
        <v>1207.8018580835273</v>
      </c>
      <c r="AR25" s="16" t="s">
        <v>30535</v>
      </c>
      <c r="AS25" s="33">
        <f>IF(D6L418C20=0,0,D6L418C18/D6L418C20)</f>
        <v>3.6001129012334064E-2</v>
      </c>
      <c r="AT25" s="16" t="s">
        <v>30536</v>
      </c>
      <c r="AU25" s="33">
        <f>IF(D6L418C5=0,0,D6L418C18/D6L418C5)</f>
        <v>0.10790463589215797</v>
      </c>
      <c r="AV25" s="16" t="s">
        <v>30537</v>
      </c>
      <c r="AW25" s="33">
        <f>CHOOSE(MIN(D6L418C9,RUN_YEARS),B7L804C1,B7L804C10,B7L804C19,B7L804C28,B7L804C37)</f>
        <v>4388.8152292982813</v>
      </c>
      <c r="AX25" s="16" t="s">
        <v>30538</v>
      </c>
      <c r="AY25" s="33">
        <f>IF(D6L418C23=0,0,D6L418C19/D6L418C23)</f>
        <v>3.6001129012334064E-2</v>
      </c>
      <c r="AZ25" s="16" t="s">
        <v>30539</v>
      </c>
      <c r="BA25" s="33">
        <f>IF(D6L418C5=0,0,D6L418C19/D6L418C5)</f>
        <v>0.39209536410784207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12473.664816502529</v>
      </c>
      <c r="J26" s="16" t="s">
        <v>30562</v>
      </c>
      <c r="K26" s="21">
        <f>_xlfn.SINGLE(IF(FLOW_THRU_100PCT="Y",1,INDEX(VariabilityMatrix,D6L419C1,_xlfn.SINGLE(D6L419C9))))</f>
        <v>0.27252947462775357</v>
      </c>
      <c r="L26" s="16" t="s">
        <v>30542</v>
      </c>
      <c r="M26" s="15">
        <f>IF(_xlfn.SINGLE(D6L419C2)&lt;&gt;0,_xlfn.SINGLE(D6L419C2)*_xlfn.SINGLE(D6L419C4),_xlfn.SINGLE(D6L419C3)*_xlfn.SINGLE(D6L419C4))</f>
        <v>3399.4413191241283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1699.7206595620642</v>
      </c>
      <c r="R26" s="16" t="s">
        <v>30544</v>
      </c>
      <c r="S26" s="15">
        <f>D6L419C5-D6L419C7</f>
        <v>1699.7206595620642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1634.8541547618865</v>
      </c>
      <c r="X26" s="16" t="s">
        <v>30546</v>
      </c>
      <c r="Y26" s="33">
        <f>D6L419C7-D6L419C10</f>
        <v>64.866504800177609</v>
      </c>
      <c r="Z26" s="16" t="s">
        <v>30547</v>
      </c>
      <c r="AA26" s="33">
        <f>CHOOSE(MIN(D6L419C9,RUN_YEARS),B7L804C7,B7L804C16,B7L804C25,B7L804C34,B7L804C43)</f>
        <v>592251</v>
      </c>
      <c r="AB26" s="16" t="s">
        <v>30548</v>
      </c>
      <c r="AC26" s="33">
        <f>IF(D6L419C12=0,0,D6L419C10/D6L419C12)</f>
        <v>2.760407588610043E-3</v>
      </c>
      <c r="AD26" s="16" t="s">
        <v>30549</v>
      </c>
      <c r="AE26" s="33">
        <f>IF(D6L419C5=0,0,D6L419C10/D6L419C5)</f>
        <v>0.48091848079998906</v>
      </c>
      <c r="AF26" s="16" t="s">
        <v>30550</v>
      </c>
      <c r="AG26" s="33">
        <f>CHOOSE(MIN(D6L419C9,RUN_YEARS),B7L804C5,B7L804C14,B7L804C23,B7L804C32,B7L804C41)</f>
        <v>9038.0332945463852</v>
      </c>
      <c r="AH26" s="16" t="s">
        <v>30551</v>
      </c>
      <c r="AI26" s="33">
        <f>IF(D6L419C15=0,0,D6L419C11/D6L419C15)</f>
        <v>7.1770597303860931E-3</v>
      </c>
      <c r="AJ26" s="16" t="s">
        <v>30552</v>
      </c>
      <c r="AK26" s="33">
        <f>IF(D6L419C5=0,0,D6L419C11/D6L419C5)</f>
        <v>1.908151920001095E-2</v>
      </c>
      <c r="AL26" s="16" t="s">
        <v>30553</v>
      </c>
      <c r="AM26" s="33">
        <f>D6L419C8*CHOOSE(MIN(D6L419C9,RUN_YEARS),B7L804C4,B7L804C13,B7L804C22,B7L804C31,B7L804C40)</f>
        <v>372.49142053863301</v>
      </c>
      <c r="AN26" s="16" t="s">
        <v>30554</v>
      </c>
      <c r="AO26" s="33">
        <f>D6L419C8-D6L419C18</f>
        <v>1327.2292390234311</v>
      </c>
      <c r="AP26" s="16" t="s">
        <v>30555</v>
      </c>
      <c r="AQ26" s="33">
        <f>CHOOSE(MIN(D6L419C9,RUN_YEARS),B7L804C2,B7L804C11,B7L804C20,B7L804C29,B7L804C38)</f>
        <v>1224.788248497726</v>
      </c>
      <c r="AR26" s="16" t="s">
        <v>30556</v>
      </c>
      <c r="AS26" s="33">
        <f>IF(D6L419C20=0,0,D6L419C18/D6L419C20)</f>
        <v>0.30412719994294146</v>
      </c>
      <c r="AT26" s="16" t="s">
        <v>30557</v>
      </c>
      <c r="AU26" s="33">
        <f>IF(D6L419C5=0,0,D6L419C18/D6L419C5)</f>
        <v>0.10957430517865389</v>
      </c>
      <c r="AV26" s="16" t="s">
        <v>30558</v>
      </c>
      <c r="AW26" s="33">
        <f>CHOOSE(MIN(D6L419C9,RUN_YEARS),B7L804C1,B7L804C10,B7L804C19,B7L804C28,B7L804C37)</f>
        <v>4364.0596410726757</v>
      </c>
      <c r="AX26" s="16" t="s">
        <v>30559</v>
      </c>
      <c r="AY26" s="33">
        <f>IF(D6L419C23=0,0,D6L419C19/D6L419C23)</f>
        <v>0.30412719994294146</v>
      </c>
      <c r="AZ26" s="16" t="s">
        <v>30560</v>
      </c>
      <c r="BA26" s="33">
        <f>IF(D6L419C5=0,0,D6L419C19/D6L419C5)</f>
        <v>0.39042569482134609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5249.9464297261966</v>
      </c>
      <c r="J27" s="16" t="s">
        <v>30583</v>
      </c>
      <c r="K27" s="21">
        <f>_xlfn.SINGLE(IF(FLOW_THRU_100PCT="Y",1,INDEX(VariabilityMatrix,D6L420C1,_xlfn.SINGLE(D6L420C9))))</f>
        <v>0.27073321840862263</v>
      </c>
      <c r="L27" s="16" t="s">
        <v>30563</v>
      </c>
      <c r="M27" s="15">
        <f>IF(_xlfn.SINGLE(D6L420C2)&lt;&gt;0,_xlfn.SINGLE(D6L420C2)*_xlfn.SINGLE(D6L420C4),_xlfn.SINGLE(D6L420C3)*_xlfn.SINGLE(D6L420C4))</f>
        <v>1421.3348933926311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710.66744669631555</v>
      </c>
      <c r="R27" s="16" t="s">
        <v>30565</v>
      </c>
      <c r="S27" s="15">
        <f>D6L420C5-D6L420C7</f>
        <v>710.66744669631555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682.47729694739564</v>
      </c>
      <c r="X27" s="16" t="s">
        <v>30567</v>
      </c>
      <c r="Y27" s="33">
        <f>D6L420C7-D6L420C10</f>
        <v>28.190149748919907</v>
      </c>
      <c r="Z27" s="16" t="s">
        <v>30568</v>
      </c>
      <c r="AA27" s="33">
        <f>CHOOSE(MIN(D6L420C9,RUN_YEARS),B7L804C7,B7L804C16,B7L804C25,B7L804C34,B7L804C43)</f>
        <v>571878</v>
      </c>
      <c r="AB27" s="16" t="s">
        <v>30569</v>
      </c>
      <c r="AC27" s="33">
        <f>IF(D6L420C12=0,0,D6L420C10/D6L420C12)</f>
        <v>1.1933966631823495E-3</v>
      </c>
      <c r="AD27" s="16" t="s">
        <v>30570</v>
      </c>
      <c r="AE27" s="33">
        <f>IF(D6L420C5=0,0,D6L420C10/D6L420C5)</f>
        <v>0.48016642673027471</v>
      </c>
      <c r="AF27" s="16" t="s">
        <v>30571</v>
      </c>
      <c r="AG27" s="33">
        <f>CHOOSE(MIN(D6L420C9,RUN_YEARS),B7L804C5,B7L804C14,B7L804C23,B7L804C32,B7L804C41)</f>
        <v>9085.2988135005471</v>
      </c>
      <c r="AH27" s="16" t="s">
        <v>30572</v>
      </c>
      <c r="AI27" s="33">
        <f>IF(D6L420C15=0,0,D6L420C11/D6L420C15)</f>
        <v>3.1028313242741105E-3</v>
      </c>
      <c r="AJ27" s="16" t="s">
        <v>30573</v>
      </c>
      <c r="AK27" s="33">
        <f>IF(D6L420C5=0,0,D6L420C11/D6L420C5)</f>
        <v>1.9833573269725274E-2</v>
      </c>
      <c r="AL27" s="16" t="s">
        <v>30574</v>
      </c>
      <c r="AM27" s="33">
        <f>D6L420C8*CHOOSE(MIN(D6L420C9,RUN_YEARS),B7L804C4,B7L804C13,B7L804C22,B7L804C31,B7L804C40)</f>
        <v>153.36862415235103</v>
      </c>
      <c r="AN27" s="16" t="s">
        <v>30575</v>
      </c>
      <c r="AO27" s="33">
        <f>D6L420C8-D6L420C18</f>
        <v>557.29882254396455</v>
      </c>
      <c r="AP27" s="16" t="s">
        <v>30576</v>
      </c>
      <c r="AQ27" s="33">
        <f>CHOOSE(MIN(D6L420C9,RUN_YEARS),B7L804C2,B7L804C11,B7L804C20,B7L804C29,B7L804C38)</f>
        <v>1207.8018580835273</v>
      </c>
      <c r="AR27" s="16" t="s">
        <v>30577</v>
      </c>
      <c r="AS27" s="33">
        <f>IF(D6L420C20=0,0,D6L420C18/D6L420C20)</f>
        <v>0.12698160971180142</v>
      </c>
      <c r="AT27" s="16" t="s">
        <v>30578</v>
      </c>
      <c r="AU27" s="33">
        <f>IF(D6L420C5=0,0,D6L420C18/D6L420C5)</f>
        <v>0.10790463589215797</v>
      </c>
      <c r="AV27" s="16" t="s">
        <v>30579</v>
      </c>
      <c r="AW27" s="33">
        <f>CHOOSE(MIN(D6L420C9,RUN_YEARS),B7L804C1,B7L804C10,B7L804C19,B7L804C28,B7L804C37)</f>
        <v>4388.8152292982813</v>
      </c>
      <c r="AX27" s="16" t="s">
        <v>30580</v>
      </c>
      <c r="AY27" s="33">
        <f>IF(D6L420C23=0,0,D6L420C19/D6L420C23)</f>
        <v>0.12698160971180139</v>
      </c>
      <c r="AZ27" s="16" t="s">
        <v>30581</v>
      </c>
      <c r="BA27" s="33">
        <f>IF(D6L420C5=0,0,D6L420C19/D6L420C5)</f>
        <v>0.39209536410784207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0.27073321840862263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571878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9085.2988135005471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1207.8018580835273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4388.8152292982813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0.27073321840862263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571878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9085.2988135005471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1207.8018580835273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4388.8152292982813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0.27073321840862263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571878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9085.2988135005471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1207.8018580835273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4388.8152292982813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0.27073321840862263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571878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9085.2988135005471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1207.8018580835273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4388.8152292982813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0.27073321840862263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571878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9085.2988135005471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1207.8018580835273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4388.8152292982813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157.7200361197342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135.63923106297142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67.819615531485709</v>
      </c>
      <c r="R33" s="16" t="s">
        <v>30691</v>
      </c>
      <c r="S33" s="15">
        <f>D6L426C5-D6L426C7</f>
        <v>67.819615531485709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65.129404903949066</v>
      </c>
      <c r="X33" s="16" t="s">
        <v>30693</v>
      </c>
      <c r="Y33" s="33">
        <f>D6L426C7-D6L426C10</f>
        <v>2.6902106275366435</v>
      </c>
      <c r="Z33" s="16" t="s">
        <v>30694</v>
      </c>
      <c r="AA33" s="33">
        <f>CHOOSE(MIN(D6L426C9,RUN_YEARS),B7L804C7,B7L804C16,B7L804C25,B7L804C34,B7L804C43)</f>
        <v>571878</v>
      </c>
      <c r="AB33" s="16" t="s">
        <v>30695</v>
      </c>
      <c r="AC33" s="33">
        <f>IF(D6L426C12=0,0,D6L426C10/D6L426C12)</f>
        <v>1.1388688654564271E-4</v>
      </c>
      <c r="AD33" s="16" t="s">
        <v>30696</v>
      </c>
      <c r="AE33" s="33">
        <f>IF(D6L426C5=0,0,D6L426C10/D6L426C5)</f>
        <v>0.48016642673027471</v>
      </c>
      <c r="AF33" s="16" t="s">
        <v>30697</v>
      </c>
      <c r="AG33" s="33">
        <f>CHOOSE(MIN(D6L426C9,RUN_YEARS),B7L804C5,B7L804C14,B7L804C23,B7L804C32,B7L804C41)</f>
        <v>9085.2988135005471</v>
      </c>
      <c r="AH33" s="16" t="s">
        <v>30698</v>
      </c>
      <c r="AI33" s="33">
        <f>IF(D6L426C15=0,0,D6L426C11/D6L426C15)</f>
        <v>2.9610590501867167E-4</v>
      </c>
      <c r="AJ33" s="16" t="s">
        <v>30699</v>
      </c>
      <c r="AK33" s="33">
        <f>IF(D6L426C5=0,0,D6L426C11/D6L426C5)</f>
        <v>1.9833573269725301E-2</v>
      </c>
      <c r="AL33" s="16" t="s">
        <v>30700</v>
      </c>
      <c r="AM33" s="33">
        <f>D6L426C8*CHOOSE(MIN(D6L426C9,RUN_YEARS),B7L804C4,B7L804C13,B7L804C22,B7L804C31,B7L804C40)</f>
        <v>14.636101840542214</v>
      </c>
      <c r="AN33" s="16" t="s">
        <v>30701</v>
      </c>
      <c r="AO33" s="33">
        <f>D6L426C8-D6L426C18</f>
        <v>53.183513690943499</v>
      </c>
      <c r="AP33" s="16" t="s">
        <v>30702</v>
      </c>
      <c r="AQ33" s="33">
        <f>CHOOSE(MIN(D6L426C9,RUN_YEARS),B7L804C2,B7L804C11,B7L804C20,B7L804C29,B7L804C38)</f>
        <v>1207.8018580835273</v>
      </c>
      <c r="AR33" s="16" t="s">
        <v>30703</v>
      </c>
      <c r="AS33" s="33">
        <f>IF(D6L426C20=0,0,D6L426C18/D6L426C20)</f>
        <v>1.2117965991347259E-2</v>
      </c>
      <c r="AT33" s="16" t="s">
        <v>30704</v>
      </c>
      <c r="AU33" s="33">
        <f>IF(D6L426C5=0,0,D6L426C18/D6L426C5)</f>
        <v>0.10790463589215797</v>
      </c>
      <c r="AV33" s="16" t="s">
        <v>30705</v>
      </c>
      <c r="AW33" s="33">
        <f>CHOOSE(MIN(D6L426C9,RUN_YEARS),B7L804C1,B7L804C10,B7L804C19,B7L804C28,B7L804C37)</f>
        <v>4388.8152292982813</v>
      </c>
      <c r="AX33" s="16" t="s">
        <v>30706</v>
      </c>
      <c r="AY33" s="33">
        <f>IF(D6L426C23=0,0,D6L426C19/D6L426C23)</f>
        <v>1.2117965991347259E-2</v>
      </c>
      <c r="AZ33" s="16" t="s">
        <v>30707</v>
      </c>
      <c r="BA33" s="33">
        <f>IF(D6L426C5=0,0,D6L426C19/D6L426C5)</f>
        <v>0.39209536410784207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1.7561769893578931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1.510312210847788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0.755156105423894</v>
      </c>
      <c r="R34" s="16" t="s">
        <v>30711</v>
      </c>
      <c r="S34" s="15">
        <f>D6L427C5-D6L427C7</f>
        <v>0.755156105423894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0.72633705397459092</v>
      </c>
      <c r="X34" s="16" t="s">
        <v>30713</v>
      </c>
      <c r="Y34" s="33">
        <f>D6L427C7-D6L427C10</f>
        <v>2.8819051449303079E-2</v>
      </c>
      <c r="Z34" s="16" t="s">
        <v>30714</v>
      </c>
      <c r="AA34" s="33">
        <f>CHOOSE(MIN(D6L427C9,RUN_YEARS),B7L804C7,B7L804C16,B7L804C25,B7L804C34,B7L804C43)</f>
        <v>592251</v>
      </c>
      <c r="AB34" s="16" t="s">
        <v>30715</v>
      </c>
      <c r="AC34" s="33">
        <f>IF(D6L427C12=0,0,D6L427C10/D6L427C12)</f>
        <v>1.2264007219482803E-6</v>
      </c>
      <c r="AD34" s="16" t="s">
        <v>30716</v>
      </c>
      <c r="AE34" s="33">
        <f>IF(D6L427C5=0,0,D6L427C10/D6L427C5)</f>
        <v>0.48091848079998906</v>
      </c>
      <c r="AF34" s="16" t="s">
        <v>30717</v>
      </c>
      <c r="AG34" s="33">
        <f>CHOOSE(MIN(D6L427C9,RUN_YEARS),B7L804C5,B7L804C14,B7L804C23,B7L804C32,B7L804C41)</f>
        <v>9038.0332945463852</v>
      </c>
      <c r="AH34" s="16" t="s">
        <v>30718</v>
      </c>
      <c r="AI34" s="33">
        <f>IF(D6L427C15=0,0,D6L427C11/D6L427C15)</f>
        <v>3.1886418770655231E-6</v>
      </c>
      <c r="AJ34" s="16" t="s">
        <v>30719</v>
      </c>
      <c r="AK34" s="33">
        <f>IF(D6L427C5=0,0,D6L427C11/D6L427C5)</f>
        <v>1.9081519200010968E-2</v>
      </c>
      <c r="AL34" s="16" t="s">
        <v>30720</v>
      </c>
      <c r="AM34" s="33">
        <f>D6L427C8*CHOOSE(MIN(D6L427C9,RUN_YEARS),B7L804C4,B7L804C13,B7L804C22,B7L804C31,B7L804C40)</f>
        <v>0.16549141110648299</v>
      </c>
      <c r="AN34" s="16" t="s">
        <v>30721</v>
      </c>
      <c r="AO34" s="33">
        <f>D6L427C8-D6L427C18</f>
        <v>0.58966469431741098</v>
      </c>
      <c r="AP34" s="16" t="s">
        <v>30722</v>
      </c>
      <c r="AQ34" s="33">
        <f>CHOOSE(MIN(D6L427C9,RUN_YEARS),B7L804C2,B7L804C11,B7L804C20,B7L804C29,B7L804C38)</f>
        <v>1224.788248497726</v>
      </c>
      <c r="AR34" s="16" t="s">
        <v>30723</v>
      </c>
      <c r="AS34" s="33">
        <f>IF(D6L427C20=0,0,D6L427C18/D6L427C20)</f>
        <v>1.3511838581850195E-4</v>
      </c>
      <c r="AT34" s="16" t="s">
        <v>30724</v>
      </c>
      <c r="AU34" s="33">
        <f>IF(D6L427C5=0,0,D6L427C18/D6L427C5)</f>
        <v>0.10957430517865389</v>
      </c>
      <c r="AV34" s="16" t="s">
        <v>30725</v>
      </c>
      <c r="AW34" s="33">
        <f>CHOOSE(MIN(D6L427C9,RUN_YEARS),B7L804C1,B7L804C10,B7L804C19,B7L804C28,B7L804C37)</f>
        <v>4364.0596410726757</v>
      </c>
      <c r="AX34" s="16" t="s">
        <v>30726</v>
      </c>
      <c r="AY34" s="33">
        <f>IF(D6L427C23=0,0,D6L427C19/D6L427C23)</f>
        <v>1.3511838581850195E-4</v>
      </c>
      <c r="AZ34" s="16" t="s">
        <v>30727</v>
      </c>
      <c r="BA34" s="33">
        <f>IF(D6L427C5=0,0,D6L427C19/D6L427C5)</f>
        <v>0.39042569482134609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81111.869319317586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52399.469767860857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26199.734883930429</v>
      </c>
      <c r="R35" s="16" t="s">
        <v>30731</v>
      </c>
      <c r="S35" s="15">
        <f>SUM(D6L401C8:D6L427C8)-2*SUM(D6L409C8,D6L411C8,D6L422C8,D6L424C8,D6L427C8)</f>
        <v>26199.734883930429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25198.488541492483</v>
      </c>
      <c r="X35" s="16" t="s">
        <v>30733</v>
      </c>
      <c r="Y35" s="33">
        <f>SUM(D6L401C11:D6L427C11)-2*SUM(D6L409C11,D6L411C11,D6L422C11,D6L424C11,D6L427C11)</f>
        <v>1001.2463424379439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4.2570967990079089E-2</v>
      </c>
      <c r="AD35" s="16" t="s">
        <v>30735</v>
      </c>
      <c r="AE35" s="33">
        <f>IF(D6L428C5=0,0,D6L428C10/D6L428C5)</f>
        <v>0.48089205202125807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0.11068451677420521</v>
      </c>
      <c r="AJ35" s="16" t="s">
        <v>30737</v>
      </c>
      <c r="AK35" s="33">
        <f>IF(D6L428C5=0,0,D6L428C11/D6L428C5)</f>
        <v>1.9107947978741893E-2</v>
      </c>
      <c r="AL35" s="16" t="s">
        <v>30738</v>
      </c>
      <c r="AM35" s="33">
        <f>SUM(D6L401C18:D6L427C18)-2*SUM(D6L409C18,D6L411C18,D6L422C18,D6L424C18,D6L427C18)</f>
        <v>5738.3567599988346</v>
      </c>
      <c r="AN35" s="16" t="s">
        <v>30739</v>
      </c>
      <c r="AO35" s="33">
        <f>SUM(D6L401C19:D6L427C19)-2*SUM(D6L409C19,D6L411C19,D6L422C19,D6L424C19,D6L427C19)</f>
        <v>20461.378123931598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4.6843918456600173</v>
      </c>
      <c r="AT35" s="16" t="s">
        <v>30741</v>
      </c>
      <c r="AU35" s="33">
        <f>IF(D6L428C5=0,0,D6L428C18/D6L428C5)</f>
        <v>0.10951173333281414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4.6843918456600182</v>
      </c>
      <c r="AZ35" s="16" t="s">
        <v>30743</v>
      </c>
      <c r="BA35" s="33">
        <f>IF(D6L428C5=0,0,D6L428C19/D6L428C5)</f>
        <v>0.39048826666718595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738.99563595341669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369.49781797670835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184.74890898835417</v>
      </c>
      <c r="R36" s="16" t="s">
        <v>30748</v>
      </c>
      <c r="S36" s="15">
        <f>D6L429C5-D6L429C7</f>
        <v>184.74890898835417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177.4204469425095</v>
      </c>
      <c r="X36" s="16" t="s">
        <v>30750</v>
      </c>
      <c r="Y36" s="33">
        <f>D6L429C7-D6L429C10</f>
        <v>7.3284620458446739</v>
      </c>
      <c r="Z36" s="16" t="s">
        <v>30751</v>
      </c>
      <c r="AA36" s="33">
        <f>CHOOSE(MIN(D6L429C9,RUN_YEARS),B7L804C7,B7L804C16,B7L804C25,B7L804C34,B7L804C43)</f>
        <v>571878</v>
      </c>
      <c r="AB36" s="16" t="s">
        <v>30752</v>
      </c>
      <c r="AC36" s="33">
        <f>IF(D6L429C12=0,0,D6L429C10/D6L429C12)</f>
        <v>3.1024177699178759E-4</v>
      </c>
      <c r="AD36" s="16" t="s">
        <v>30753</v>
      </c>
      <c r="AE36" s="33">
        <f>IF(D6L429C5=0,0,D6L429C10/D6L429C5)</f>
        <v>0.48016642673027471</v>
      </c>
      <c r="AF36" s="16" t="s">
        <v>30754</v>
      </c>
      <c r="AG36" s="33">
        <f>CHOOSE(MIN(D6L429C9,RUN_YEARS),B7L804C5,B7L804C14,B7L804C23,B7L804C32,B7L804C41)</f>
        <v>9085.2988135005471</v>
      </c>
      <c r="AH36" s="16" t="s">
        <v>30755</v>
      </c>
      <c r="AI36" s="33">
        <f>IF(D6L429C15=0,0,D6L429C11/D6L429C15)</f>
        <v>8.0662862017865018E-4</v>
      </c>
      <c r="AJ36" s="16" t="s">
        <v>30756</v>
      </c>
      <c r="AK36" s="33">
        <f>IF(D6L429C5=0,0,D6L429C11/D6L429C5)</f>
        <v>1.9833573269725319E-2</v>
      </c>
      <c r="AL36" s="16" t="s">
        <v>30757</v>
      </c>
      <c r="AM36" s="33">
        <f>D6L429C8*CHOOSE(MIN(D6L429C9,RUN_YEARS),B7L804C4,B7L804C13,B7L804C22,B7L804C31,B7L804C40)</f>
        <v>39.870527511723573</v>
      </c>
      <c r="AN36" s="16" t="s">
        <v>30758</v>
      </c>
      <c r="AO36" s="33">
        <f>D6L429C8-D6L429C18</f>
        <v>144.87838147663061</v>
      </c>
      <c r="AP36" s="16" t="s">
        <v>30759</v>
      </c>
      <c r="AQ36" s="33">
        <f>CHOOSE(MIN(D6L429C9,RUN_YEARS),B7L804C2,B7L804C11,B7L804C20,B7L804C29,B7L804C38)</f>
        <v>1207.8018580835273</v>
      </c>
      <c r="AR36" s="16" t="s">
        <v>30760</v>
      </c>
      <c r="AS36" s="33">
        <f>IF(D6L429C20=0,0,D6L429C18/D6L429C20)</f>
        <v>3.3010818161008544E-2</v>
      </c>
      <c r="AT36" s="16" t="s">
        <v>30761</v>
      </c>
      <c r="AU36" s="33">
        <f>IF(D6L429C5=0,0,D6L429C18/D6L429C5)</f>
        <v>0.10790463589215796</v>
      </c>
      <c r="AV36" s="16" t="s">
        <v>30762</v>
      </c>
      <c r="AW36" s="33">
        <f>CHOOSE(MIN(D6L429C9,RUN_YEARS),B7L804C1,B7L804C10,B7L804C19,B7L804C28,B7L804C37)</f>
        <v>4388.8152292982813</v>
      </c>
      <c r="AX36" s="16" t="s">
        <v>30763</v>
      </c>
      <c r="AY36" s="33">
        <f>IF(D6L429C23=0,0,D6L429C19/D6L429C23)</f>
        <v>3.3010818161008551E-2</v>
      </c>
      <c r="AZ36" s="16" t="s">
        <v>30764</v>
      </c>
      <c r="BA36" s="33">
        <f>IF(D6L429C5=0,0,D6L429C19/D6L429C5)</f>
        <v>0.39209536410784207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0.38099104792236643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0.38099104792236643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0.19049552396118322</v>
      </c>
      <c r="R37" s="16" t="s">
        <v>30768</v>
      </c>
      <c r="S37" s="15">
        <f>D6L430C5-D6L430C7</f>
        <v>0.19049552396118322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0.18293911009710553</v>
      </c>
      <c r="X37" s="16" t="s">
        <v>30770</v>
      </c>
      <c r="Y37" s="33">
        <f>D6L430C7-D6L430C10</f>
        <v>7.5564138640776823E-3</v>
      </c>
      <c r="Z37" s="16" t="s">
        <v>30771</v>
      </c>
      <c r="AA37" s="33">
        <f>CHOOSE(MIN(D6L430C9,RUN_YEARS),B7L804C7,B7L804C16,B7L804C25,B7L804C34,B7L804C43)</f>
        <v>571878</v>
      </c>
      <c r="AB37" s="16" t="s">
        <v>30772</v>
      </c>
      <c r="AC37" s="33">
        <f>IF(D6L430C12=0,0,D6L430C10/D6L430C12)</f>
        <v>3.1989184773169371E-7</v>
      </c>
      <c r="AD37" s="16" t="s">
        <v>30773</v>
      </c>
      <c r="AE37" s="33">
        <f>IF(D6L430C5=0,0,D6L430C10/D6L430C5)</f>
        <v>0.48016642673027471</v>
      </c>
      <c r="AF37" s="16" t="s">
        <v>30774</v>
      </c>
      <c r="AG37" s="33">
        <f>CHOOSE(MIN(D6L430C9,RUN_YEARS),B7L804C5,B7L804C14,B7L804C23,B7L804C32,B7L804C41)</f>
        <v>9085.2988135005471</v>
      </c>
      <c r="AH37" s="16" t="s">
        <v>30775</v>
      </c>
      <c r="AI37" s="33">
        <f>IF(D6L430C15=0,0,D6L430C11/D6L430C15)</f>
        <v>8.317188041024059E-7</v>
      </c>
      <c r="AJ37" s="16" t="s">
        <v>30776</v>
      </c>
      <c r="AK37" s="33">
        <f>IF(D6L430C5=0,0,D6L430C11/D6L430C5)</f>
        <v>1.9833573269725312E-2</v>
      </c>
      <c r="AL37" s="16" t="s">
        <v>30777</v>
      </c>
      <c r="AM37" s="33">
        <f>D6L430C8*CHOOSE(MIN(D6L430C9,RUN_YEARS),B7L804C4,B7L804C13,B7L804C22,B7L804C31,B7L804C40)</f>
        <v>4.1110700304234658E-2</v>
      </c>
      <c r="AN37" s="16" t="s">
        <v>30778</v>
      </c>
      <c r="AO37" s="33">
        <f>D6L430C8-D6L430C18</f>
        <v>0.14938482365694855</v>
      </c>
      <c r="AP37" s="16" t="s">
        <v>30779</v>
      </c>
      <c r="AQ37" s="33">
        <f>CHOOSE(MIN(D6L430C9,RUN_YEARS),B7L804C2,B7L804C11,B7L804C20,B7L804C29,B7L804C38)</f>
        <v>1207.8018580835273</v>
      </c>
      <c r="AR37" s="16" t="s">
        <v>30780</v>
      </c>
      <c r="AS37" s="33">
        <f>IF(D6L430C20=0,0,D6L430C18/D6L430C20)</f>
        <v>3.4037619688271407E-5</v>
      </c>
      <c r="AT37" s="16" t="s">
        <v>30781</v>
      </c>
      <c r="AU37" s="33">
        <f>IF(D6L430C5=0,0,D6L430C18/D6L430C5)</f>
        <v>0.10790463589215797</v>
      </c>
      <c r="AV37" s="16" t="s">
        <v>30782</v>
      </c>
      <c r="AW37" s="33">
        <f>CHOOSE(MIN(D6L430C9,RUN_YEARS),B7L804C1,B7L804C10,B7L804C19,B7L804C28,B7L804C37)</f>
        <v>4388.8152292982813</v>
      </c>
      <c r="AX37" s="16" t="s">
        <v>30783</v>
      </c>
      <c r="AY37" s="33">
        <f>IF(D6L430C23=0,0,D6L430C19/D6L430C23)</f>
        <v>3.40376196882714E-5</v>
      </c>
      <c r="AZ37" s="16" t="s">
        <v>30784</v>
      </c>
      <c r="BA37" s="33">
        <f>IF(D6L430C5=0,0,D6L430C19/D6L430C5)</f>
        <v>0.39209536410784201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158.60625737098238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79.303128685491188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39.651564342745594</v>
      </c>
      <c r="R38" s="16" t="s">
        <v>30788</v>
      </c>
      <c r="S38" s="15">
        <f>D6L431C5-D6L431C7</f>
        <v>39.651564342745594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38.078699929443452</v>
      </c>
      <c r="X38" s="16" t="s">
        <v>30790</v>
      </c>
      <c r="Y38" s="33">
        <f>D6L431C7-D6L431C10</f>
        <v>1.5728644133021419</v>
      </c>
      <c r="Z38" s="16" t="s">
        <v>30791</v>
      </c>
      <c r="AA38" s="33">
        <f>CHOOSE(MIN(D6L431C9,RUN_YEARS),B7L804C7,B7L804C16,B7L804C25,B7L804C34,B7L804C43)</f>
        <v>571878</v>
      </c>
      <c r="AB38" s="16" t="s">
        <v>30792</v>
      </c>
      <c r="AC38" s="33">
        <f>IF(D6L431C12=0,0,D6L431C10/D6L431C12)</f>
        <v>6.658535549442967E-5</v>
      </c>
      <c r="AD38" s="16" t="s">
        <v>30793</v>
      </c>
      <c r="AE38" s="33">
        <f>IF(D6L431C5=0,0,D6L431C10/D6L431C5)</f>
        <v>0.48016642673027471</v>
      </c>
      <c r="AF38" s="16" t="s">
        <v>30794</v>
      </c>
      <c r="AG38" s="33">
        <f>CHOOSE(MIN(D6L431C9,RUN_YEARS),B7L804C5,B7L804C14,B7L804C23,B7L804C32,B7L804C41)</f>
        <v>9085.2988135005471</v>
      </c>
      <c r="AH38" s="16" t="s">
        <v>30795</v>
      </c>
      <c r="AI38" s="33">
        <f>IF(D6L431C15=0,0,D6L431C11/D6L431C15)</f>
        <v>1.731219242855173E-4</v>
      </c>
      <c r="AJ38" s="16" t="s">
        <v>30796</v>
      </c>
      <c r="AK38" s="33">
        <f>IF(D6L431C5=0,0,D6L431C11/D6L431C5)</f>
        <v>1.9833573269725277E-2</v>
      </c>
      <c r="AL38" s="16" t="s">
        <v>30797</v>
      </c>
      <c r="AM38" s="33">
        <f>D6L431C8*CHOOSE(MIN(D6L431C9,RUN_YEARS),B7L804C4,B7L804C13,B7L804C22,B7L804C31,B7L804C40)</f>
        <v>8.5571752259168754</v>
      </c>
      <c r="AN38" s="16" t="s">
        <v>30798</v>
      </c>
      <c r="AO38" s="33">
        <f>D6L431C8-D6L431C18</f>
        <v>31.094389116828719</v>
      </c>
      <c r="AP38" s="16" t="s">
        <v>30799</v>
      </c>
      <c r="AQ38" s="33">
        <f>CHOOSE(MIN(D6L431C9,RUN_YEARS),B7L804C2,B7L804C11,B7L804C20,B7L804C29,B7L804C38)</f>
        <v>1207.8018580835273</v>
      </c>
      <c r="AR38" s="16" t="s">
        <v>30800</v>
      </c>
      <c r="AS38" s="33">
        <f>IF(D6L431C20=0,0,D6L431C18/D6L431C20)</f>
        <v>7.0849164278443191E-3</v>
      </c>
      <c r="AT38" s="16" t="s">
        <v>30801</v>
      </c>
      <c r="AU38" s="33">
        <f>IF(D6L431C5=0,0,D6L431C18/D6L431C5)</f>
        <v>0.10790463589215797</v>
      </c>
      <c r="AV38" s="16" t="s">
        <v>30802</v>
      </c>
      <c r="AW38" s="33">
        <f>CHOOSE(MIN(D6L431C9,RUN_YEARS),B7L804C1,B7L804C10,B7L804C19,B7L804C28,B7L804C37)</f>
        <v>4388.8152292982813</v>
      </c>
      <c r="AX38" s="16" t="s">
        <v>30803</v>
      </c>
      <c r="AY38" s="33">
        <f>IF(D6L431C23=0,0,D6L431C19/D6L431C23)</f>
        <v>7.0849164278443174E-3</v>
      </c>
      <c r="AZ38" s="16" t="s">
        <v>30804</v>
      </c>
      <c r="BA38" s="33">
        <f>IF(D6L431C5=0,0,D6L431C19/D6L431C5)</f>
        <v>0.39209536410784201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571878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9085.2988135005471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1207.8018580835273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4388.8152292982813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6705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6705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2682</v>
      </c>
      <c r="R40" s="16" t="s">
        <v>30829</v>
      </c>
      <c r="S40" s="15">
        <f>D6L433C5-D6L433C7</f>
        <v>4023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2575.6127129811935</v>
      </c>
      <c r="X40" s="16" t="s">
        <v>30831</v>
      </c>
      <c r="Y40" s="33">
        <f>D6L433C7-D6L433C10</f>
        <v>106.38728701880655</v>
      </c>
      <c r="Z40" s="16" t="s">
        <v>30832</v>
      </c>
      <c r="AA40" s="33">
        <f>CHOOSE(MIN(D6L433C9,RUN_YEARS),B7L804C7,B7L804C16,B7L804C25,B7L804C34,B7L804C43)</f>
        <v>571878</v>
      </c>
      <c r="AB40" s="16" t="s">
        <v>30833</v>
      </c>
      <c r="AC40" s="33">
        <f>IF(D6L433C12=0,0,D6L433C10/D6L433C12)</f>
        <v>4.5037800247276398E-3</v>
      </c>
      <c r="AD40" s="16" t="s">
        <v>30834</v>
      </c>
      <c r="AE40" s="33">
        <f>IF(D6L433C5=0,0,D6L433C10/D6L433C5)</f>
        <v>0.38413314138421978</v>
      </c>
      <c r="AF40" s="16" t="s">
        <v>30835</v>
      </c>
      <c r="AG40" s="33">
        <f>CHOOSE(MIN(D6L433C9,RUN_YEARS),B7L804C5,B7L804C14,B7L804C23,B7L804C32,B7L804C41)</f>
        <v>9085.2988135005471</v>
      </c>
      <c r="AH40" s="16" t="s">
        <v>30836</v>
      </c>
      <c r="AI40" s="33">
        <f>IF(D6L433C15=0,0,D6L433C11/D6L433C15)</f>
        <v>1.1709828064291893E-2</v>
      </c>
      <c r="AJ40" s="16" t="s">
        <v>30837</v>
      </c>
      <c r="AK40" s="33">
        <f>IF(D6L433C5=0,0,D6L433C11/D6L433C5)</f>
        <v>1.5866858615780244E-2</v>
      </c>
      <c r="AL40" s="16" t="s">
        <v>30838</v>
      </c>
      <c r="AM40" s="33">
        <f>D6L433C8*CHOOSE(MIN(D6L433C9,RUN_YEARS),B7L804C4,B7L804C13,B7L804C22,B7L804C31,B7L804C40)</f>
        <v>868.20070038830306</v>
      </c>
      <c r="AN40" s="16" t="s">
        <v>30839</v>
      </c>
      <c r="AO40" s="33">
        <f>D6L433C8-D6L433C18</f>
        <v>3154.7992996116968</v>
      </c>
      <c r="AP40" s="16" t="s">
        <v>30840</v>
      </c>
      <c r="AQ40" s="33">
        <f>CHOOSE(MIN(D6L433C9,RUN_YEARS),B7L804C2,B7L804C11,B7L804C20,B7L804C29,B7L804C38)</f>
        <v>1207.8018580835273</v>
      </c>
      <c r="AR40" s="16" t="s">
        <v>30841</v>
      </c>
      <c r="AS40" s="33">
        <f>IF(D6L433C20=0,0,D6L433C18/D6L433C20)</f>
        <v>0.71882709450862703</v>
      </c>
      <c r="AT40" s="16" t="s">
        <v>30842</v>
      </c>
      <c r="AU40" s="33">
        <f>IF(D6L433C5=0,0,D6L433C18/D6L433C5)</f>
        <v>0.12948556307058956</v>
      </c>
      <c r="AV40" s="16" t="s">
        <v>30843</v>
      </c>
      <c r="AW40" s="33">
        <f>CHOOSE(MIN(D6L433C9,RUN_YEARS),B7L804C1,B7L804C10,B7L804C19,B7L804C28,B7L804C37)</f>
        <v>4388.8152292982813</v>
      </c>
      <c r="AX40" s="16" t="s">
        <v>30844</v>
      </c>
      <c r="AY40" s="33">
        <f>IF(D6L433C23=0,0,D6L433C19/D6L433C23)</f>
        <v>0.71882709450862692</v>
      </c>
      <c r="AZ40" s="16" t="s">
        <v>30845</v>
      </c>
      <c r="BA40" s="33">
        <f>IF(D6L433C5=0,0,D6L433C19/D6L433C5)</f>
        <v>0.47051443692941042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6916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6916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6916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571878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9085.2988135005471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1492.536923660329</v>
      </c>
      <c r="AN41" s="16" t="s">
        <v>30858</v>
      </c>
      <c r="AO41" s="33">
        <f>D6L434C8-D6L434C18</f>
        <v>5423.4630763396708</v>
      </c>
      <c r="AP41" s="16" t="s">
        <v>30859</v>
      </c>
      <c r="AQ41" s="33">
        <f>CHOOSE(MIN(D6L434C9,RUN_YEARS),B7L804C2,B7L804C11,B7L804C20,B7L804C29,B7L804C38)</f>
        <v>1207.8018580835273</v>
      </c>
      <c r="AR41" s="16" t="s">
        <v>30860</v>
      </c>
      <c r="AS41" s="33">
        <f>IF(D6L434C20=0,0,D6L434C18/D6L434C20)</f>
        <v>1.2357465040073736</v>
      </c>
      <c r="AT41" s="16" t="s">
        <v>30861</v>
      </c>
      <c r="AU41" s="33">
        <f>IF(D6L434C5=0,0,D6L434C18/D6L434C5)</f>
        <v>0.21580927178431594</v>
      </c>
      <c r="AV41" s="16" t="s">
        <v>30862</v>
      </c>
      <c r="AW41" s="33">
        <f>CHOOSE(MIN(D6L434C9,RUN_YEARS),B7L804C1,B7L804C10,B7L804C19,B7L804C28,B7L804C37)</f>
        <v>4388.8152292982813</v>
      </c>
      <c r="AX41" s="16" t="s">
        <v>30863</v>
      </c>
      <c r="AY41" s="33">
        <f>IF(D6L434C23=0,0,D6L434C19/D6L434C23)</f>
        <v>1.2357465040073736</v>
      </c>
      <c r="AZ41" s="16" t="s">
        <v>30864</v>
      </c>
      <c r="BA41" s="33">
        <f>IF(D6L434C5=0,0,D6L434C19/D6L434C5)</f>
        <v>0.78419072821568403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-1874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-1874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-1874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-1799.6637673850696</v>
      </c>
      <c r="X42" s="16" t="s">
        <v>30871</v>
      </c>
      <c r="Y42" s="33">
        <f>D6L435C7-D6L435C10</f>
        <v>-74.336232614930395</v>
      </c>
      <c r="Z42" s="16" t="s">
        <v>30872</v>
      </c>
      <c r="AA42" s="33">
        <f>CHOOSE(MIN(D6L435C9,RUN_YEARS),B7L804C7,B7L804C16,B7L804C25,B7L804C34,B7L804C43)</f>
        <v>571878</v>
      </c>
      <c r="AB42" s="16" t="s">
        <v>30873</v>
      </c>
      <c r="AC42" s="33">
        <f>IF(D6L435C12=0,0,D6L435C10/D6L435C12)</f>
        <v>-3.146936527345115E-3</v>
      </c>
      <c r="AD42" s="16" t="s">
        <v>30874</v>
      </c>
      <c r="AE42" s="33">
        <f>IF(D6L435C5=0,0,D6L435C10/D6L435C5)</f>
        <v>0.96033285346054942</v>
      </c>
      <c r="AF42" s="16" t="s">
        <v>30875</v>
      </c>
      <c r="AG42" s="33">
        <f>CHOOSE(MIN(D6L435C9,RUN_YEARS),B7L804C5,B7L804C14,B7L804C23,B7L804C32,B7L804C41)</f>
        <v>9085.2988135005471</v>
      </c>
      <c r="AH42" s="16" t="s">
        <v>30876</v>
      </c>
      <c r="AI42" s="33">
        <f>IF(D6L435C15=0,0,D6L435C11/D6L435C15)</f>
        <v>-8.1820349710973132E-3</v>
      </c>
      <c r="AJ42" s="16" t="s">
        <v>30877</v>
      </c>
      <c r="AK42" s="33">
        <f>IF(D6L435C5=0,0,D6L435C11/D6L435C5)</f>
        <v>3.9667146539450582E-2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1207.8018580835273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4388.8152292982813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2890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2890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2890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571878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9085.2988135005471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623.68879545667312</v>
      </c>
      <c r="AN43" s="16" t="s">
        <v>30899</v>
      </c>
      <c r="AO43" s="33">
        <f>D6L436C8-D6L436C18</f>
        <v>2266.3112045433268</v>
      </c>
      <c r="AP43" s="16" t="s">
        <v>30900</v>
      </c>
      <c r="AQ43" s="33">
        <f>CHOOSE(MIN(D6L436C9,RUN_YEARS),B7L804C2,B7L804C11,B7L804C20,B7L804C29,B7L804C38)</f>
        <v>1207.8018580835273</v>
      </c>
      <c r="AR43" s="16" t="s">
        <v>30901</v>
      </c>
      <c r="AS43" s="33">
        <f>IF(D6L436C20=0,0,D6L436C18/D6L436C20)</f>
        <v>0.51638337139695056</v>
      </c>
      <c r="AT43" s="16" t="s">
        <v>30902</v>
      </c>
      <c r="AU43" s="33">
        <f>IF(D6L436C5=0,0,D6L436C18/D6L436C5)</f>
        <v>0.21580927178431597</v>
      </c>
      <c r="AV43" s="16" t="s">
        <v>30903</v>
      </c>
      <c r="AW43" s="33">
        <f>CHOOSE(MIN(D6L436C9,RUN_YEARS),B7L804C1,B7L804C10,B7L804C19,B7L804C28,B7L804C37)</f>
        <v>4388.8152292982813</v>
      </c>
      <c r="AX43" s="16" t="s">
        <v>30904</v>
      </c>
      <c r="AY43" s="33">
        <f>IF(D6L436C23=0,0,D6L436C19/D6L436C23)</f>
        <v>0.51638337139695045</v>
      </c>
      <c r="AZ43" s="16" t="s">
        <v>30905</v>
      </c>
      <c r="BA43" s="33">
        <f>IF(D6L436C5=0,0,D6L436C19/D6L436C5)</f>
        <v>0.78419072821568403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15534.982884372323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15086.181937710122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1032.590968855061</v>
      </c>
      <c r="R44" s="16" t="s">
        <v>30909</v>
      </c>
      <c r="S44" s="15">
        <f>SUM(D6L429C8:D6L436C8)</f>
        <v>14053.59096885506</v>
      </c>
      <c r="U44" s="21" t="str">
        <f>NULL_VALUE</f>
        <v>n/a</v>
      </c>
      <c r="V44" s="16" t="s">
        <v>30910</v>
      </c>
      <c r="W44" s="33">
        <f>SUM(D6L429C10:D6L436C10)</f>
        <v>991.63103157817386</v>
      </c>
      <c r="X44" s="16" t="s">
        <v>30911</v>
      </c>
      <c r="Y44" s="33">
        <f>SUM(D6L429C11:D6L436C11)</f>
        <v>40.959937276887047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1.7339905217164742E-3</v>
      </c>
      <c r="AD44" s="16" t="s">
        <v>30913</v>
      </c>
      <c r="AE44" s="33">
        <f>IF(D6L437C5=0,0,D6L437C10/D6L437C5)</f>
        <v>6.5731079982500204E-2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4.5083753564628491E-3</v>
      </c>
      <c r="AJ44" s="16" t="s">
        <v>30915</v>
      </c>
      <c r="AK44" s="33">
        <f>IF(D6L437C5=0,0,D6L437C11/D6L437C5)</f>
        <v>2.7150631913368142E-3</v>
      </c>
      <c r="AL44" s="16" t="s">
        <v>30916</v>
      </c>
      <c r="AM44" s="33">
        <f>SUM(D6L429C18:D6L436C18)</f>
        <v>3032.89523294325</v>
      </c>
      <c r="AN44" s="16" t="s">
        <v>30917</v>
      </c>
      <c r="AO44" s="33">
        <f>SUM(D6L429C19:D6L436C19)</f>
        <v>11020.69573591181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2.5110867421214924</v>
      </c>
      <c r="AT44" s="16" t="s">
        <v>30919</v>
      </c>
      <c r="AU44" s="33">
        <f>IF(D6L437C5=0,0,D6L437C18/D6L437C5)</f>
        <v>0.20103795946952516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2.511086742121492</v>
      </c>
      <c r="AZ44" s="16" t="s">
        <v>30921</v>
      </c>
      <c r="BA44" s="33">
        <f>IF(D6L437C5=0,0,D6L437C19/D6L437C5)</f>
        <v>0.73051589735663769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3044.5210367494446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1522.2605183747223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761.13025918736116</v>
      </c>
      <c r="R45" s="16" t="s">
        <v>30926</v>
      </c>
      <c r="S45" s="15">
        <f>D6L438C5-D6L438C7</f>
        <v>761.13025918736116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730.93839366056613</v>
      </c>
      <c r="X45" s="16" t="s">
        <v>30928</v>
      </c>
      <c r="Y45" s="33">
        <f>D6L438C7-D6L438C10</f>
        <v>30.191865526795027</v>
      </c>
      <c r="Z45" s="16" t="s">
        <v>30929</v>
      </c>
      <c r="AA45" s="33">
        <f>CHOOSE(MIN(D6L438C9,RUN_YEARS),B7L804C7,B7L804C16,B7L804C25,B7L804C34,B7L804C43)</f>
        <v>571878</v>
      </c>
      <c r="AB45" s="16" t="s">
        <v>30930</v>
      </c>
      <c r="AC45" s="33">
        <f>IF(D6L438C12=0,0,D6L438C10/D6L438C12)</f>
        <v>1.2781369342072368E-3</v>
      </c>
      <c r="AD45" s="16" t="s">
        <v>30931</v>
      </c>
      <c r="AE45" s="33">
        <f>IF(D6L438C5=0,0,D6L438C10/D6L438C5)</f>
        <v>0.48016642673027471</v>
      </c>
      <c r="AF45" s="16" t="s">
        <v>30932</v>
      </c>
      <c r="AG45" s="33">
        <f>CHOOSE(MIN(D6L438C9,RUN_YEARS),B7L804C5,B7L804C14,B7L804C23,B7L804C32,B7L804C41)</f>
        <v>9085.2988135005471</v>
      </c>
      <c r="AH45" s="16" t="s">
        <v>30933</v>
      </c>
      <c r="AI45" s="33">
        <f>IF(D6L438C15=0,0,D6L438C11/D6L438C15)</f>
        <v>3.3231560289388173E-3</v>
      </c>
      <c r="AJ45" s="16" t="s">
        <v>30934</v>
      </c>
      <c r="AK45" s="33">
        <f>IF(D6L438C5=0,0,D6L438C11/D6L438C5)</f>
        <v>1.983357326972527E-2</v>
      </c>
      <c r="AL45" s="16" t="s">
        <v>30935</v>
      </c>
      <c r="AM45" s="33">
        <f>D6L438C8*CHOOSE(MIN(D6L438C9,RUN_YEARS),B7L804C4,B7L804C13,B7L804C22,B7L804C31,B7L804C40)</f>
        <v>164.25896696823207</v>
      </c>
      <c r="AN45" s="16" t="s">
        <v>30936</v>
      </c>
      <c r="AO45" s="33">
        <f>D6L438C8-D6L438C18</f>
        <v>596.87129221912915</v>
      </c>
      <c r="AP45" s="16" t="s">
        <v>30937</v>
      </c>
      <c r="AQ45" s="33">
        <f>CHOOSE(MIN(D6L438C9,RUN_YEARS),B7L804C2,B7L804C11,B7L804C20,B7L804C29,B7L804C38)</f>
        <v>1207.8018580835273</v>
      </c>
      <c r="AR45" s="16" t="s">
        <v>30938</v>
      </c>
      <c r="AS45" s="33">
        <f>IF(D6L438C20=0,0,D6L438C18/D6L438C20)</f>
        <v>0.13599827311813301</v>
      </c>
      <c r="AT45" s="16" t="s">
        <v>30939</v>
      </c>
      <c r="AU45" s="33">
        <f>IF(D6L438C5=0,0,D6L438C18/D6L438C5)</f>
        <v>0.10790463589215799</v>
      </c>
      <c r="AV45" s="16" t="s">
        <v>30940</v>
      </c>
      <c r="AW45" s="33">
        <f>CHOOSE(MIN(D6L438C9,RUN_YEARS),B7L804C1,B7L804C10,B7L804C19,B7L804C28,B7L804C37)</f>
        <v>4388.8152292982813</v>
      </c>
      <c r="AX45" s="16" t="s">
        <v>30941</v>
      </c>
      <c r="AY45" s="33">
        <f>IF(D6L438C23=0,0,D6L438C19/D6L438C23)</f>
        <v>0.13599827311813301</v>
      </c>
      <c r="AZ45" s="16" t="s">
        <v>30942</v>
      </c>
      <c r="BA45" s="33">
        <f>IF(D6L438C5=0,0,D6L438C19/D6L438C5)</f>
        <v>0.39209536410784207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19434.459529439766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19434.459529439766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7773.7838117759065</v>
      </c>
      <c r="R46" s="16" t="s">
        <v>30946</v>
      </c>
      <c r="S46" s="15">
        <f>D6L439C5-D6L439C7</f>
        <v>11660.67571766386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7465.4199901481834</v>
      </c>
      <c r="X46" s="16" t="s">
        <v>30948</v>
      </c>
      <c r="Y46" s="33">
        <f>D6L439C7-D6L439C10</f>
        <v>308.36382162772315</v>
      </c>
      <c r="Z46" s="16" t="s">
        <v>30949</v>
      </c>
      <c r="AA46" s="33">
        <f>CHOOSE(MIN(D6L439C9,RUN_YEARS),B7L804C7,B7L804C16,B7L804C25,B7L804C34,B7L804C43)</f>
        <v>571878</v>
      </c>
      <c r="AB46" s="16" t="s">
        <v>30950</v>
      </c>
      <c r="AC46" s="33">
        <f>IF(D6L439C12=0,0,D6L439C10/D6L439C12)</f>
        <v>1.3054217840427824E-2</v>
      </c>
      <c r="AD46" s="16" t="s">
        <v>30951</v>
      </c>
      <c r="AE46" s="33">
        <f>IF(D6L439C5=0,0,D6L439C10/D6L439C5)</f>
        <v>0.38413314138421978</v>
      </c>
      <c r="AF46" s="16" t="s">
        <v>30952</v>
      </c>
      <c r="AG46" s="33">
        <f>CHOOSE(MIN(D6L439C9,RUN_YEARS),B7L804C5,B7L804C14,B7L804C23,B7L804C32,B7L804C41)</f>
        <v>9085.2988135005471</v>
      </c>
      <c r="AH46" s="16" t="s">
        <v>30953</v>
      </c>
      <c r="AI46" s="33">
        <f>IF(D6L439C15=0,0,D6L439C11/D6L439C15)</f>
        <v>3.3940966385112348E-2</v>
      </c>
      <c r="AJ46" s="16" t="s">
        <v>30954</v>
      </c>
      <c r="AK46" s="33">
        <f>IF(D6L439C5=0,0,D6L439C11/D6L439C5)</f>
        <v>1.5866858615780209E-2</v>
      </c>
      <c r="AL46" s="16" t="s">
        <v>30955</v>
      </c>
      <c r="AM46" s="33">
        <f>D6L439C8*CHOOSE(MIN(D6L439C9,RUN_YEARS),B7L804C4,B7L804C13,B7L804C22,B7L804C31,B7L804C40)</f>
        <v>2516.4819351420933</v>
      </c>
      <c r="AN46" s="16" t="s">
        <v>30956</v>
      </c>
      <c r="AO46" s="33">
        <f>D6L439C8-D6L439C18</f>
        <v>9144.1937825217665</v>
      </c>
      <c r="AP46" s="16" t="s">
        <v>30957</v>
      </c>
      <c r="AQ46" s="33">
        <f>CHOOSE(MIN(D6L439C9,RUN_YEARS),B7L804C2,B7L804C11,B7L804C20,B7L804C29,B7L804C38)</f>
        <v>1207.8018580835273</v>
      </c>
      <c r="AR46" s="16" t="s">
        <v>30958</v>
      </c>
      <c r="AS46" s="33">
        <f>IF(D6L439C20=0,0,D6L439C18/D6L439C20)</f>
        <v>2.083522159118969</v>
      </c>
      <c r="AT46" s="16" t="s">
        <v>30959</v>
      </c>
      <c r="AU46" s="33">
        <f>IF(D6L439C5=0,0,D6L439C18/D6L439C5)</f>
        <v>0.12948556307058956</v>
      </c>
      <c r="AV46" s="16" t="s">
        <v>30960</v>
      </c>
      <c r="AW46" s="33">
        <f>CHOOSE(MIN(D6L439C9,RUN_YEARS),B7L804C1,B7L804C10,B7L804C19,B7L804C28,B7L804C37)</f>
        <v>4388.8152292982813</v>
      </c>
      <c r="AX46" s="16" t="s">
        <v>30961</v>
      </c>
      <c r="AY46" s="33">
        <f>IF(D6L439C23=0,0,D6L439C19/D6L439C23)</f>
        <v>2.0835221591189685</v>
      </c>
      <c r="AZ46" s="16" t="s">
        <v>30962</v>
      </c>
      <c r="BA46" s="33">
        <f>IF(D6L439C5=0,0,D6L439C19/D6L439C5)</f>
        <v>0.47051443692941042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22478.98056618921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20956.720047814488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8534.9140709632684</v>
      </c>
      <c r="R47" s="16" t="s">
        <v>30966</v>
      </c>
      <c r="S47" s="15">
        <f>SUM(D6L438C8:D6L439C8)</f>
        <v>12421.805976851221</v>
      </c>
      <c r="U47" s="21" t="str">
        <f>NULL_VALUE</f>
        <v>n/a</v>
      </c>
      <c r="V47" s="16" t="s">
        <v>30967</v>
      </c>
      <c r="W47" s="33">
        <f>SUM(D6L438C10:D6L439C10)</f>
        <v>8196.3583838087488</v>
      </c>
      <c r="X47" s="16" t="s">
        <v>30968</v>
      </c>
      <c r="Y47" s="33">
        <f>SUM(D6L438C11:D6L439C11)</f>
        <v>338.55568715451818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1.4332354774635061E-2</v>
      </c>
      <c r="AD47" s="16" t="s">
        <v>30970</v>
      </c>
      <c r="AE47" s="33">
        <f>IF(D6L440C5=0,0,D6L440C10/D6L440C5)</f>
        <v>0.39110883597758045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3.7264122414051165E-2</v>
      </c>
      <c r="AJ47" s="16" t="s">
        <v>30972</v>
      </c>
      <c r="AK47" s="33">
        <f>IF(D6L440C5=0,0,D6L440C11/D6L440C5)</f>
        <v>1.6154994024927347E-2</v>
      </c>
      <c r="AL47" s="16" t="s">
        <v>30973</v>
      </c>
      <c r="AM47" s="33">
        <f>SUM(D6L438C18:D6L439C18)</f>
        <v>2680.7409021103254</v>
      </c>
      <c r="AN47" s="16" t="s">
        <v>30974</v>
      </c>
      <c r="AO47" s="33">
        <f>SUM(D6L438C19:D6L439C19)</f>
        <v>9741.0650747408963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2.2195204322371018</v>
      </c>
      <c r="AT47" s="16" t="s">
        <v>30976</v>
      </c>
      <c r="AU47" s="33">
        <f>IF(D6L440C5=0,0,D6L440C18/D6L440C5)</f>
        <v>0.1279179612073833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2.2195204322371014</v>
      </c>
      <c r="AZ47" s="16" t="s">
        <v>30978</v>
      </c>
      <c r="BA47" s="33">
        <f>IF(D6L440C5=0,0,D6L440C19/D6L440C5)</f>
        <v>0.46481820879010893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119125.83276987911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88442.371753385465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35767.239923748755</v>
      </c>
      <c r="R48" s="16" t="s">
        <v>30983</v>
      </c>
      <c r="S48" s="15">
        <f>SUM(D6L428C8,D6L437C8,D6L440C8)</f>
        <v>52675.13182963671</v>
      </c>
      <c r="U48" s="21" t="str">
        <f>NULL_VALUE</f>
        <v>n/a</v>
      </c>
      <c r="V48" s="16" t="s">
        <v>30984</v>
      </c>
      <c r="W48" s="33">
        <f>SUM(D6L428C10,D6L437C10,D6L440C10)</f>
        <v>34386.477956879404</v>
      </c>
      <c r="X48" s="16" t="s">
        <v>30985</v>
      </c>
      <c r="Y48" s="33">
        <f>SUM(D6L428C11,D6L437C11,D6L440C11)</f>
        <v>1380.7619668693492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5.8637313286430626E-2</v>
      </c>
      <c r="AD48" s="16" t="s">
        <v>30987</v>
      </c>
      <c r="AE48" s="33">
        <f>IF(D6L441C5=0,0,D6L441C10/D6L441C5)</f>
        <v>0.38880094772631574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0.15245701454471922</v>
      </c>
      <c r="AJ48" s="16" t="s">
        <v>30989</v>
      </c>
      <c r="AK48" s="33">
        <f>IF(D6L441C5=0,0,D6L441C11/D6L441C5)</f>
        <v>1.561199614500948E-2</v>
      </c>
      <c r="AL48" s="16" t="s">
        <v>30990</v>
      </c>
      <c r="AM48" s="33">
        <f>SUM(D6L428C18,D6L437C18,D6L440C18)</f>
        <v>11451.99289505241</v>
      </c>
      <c r="AN48" s="16" t="s">
        <v>30991</v>
      </c>
      <c r="AO48" s="33">
        <f>SUM(D6L428C19,D6L437C19,D6L440C19)</f>
        <v>41223.138934584305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9.4149990200186124</v>
      </c>
      <c r="AT48" s="16" t="s">
        <v>30993</v>
      </c>
      <c r="AU48" s="33">
        <f>IF(D6L441C5=0,0,D6L441C18/D6L441C5)</f>
        <v>0.12948536621095355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9.4149990200186124</v>
      </c>
      <c r="AZ48" s="16" t="s">
        <v>30995</v>
      </c>
      <c r="BA48" s="33">
        <f>IF(D6L441C5=0,0,D6L441C19/D6L441C5)</f>
        <v>0.46610168991772133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54B2A-E179-49C4-AC10-2E3DC529648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22077.425036266668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18986.585531189336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9493.2927655946678</v>
      </c>
      <c r="R8" s="16" t="s">
        <v>31004</v>
      </c>
      <c r="S8" s="15">
        <f>D6L501C5-D6L501C7</f>
        <v>9493.2927655946678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9140.6048471063696</v>
      </c>
      <c r="X8" s="16" t="s">
        <v>31006</v>
      </c>
      <c r="Y8" s="33">
        <f>D6L501C7-D6L501C10</f>
        <v>352.68791848829824</v>
      </c>
      <c r="Z8" s="16" t="s">
        <v>31007</v>
      </c>
      <c r="AA8" s="33">
        <f>CHOOSE(MIN(D6L501C9,RUN_YEARS),B7L805C7,B7L805C16,B7L805C25,B7L805C34,B7L805C43)</f>
        <v>286503.33333333337</v>
      </c>
      <c r="AB8" s="16" t="s">
        <v>31008</v>
      </c>
      <c r="AC8" s="33">
        <f>IF(D6L501C12=0,0,D6L501C10/D6L501C12)</f>
        <v>3.1904008727436685E-2</v>
      </c>
      <c r="AD8" s="16" t="s">
        <v>31009</v>
      </c>
      <c r="AE8" s="33">
        <f>IF(D6L501C5=0,0,D6L501C10/D6L501C5)</f>
        <v>0.48142436311632036</v>
      </c>
      <c r="AF8" s="16" t="s">
        <v>31010</v>
      </c>
      <c r="AG8" s="33">
        <f>CHOOSE(MIN(D6L501C9,RUN_YEARS),B7L805C5,B7L805C14,B7L805C23,B7L805C32,B7L805C41)</f>
        <v>4251.7916973211304</v>
      </c>
      <c r="AH8" s="16" t="s">
        <v>31011</v>
      </c>
      <c r="AI8" s="33">
        <f>IF(D6L501C15=0,0,D6L501C11/D6L501C15)</f>
        <v>8.2950422691335415E-2</v>
      </c>
      <c r="AJ8" s="16" t="s">
        <v>31012</v>
      </c>
      <c r="AK8" s="33">
        <f>IF(D6L501C5=0,0,D6L501C11/D6L501C5)</f>
        <v>1.8575636883679608E-2</v>
      </c>
      <c r="AL8" s="16" t="s">
        <v>31013</v>
      </c>
      <c r="AM8" s="33">
        <f>D6L501C8*CHOOSE(MIN(D6L501C9,RUN_YEARS),B7L805C4,B7L805C13,B7L805C22,B7L805C31,B7L805C40)</f>
        <v>2224.3215214449524</v>
      </c>
      <c r="AN8" s="16" t="s">
        <v>31014</v>
      </c>
      <c r="AO8" s="33">
        <f>D6L501C8-D6L501C18</f>
        <v>7268.9712441497159</v>
      </c>
      <c r="AP8" s="16" t="s">
        <v>31015</v>
      </c>
      <c r="AQ8" s="33">
        <f>CHOOSE(MIN(D6L501C9,RUN_YEARS),B7L805C2,B7L805C11,B7L805C20,B7L805C29,B7L805C38)</f>
        <v>592.49526944166166</v>
      </c>
      <c r="AR8" s="16" t="s">
        <v>31016</v>
      </c>
      <c r="AS8" s="33">
        <f>IF(D6L501C20=0,0,D6L501C18/D6L501C20)</f>
        <v>3.7541591235674225</v>
      </c>
      <c r="AT8" s="16" t="s">
        <v>31017</v>
      </c>
      <c r="AU8" s="33">
        <f>IF(D6L501C5=0,0,D6L501C18/D6L501C5)</f>
        <v>0.1171522661508069</v>
      </c>
      <c r="AV8" s="16" t="s">
        <v>31018</v>
      </c>
      <c r="AW8" s="33">
        <f>CHOOSE(MIN(D6L501C9,RUN_YEARS),B7L805C1,B7L805C10,B7L805C19,B7L805C28,B7L805C37)</f>
        <v>1936.2448433571756</v>
      </c>
      <c r="AX8" s="16" t="s">
        <v>31019</v>
      </c>
      <c r="AY8" s="33">
        <f>IF(D6L501C23=0,0,D6L501C19/D6L501C23)</f>
        <v>3.7541591235674225</v>
      </c>
      <c r="AZ8" s="16" t="s">
        <v>31020</v>
      </c>
      <c r="BA8" s="33">
        <f>IF(D6L501C5=0,0,D6L501C19/D6L501C5)</f>
        <v>0.38284773384919313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45.938529497580518</v>
      </c>
      <c r="J9" s="16" t="s">
        <v>31041</v>
      </c>
      <c r="K9" s="21">
        <f>_xlfn.SINGLE(IF(FLOW_THRU_100PCT="Y",1,INDEX(VariabilityMatrix,D6L502C1,_xlfn.SINGLE(D6L502C9))))</f>
        <v>0.60657380603449074</v>
      </c>
      <c r="L9" s="16" t="s">
        <v>31021</v>
      </c>
      <c r="M9" s="15">
        <f>IF(_xlfn.SINGLE(D6L502C2)&lt;&gt;0,_xlfn.SINGLE(D6L502C2)*_xlfn.SINGLE(D6L502C4),_xlfn.SINGLE(D6L502C3)*_xlfn.SINGLE(D6L502C4))</f>
        <v>27.865108680975137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13.932554340487568</v>
      </c>
      <c r="R9" s="16" t="s">
        <v>31023</v>
      </c>
      <c r="S9" s="15">
        <f>D6L502C5-D6L502C7</f>
        <v>13.932554340487568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13.402812008117014</v>
      </c>
      <c r="X9" s="16" t="s">
        <v>31025</v>
      </c>
      <c r="Y9" s="33">
        <f>D6L502C7-D6L502C10</f>
        <v>0.52974233237055479</v>
      </c>
      <c r="Z9" s="16" t="s">
        <v>31026</v>
      </c>
      <c r="AA9" s="33">
        <f>CHOOSE(MIN(D6L502C9,RUN_YEARS),B7L805C7,B7L805C16,B7L805C25,B7L805C34,B7L805C43)</f>
        <v>290558</v>
      </c>
      <c r="AB9" s="16" t="s">
        <v>31027</v>
      </c>
      <c r="AC9" s="33">
        <f>IF(D6L502C12=0,0,D6L502C10/D6L502C12)</f>
        <v>4.6127836810953451E-5</v>
      </c>
      <c r="AD9" s="16" t="s">
        <v>31028</v>
      </c>
      <c r="AE9" s="33">
        <f>IF(D6L502C5=0,0,D6L502C10/D6L502C5)</f>
        <v>0.48098904481459154</v>
      </c>
      <c r="AF9" s="16" t="s">
        <v>31029</v>
      </c>
      <c r="AG9" s="33">
        <f>CHOOSE(MIN(D6L502C9,RUN_YEARS),B7L805C5,B7L805C14,B7L805C23,B7L805C32,B7L805C41)</f>
        <v>4417.0085787194348</v>
      </c>
      <c r="AH9" s="16" t="s">
        <v>31030</v>
      </c>
      <c r="AI9" s="33">
        <f>IF(D6L502C15=0,0,D6L502C11/D6L502C15)</f>
        <v>1.1993237570847916E-4</v>
      </c>
      <c r="AJ9" s="16" t="s">
        <v>31031</v>
      </c>
      <c r="AK9" s="33">
        <f>IF(D6L502C5=0,0,D6L502C11/D6L502C5)</f>
        <v>1.9010955185408469E-2</v>
      </c>
      <c r="AL9" s="16" t="s">
        <v>31032</v>
      </c>
      <c r="AM9" s="33">
        <f>D6L502C8*CHOOSE(MIN(D6L502C9,RUN_YEARS),B7L805C4,B7L805C13,B7L805C22,B7L805C31,B7L805C40)</f>
        <v>3.1793128225088854</v>
      </c>
      <c r="AN9" s="16" t="s">
        <v>31033</v>
      </c>
      <c r="AO9" s="33">
        <f>D6L502C8-D6L502C18</f>
        <v>10.753241517978683</v>
      </c>
      <c r="AP9" s="16" t="s">
        <v>31034</v>
      </c>
      <c r="AQ9" s="33">
        <f>CHOOSE(MIN(D6L502C9,RUN_YEARS),B7L805C2,B7L805C11,B7L805C20,B7L805C29,B7L805C38)</f>
        <v>593.36392058513115</v>
      </c>
      <c r="AR9" s="16" t="s">
        <v>31035</v>
      </c>
      <c r="AS9" s="33">
        <f>IF(D6L502C20=0,0,D6L502C18/D6L502C20)</f>
        <v>5.35811617830367E-3</v>
      </c>
      <c r="AT9" s="16" t="s">
        <v>31036</v>
      </c>
      <c r="AU9" s="33">
        <f>IF(D6L502C5=0,0,D6L502C18/D6L502C5)</f>
        <v>0.11409655203245472</v>
      </c>
      <c r="AV9" s="16" t="s">
        <v>31037</v>
      </c>
      <c r="AW9" s="33">
        <f>CHOOSE(MIN(D6L502C9,RUN_YEARS),B7L805C1,B7L805C10,B7L805C19,B7L805C28,B7L805C37)</f>
        <v>2006.9071218577155</v>
      </c>
      <c r="AX9" s="16" t="s">
        <v>31038</v>
      </c>
      <c r="AY9" s="33">
        <f>IF(D6L502C23=0,0,D6L502C19/D6L502C23)</f>
        <v>5.3581161783036709E-3</v>
      </c>
      <c r="AZ9" s="16" t="s">
        <v>31039</v>
      </c>
      <c r="BA9" s="33">
        <f>IF(D6L502C5=0,0,D6L502C19/D6L502C5)</f>
        <v>0.38590344796754528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5.1701727851390249</v>
      </c>
      <c r="J10" s="16" t="s">
        <v>31062</v>
      </c>
      <c r="K10" s="21">
        <f>_xlfn.SINGLE(IF(FLOW_THRU_100PCT="Y",1,INDEX(VariabilityMatrix,D6L503C1,_xlfn.SINGLE(D6L503C9))))</f>
        <v>0.60657380603449074</v>
      </c>
      <c r="L10" s="16" t="s">
        <v>31042</v>
      </c>
      <c r="M10" s="15">
        <f>IF(_xlfn.SINGLE(D6L503C2)&lt;&gt;0,_xlfn.SINGLE(D6L503C2)*_xlfn.SINGLE(D6L503C4),_xlfn.SINGLE(D6L503C3)*_xlfn.SINGLE(D6L503C4))</f>
        <v>3.1360913841377216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1.5680456920688608</v>
      </c>
      <c r="R10" s="16" t="s">
        <v>31044</v>
      </c>
      <c r="S10" s="15">
        <f>D6L503C5-D6L503C7</f>
        <v>1.5680456920688608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1.5084255993076729</v>
      </c>
      <c r="X10" s="16" t="s">
        <v>31046</v>
      </c>
      <c r="Y10" s="33">
        <f>D6L503C7-D6L503C10</f>
        <v>5.9620092761187848E-2</v>
      </c>
      <c r="Z10" s="16" t="s">
        <v>31047</v>
      </c>
      <c r="AA10" s="33">
        <f>CHOOSE(MIN(D6L503C9,RUN_YEARS),B7L805C7,B7L805C16,B7L805C25,B7L805C34,B7L805C43)</f>
        <v>290558</v>
      </c>
      <c r="AB10" s="16" t="s">
        <v>31048</v>
      </c>
      <c r="AC10" s="33">
        <f>IF(D6L503C12=0,0,D6L503C10/D6L503C12)</f>
        <v>5.191478463190389E-6</v>
      </c>
      <c r="AD10" s="16" t="s">
        <v>31049</v>
      </c>
      <c r="AE10" s="33">
        <f>IF(D6L503C5=0,0,D6L503C10/D6L503C5)</f>
        <v>0.48098904481459154</v>
      </c>
      <c r="AF10" s="16" t="s">
        <v>31050</v>
      </c>
      <c r="AG10" s="33">
        <f>CHOOSE(MIN(D6L503C9,RUN_YEARS),B7L805C5,B7L805C14,B7L805C23,B7L805C32,B7L805C41)</f>
        <v>4417.0085787194348</v>
      </c>
      <c r="AH10" s="16" t="s">
        <v>31051</v>
      </c>
      <c r="AI10" s="33">
        <f>IF(D6L503C15=0,0,D6L503C11/D6L503C15)</f>
        <v>1.3497844004295033E-5</v>
      </c>
      <c r="AJ10" s="16" t="s">
        <v>31052</v>
      </c>
      <c r="AK10" s="33">
        <f>IF(D6L503C5=0,0,D6L503C11/D6L503C5)</f>
        <v>1.9010955185408473E-2</v>
      </c>
      <c r="AL10" s="16" t="s">
        <v>31053</v>
      </c>
      <c r="AM10" s="33">
        <f>D6L503C8*CHOOSE(MIN(D6L503C9,RUN_YEARS),B7L805C4,B7L805C13,B7L805C22,B7L805C31,B7L805C40)</f>
        <v>0.35781721378880249</v>
      </c>
      <c r="AN10" s="16" t="s">
        <v>31054</v>
      </c>
      <c r="AO10" s="33">
        <f>D6L503C8-D6L503C18</f>
        <v>1.2102284782800583</v>
      </c>
      <c r="AP10" s="16" t="s">
        <v>31055</v>
      </c>
      <c r="AQ10" s="33">
        <f>CHOOSE(MIN(D6L503C9,RUN_YEARS),B7L805C2,B7L805C11,B7L805C20,B7L805C29,B7L805C38)</f>
        <v>593.36392058513115</v>
      </c>
      <c r="AR10" s="16" t="s">
        <v>31056</v>
      </c>
      <c r="AS10" s="33">
        <f>IF(D6L503C20=0,0,D6L503C18/D6L503C20)</f>
        <v>6.0303163265462765E-4</v>
      </c>
      <c r="AT10" s="16" t="s">
        <v>31057</v>
      </c>
      <c r="AU10" s="33">
        <f>IF(D6L503C5=0,0,D6L503C18/D6L503C5)</f>
        <v>0.11409655203245472</v>
      </c>
      <c r="AV10" s="16" t="s">
        <v>31058</v>
      </c>
      <c r="AW10" s="33">
        <f>CHOOSE(MIN(D6L503C9,RUN_YEARS),B7L805C1,B7L805C10,B7L805C19,B7L805C28,B7L805C37)</f>
        <v>2006.9071218577155</v>
      </c>
      <c r="AX10" s="16" t="s">
        <v>31059</v>
      </c>
      <c r="AY10" s="33">
        <f>IF(D6L503C23=0,0,D6L503C19/D6L503C23)</f>
        <v>6.0303163265462787E-4</v>
      </c>
      <c r="AZ10" s="16" t="s">
        <v>31060</v>
      </c>
      <c r="BA10" s="33">
        <f>IF(D6L503C5=0,0,D6L503C19/D6L503C5)</f>
        <v>0.38590344796754528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0.10673849358946831</v>
      </c>
      <c r="J11" s="16" t="s">
        <v>31083</v>
      </c>
      <c r="K11" s="21">
        <f>_xlfn.SINGLE(IF(FLOW_THRU_100PCT="Y",1,INDEX(VariabilityMatrix,D6L504C1,_xlfn.SINGLE(D6L504C9))))</f>
        <v>0.59623093110908298</v>
      </c>
      <c r="L11" s="16" t="s">
        <v>31063</v>
      </c>
      <c r="M11" s="15">
        <f>IF(_xlfn.SINGLE(D6L504C2)&lt;&gt;0,_xlfn.SINGLE(D6L504C2)*_xlfn.SINGLE(D6L504C4),_xlfn.SINGLE(D6L504C3)*_xlfn.SINGLE(D6L504C4))</f>
        <v>6.3640791418029571E-2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3.1820395709014786E-2</v>
      </c>
      <c r="R11" s="16" t="s">
        <v>31065</v>
      </c>
      <c r="S11" s="15">
        <f>D6L504C5-D6L504C7</f>
        <v>3.1820395709014786E-2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3.0602873962414567E-2</v>
      </c>
      <c r="X11" s="16" t="s">
        <v>31067</v>
      </c>
      <c r="Y11" s="33">
        <f>D6L504C7-D6L504C10</f>
        <v>1.2175217466002183E-3</v>
      </c>
      <c r="Z11" s="16" t="s">
        <v>31068</v>
      </c>
      <c r="AA11" s="33">
        <f>CHOOSE(MIN(D6L504C9,RUN_YEARS),B7L805C7,B7L805C16,B7L805C25,B7L805C34,B7L805C43)</f>
        <v>285542</v>
      </c>
      <c r="AB11" s="16" t="s">
        <v>31069</v>
      </c>
      <c r="AC11" s="33">
        <f>IF(D6L504C12=0,0,D6L504C10/D6L504C12)</f>
        <v>1.0717468520362877E-7</v>
      </c>
      <c r="AD11" s="16" t="s">
        <v>31070</v>
      </c>
      <c r="AE11" s="33">
        <f>IF(D6L504C5=0,0,D6L504C10/D6L504C5)</f>
        <v>0.48086884654524753</v>
      </c>
      <c r="AF11" s="16" t="s">
        <v>31071</v>
      </c>
      <c r="AG11" s="33">
        <f>CHOOSE(MIN(D6L504C9,RUN_YEARS),B7L805C5,B7L805C14,B7L805C23,B7L805C32,B7L805C41)</f>
        <v>4369.2929347683539</v>
      </c>
      <c r="AH11" s="16" t="s">
        <v>31072</v>
      </c>
      <c r="AI11" s="33">
        <f>IF(D6L504C15=0,0,D6L504C11/D6L504C15)</f>
        <v>2.7865418152943492E-7</v>
      </c>
      <c r="AJ11" s="16" t="s">
        <v>31073</v>
      </c>
      <c r="AK11" s="33">
        <f>IF(D6L504C5=0,0,D6L504C11/D6L504C5)</f>
        <v>1.913115345475248E-2</v>
      </c>
      <c r="AL11" s="16" t="s">
        <v>31074</v>
      </c>
      <c r="AM11" s="33">
        <f>D6L504C8*CHOOSE(MIN(D6L504C9,RUN_YEARS),B7L805C4,B7L805C13,B7L805C22,B7L805C31,B7L805C40)</f>
        <v>7.4159147016630601E-3</v>
      </c>
      <c r="AN11" s="16" t="s">
        <v>31075</v>
      </c>
      <c r="AO11" s="33">
        <f>D6L504C8-D6L504C18</f>
        <v>2.4404481007351726E-2</v>
      </c>
      <c r="AP11" s="16" t="s">
        <v>31076</v>
      </c>
      <c r="AQ11" s="33">
        <f>CHOOSE(MIN(D6L504C9,RUN_YEARS),B7L805C2,B7L805C11,B7L805C20,B7L805C29,B7L805C38)</f>
        <v>603.06246815035115</v>
      </c>
      <c r="AR11" s="16" t="s">
        <v>31077</v>
      </c>
      <c r="AS11" s="33">
        <f>IF(D6L504C20=0,0,D6L504C18/D6L504C20)</f>
        <v>1.2297092081369882E-5</v>
      </c>
      <c r="AT11" s="16" t="s">
        <v>31078</v>
      </c>
      <c r="AU11" s="33">
        <f>IF(D6L504C5=0,0,D6L504C18/D6L504C5)</f>
        <v>0.11652769452458625</v>
      </c>
      <c r="AV11" s="16" t="s">
        <v>31079</v>
      </c>
      <c r="AW11" s="33">
        <f>CHOOSE(MIN(D6L504C9,RUN_YEARS),B7L805C1,B7L805C10,B7L805C19,B7L805C28,B7L805C37)</f>
        <v>1984.573332123337</v>
      </c>
      <c r="AX11" s="16" t="s">
        <v>31080</v>
      </c>
      <c r="AY11" s="33">
        <f>IF(D6L504C23=0,0,D6L504C19/D6L504C23)</f>
        <v>1.2297092081369881E-5</v>
      </c>
      <c r="AZ11" s="16" t="s">
        <v>31081</v>
      </c>
      <c r="BA11" s="33">
        <f>IF(D6L504C5=0,0,D6L504C19/D6L504C5)</f>
        <v>0.38347230547541372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299.34765524120121</v>
      </c>
      <c r="J12" s="16" t="s">
        <v>31104</v>
      </c>
      <c r="K12" s="21">
        <f>_xlfn.SINGLE(IF(FLOW_THRU_100PCT="Y",1,INDEX(VariabilityMatrix,D6L505C1,_xlfn.SINGLE(D6L505C9))))</f>
        <v>0.28024921364409344</v>
      </c>
      <c r="L12" s="16" t="s">
        <v>31084</v>
      </c>
      <c r="M12" s="15">
        <f>IF(_xlfn.SINGLE(D6L505C2)&lt;&gt;0,_xlfn.SINGLE(D6L505C2)*_xlfn.SINGLE(D6L505C4),_xlfn.SINGLE(D6L505C3)*_xlfn.SINGLE(D6L505C4))</f>
        <v>83.89194498754982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41.94597249377491</v>
      </c>
      <c r="R12" s="16" t="s">
        <v>31086</v>
      </c>
      <c r="S12" s="15">
        <f>D6L505C5-D6L505C7</f>
        <v>41.94597249377491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40.35110648719985</v>
      </c>
      <c r="X12" s="16" t="s">
        <v>31088</v>
      </c>
      <c r="Y12" s="33">
        <f>D6L505C7-D6L505C10</f>
        <v>1.5948660065750602</v>
      </c>
      <c r="Z12" s="16" t="s">
        <v>31089</v>
      </c>
      <c r="AA12" s="33">
        <f>CHOOSE(MIN(D6L505C9,RUN_YEARS),B7L805C7,B7L805C16,B7L805C25,B7L805C34,B7L805C43)</f>
        <v>290558</v>
      </c>
      <c r="AB12" s="16" t="s">
        <v>31090</v>
      </c>
      <c r="AC12" s="33">
        <f>IF(D6L505C12=0,0,D6L505C10/D6L505C12)</f>
        <v>1.3887453275146391E-4</v>
      </c>
      <c r="AD12" s="16" t="s">
        <v>31091</v>
      </c>
      <c r="AE12" s="33">
        <f>IF(D6L505C5=0,0,D6L505C10/D6L505C5)</f>
        <v>0.48098904481459154</v>
      </c>
      <c r="AF12" s="16" t="s">
        <v>31092</v>
      </c>
      <c r="AG12" s="33">
        <f>CHOOSE(MIN(D6L505C9,RUN_YEARS),B7L805C5,B7L805C14,B7L805C23,B7L805C32,B7L805C41)</f>
        <v>4417.0085787194348</v>
      </c>
      <c r="AH12" s="16" t="s">
        <v>31093</v>
      </c>
      <c r="AI12" s="33">
        <f>IF(D6L505C15=0,0,D6L505C11/D6L505C15)</f>
        <v>3.6107378515380623E-4</v>
      </c>
      <c r="AJ12" s="16" t="s">
        <v>31094</v>
      </c>
      <c r="AK12" s="33">
        <f>IF(D6L505C5=0,0,D6L505C11/D6L505C5)</f>
        <v>1.9010955185408445E-2</v>
      </c>
      <c r="AL12" s="16" t="s">
        <v>31095</v>
      </c>
      <c r="AM12" s="33">
        <f>D6L505C8*CHOOSE(MIN(D6L505C9,RUN_YEARS),B7L805C4,B7L805C13,B7L805C22,B7L805C31,B7L805C40)</f>
        <v>9.5717816663758075</v>
      </c>
      <c r="AN12" s="16" t="s">
        <v>31096</v>
      </c>
      <c r="AO12" s="33">
        <f>D6L505C8-D6L505C18</f>
        <v>32.374190827399104</v>
      </c>
      <c r="AP12" s="16" t="s">
        <v>31097</v>
      </c>
      <c r="AQ12" s="33">
        <f>CHOOSE(MIN(D6L505C9,RUN_YEARS),B7L805C2,B7L805C11,B7L805C20,B7L805C29,B7L805C38)</f>
        <v>593.36392058513115</v>
      </c>
      <c r="AR12" s="16" t="s">
        <v>31098</v>
      </c>
      <c r="AS12" s="33">
        <f>IF(D6L505C20=0,0,D6L505C18/D6L505C20)</f>
        <v>1.6131384693792692E-2</v>
      </c>
      <c r="AT12" s="16" t="s">
        <v>31099</v>
      </c>
      <c r="AU12" s="33">
        <f>IF(D6L505C5=0,0,D6L505C18/D6L505C5)</f>
        <v>0.11409655203245472</v>
      </c>
      <c r="AV12" s="16" t="s">
        <v>31100</v>
      </c>
      <c r="AW12" s="33">
        <f>CHOOSE(MIN(D6L505C9,RUN_YEARS),B7L805C1,B7L805C10,B7L805C19,B7L805C28,B7L805C37)</f>
        <v>2006.9071218577155</v>
      </c>
      <c r="AX12" s="16" t="s">
        <v>31101</v>
      </c>
      <c r="AY12" s="33">
        <f>IF(D6L505C23=0,0,D6L505C19/D6L505C23)</f>
        <v>1.6131384693792696E-2</v>
      </c>
      <c r="AZ12" s="16" t="s">
        <v>31102</v>
      </c>
      <c r="BA12" s="33">
        <f>IF(D6L505C5=0,0,D6L505C19/D6L505C5)</f>
        <v>0.38590344796754528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89.521359289580815</v>
      </c>
      <c r="J13" s="16" t="s">
        <v>31125</v>
      </c>
      <c r="K13" s="21">
        <f>_xlfn.SINGLE(IF(FLOW_THRU_100PCT="Y",1,INDEX(VariabilityMatrix,D6L506C1,_xlfn.SINGLE(D6L506C9))))</f>
        <v>0.60657380603449074</v>
      </c>
      <c r="L13" s="16" t="s">
        <v>31105</v>
      </c>
      <c r="M13" s="15">
        <f>IF(_xlfn.SINGLE(D6L506C2)&lt;&gt;0,_xlfn.SINGLE(D6L506C2)*_xlfn.SINGLE(D6L506C4),_xlfn.SINGLE(D6L506C3)*_xlfn.SINGLE(D6L506C4))</f>
        <v>54.301311625662152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27.150655812831076</v>
      </c>
      <c r="R13" s="16" t="s">
        <v>31107</v>
      </c>
      <c r="S13" s="15">
        <f>D6L506C5-D6L506C7</f>
        <v>27.150655812831076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26.118336011006711</v>
      </c>
      <c r="X13" s="16" t="s">
        <v>31109</v>
      </c>
      <c r="Y13" s="33">
        <f>D6L506C7-D6L506C10</f>
        <v>1.0323198018243644</v>
      </c>
      <c r="Z13" s="16" t="s">
        <v>31110</v>
      </c>
      <c r="AA13" s="33">
        <f>CHOOSE(MIN(D6L506C9,RUN_YEARS),B7L805C7,B7L805C16,B7L805C25,B7L805C34,B7L805C43)</f>
        <v>290558</v>
      </c>
      <c r="AB13" s="16" t="s">
        <v>31111</v>
      </c>
      <c r="AC13" s="33">
        <f>IF(D6L506C12=0,0,D6L506C10/D6L506C12)</f>
        <v>8.9890266353040394E-5</v>
      </c>
      <c r="AD13" s="16" t="s">
        <v>31112</v>
      </c>
      <c r="AE13" s="33">
        <f>IF(D6L506C5=0,0,D6L506C10/D6L506C5)</f>
        <v>0.48098904481459148</v>
      </c>
      <c r="AF13" s="16" t="s">
        <v>31113</v>
      </c>
      <c r="AG13" s="33">
        <f>CHOOSE(MIN(D6L506C9,RUN_YEARS),B7L805C5,B7L805C14,B7L805C23,B7L805C32,B7L805C41)</f>
        <v>4417.0085787194348</v>
      </c>
      <c r="AH13" s="16" t="s">
        <v>31114</v>
      </c>
      <c r="AI13" s="33">
        <f>IF(D6L506C15=0,0,D6L506C11/D6L506C15)</f>
        <v>2.3371469251790572E-4</v>
      </c>
      <c r="AJ13" s="16" t="s">
        <v>31115</v>
      </c>
      <c r="AK13" s="33">
        <f>IF(D6L506C5=0,0,D6L506C11/D6L506C5)</f>
        <v>1.9010955185408494E-2</v>
      </c>
      <c r="AL13" s="16" t="s">
        <v>31116</v>
      </c>
      <c r="AM13" s="33">
        <f>D6L506C8*CHOOSE(MIN(D6L506C9,RUN_YEARS),B7L805C4,B7L805C13,B7L805C22,B7L805C31,B7L805C40)</f>
        <v>6.1955924273279006</v>
      </c>
      <c r="AN13" s="16" t="s">
        <v>31117</v>
      </c>
      <c r="AO13" s="33">
        <f>D6L506C8-D6L506C18</f>
        <v>20.955063385503173</v>
      </c>
      <c r="AP13" s="16" t="s">
        <v>31118</v>
      </c>
      <c r="AQ13" s="33">
        <f>CHOOSE(MIN(D6L506C9,RUN_YEARS),B7L805C2,B7L805C11,B7L805C20,B7L805C29,B7L805C38)</f>
        <v>593.36392058513115</v>
      </c>
      <c r="AR13" s="16" t="s">
        <v>31119</v>
      </c>
      <c r="AS13" s="33">
        <f>IF(D6L506C20=0,0,D6L506C18/D6L506C20)</f>
        <v>1.044147143496401E-2</v>
      </c>
      <c r="AT13" s="16" t="s">
        <v>31120</v>
      </c>
      <c r="AU13" s="33">
        <f>IF(D6L506C5=0,0,D6L506C18/D6L506C5)</f>
        <v>0.11409655203245472</v>
      </c>
      <c r="AV13" s="16" t="s">
        <v>31121</v>
      </c>
      <c r="AW13" s="33">
        <f>CHOOSE(MIN(D6L506C9,RUN_YEARS),B7L805C1,B7L805C10,B7L805C19,B7L805C28,B7L805C37)</f>
        <v>2006.9071218577155</v>
      </c>
      <c r="AX13" s="16" t="s">
        <v>31122</v>
      </c>
      <c r="AY13" s="33">
        <f>IF(D6L506C23=0,0,D6L506C19/D6L506C23)</f>
        <v>1.044147143496401E-2</v>
      </c>
      <c r="AZ13" s="16" t="s">
        <v>31123</v>
      </c>
      <c r="BA13" s="33">
        <f>IF(D6L506C5=0,0,D6L506C19/D6L506C5)</f>
        <v>0.38590344796754522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5.4982010894954598</v>
      </c>
      <c r="J14" s="16" t="s">
        <v>31146</v>
      </c>
      <c r="K14" s="21">
        <f>_xlfn.SINGLE(IF(FLOW_THRU_100PCT="Y",1,INDEX(VariabilityMatrix,D6L507C1,_xlfn.SINGLE(D6L507C9))))</f>
        <v>0.59623093110908298</v>
      </c>
      <c r="L14" s="16" t="s">
        <v>31126</v>
      </c>
      <c r="M14" s="15">
        <f>IF(_xlfn.SINGLE(D6L507C2)&lt;&gt;0,_xlfn.SINGLE(D6L507C2)*_xlfn.SINGLE(D6L507C4),_xlfn.SINGLE(D6L507C3)*_xlfn.SINGLE(D6L507C4))</f>
        <v>3.2781975550148523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1.6390987775074262</v>
      </c>
      <c r="R14" s="16" t="s">
        <v>31128</v>
      </c>
      <c r="S14" s="15">
        <f>D6L507C5-D6L507C7</f>
        <v>1.6390987775074262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1.5763830770274427</v>
      </c>
      <c r="X14" s="16" t="s">
        <v>31130</v>
      </c>
      <c r="Y14" s="33">
        <f>D6L507C7-D6L507C10</f>
        <v>6.2715700479983427E-2</v>
      </c>
      <c r="Z14" s="16" t="s">
        <v>31131</v>
      </c>
      <c r="AA14" s="33">
        <f>CHOOSE(MIN(D6L507C9,RUN_YEARS),B7L805C7,B7L805C16,B7L805C25,B7L805C34,B7L805C43)</f>
        <v>285542</v>
      </c>
      <c r="AB14" s="16" t="s">
        <v>31132</v>
      </c>
      <c r="AC14" s="33">
        <f>IF(D6L507C12=0,0,D6L507C10/D6L507C12)</f>
        <v>5.5206697334453171E-6</v>
      </c>
      <c r="AD14" s="16" t="s">
        <v>31133</v>
      </c>
      <c r="AE14" s="33">
        <f>IF(D6L507C5=0,0,D6L507C10/D6L507C5)</f>
        <v>0.48086884654524753</v>
      </c>
      <c r="AF14" s="16" t="s">
        <v>31134</v>
      </c>
      <c r="AG14" s="33">
        <f>CHOOSE(MIN(D6L507C9,RUN_YEARS),B7L805C5,B7L805C14,B7L805C23,B7L805C32,B7L805C41)</f>
        <v>4369.2929347683539</v>
      </c>
      <c r="AH14" s="16" t="s">
        <v>31135</v>
      </c>
      <c r="AI14" s="33">
        <f>IF(D6L507C15=0,0,D6L507C11/D6L507C15)</f>
        <v>1.4353741306957808E-5</v>
      </c>
      <c r="AJ14" s="16" t="s">
        <v>31136</v>
      </c>
      <c r="AK14" s="33">
        <f>IF(D6L507C5=0,0,D6L507C11/D6L507C5)</f>
        <v>1.9131153454752449E-2</v>
      </c>
      <c r="AL14" s="16" t="s">
        <v>31137</v>
      </c>
      <c r="AM14" s="33">
        <f>D6L507C8*CHOOSE(MIN(D6L507C9,RUN_YEARS),B7L805C4,B7L805C13,B7L805C22,B7L805C31,B7L805C40)</f>
        <v>0.38200080328201624</v>
      </c>
      <c r="AN14" s="16" t="s">
        <v>31138</v>
      </c>
      <c r="AO14" s="33">
        <f>D6L507C8-D6L507C18</f>
        <v>1.25709797422541</v>
      </c>
      <c r="AP14" s="16" t="s">
        <v>31139</v>
      </c>
      <c r="AQ14" s="33">
        <f>CHOOSE(MIN(D6L507C9,RUN_YEARS),B7L805C2,B7L805C11,B7L805C20,B7L805C29,B7L805C38)</f>
        <v>603.06246815035115</v>
      </c>
      <c r="AR14" s="16" t="s">
        <v>31140</v>
      </c>
      <c r="AS14" s="33">
        <f>IF(D6L507C20=0,0,D6L507C18/D6L507C20)</f>
        <v>6.3343488188487068E-4</v>
      </c>
      <c r="AT14" s="16" t="s">
        <v>31141</v>
      </c>
      <c r="AU14" s="33">
        <f>IF(D6L507C5=0,0,D6L507C18/D6L507C5)</f>
        <v>0.11652769452458625</v>
      </c>
      <c r="AV14" s="16" t="s">
        <v>31142</v>
      </c>
      <c r="AW14" s="33">
        <f>CHOOSE(MIN(D6L507C9,RUN_YEARS),B7L805C1,B7L805C10,B7L805C19,B7L805C28,B7L805C37)</f>
        <v>1984.573332123337</v>
      </c>
      <c r="AX14" s="16" t="s">
        <v>31143</v>
      </c>
      <c r="AY14" s="33">
        <f>IF(D6L507C23=0,0,D6L507C19/D6L507C23)</f>
        <v>6.3343488188487057E-4</v>
      </c>
      <c r="AZ14" s="16" t="s">
        <v>31144</v>
      </c>
      <c r="BA14" s="33">
        <f>IF(D6L507C5=0,0,D6L507C19/D6L507C5)</f>
        <v>0.38347230547541378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0.19088270751401271</v>
      </c>
      <c r="J15" s="16" t="s">
        <v>31167</v>
      </c>
      <c r="K15" s="21">
        <f>_xlfn.SINGLE(IF(FLOW_THRU_100PCT="Y",1,INDEX(VariabilityMatrix,D6L508C1,_xlfn.SINGLE(D6L508C9))))</f>
        <v>0.59623093110908298</v>
      </c>
      <c r="L15" s="16" t="s">
        <v>31147</v>
      </c>
      <c r="M15" s="15">
        <f>IF(_xlfn.SINGLE(D6L508C2)&lt;&gt;0,_xlfn.SINGLE(D6L508C2)*_xlfn.SINGLE(D6L508C4),_xlfn.SINGLE(D6L508C3)*_xlfn.SINGLE(D6L508C4))</f>
        <v>0.11381017443370255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5.6905087216851273E-2</v>
      </c>
      <c r="R15" s="16" t="s">
        <v>31149</v>
      </c>
      <c r="S15" s="15">
        <f>D6L508C5-D6L508C7</f>
        <v>5.6905087216851273E-2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5.4727767305047963E-2</v>
      </c>
      <c r="X15" s="16" t="s">
        <v>31151</v>
      </c>
      <c r="Y15" s="33">
        <f>D6L508C7-D6L508C10</f>
        <v>2.1773199118033104E-3</v>
      </c>
      <c r="Z15" s="16" t="s">
        <v>31152</v>
      </c>
      <c r="AA15" s="33">
        <f>CHOOSE(MIN(D6L508C9,RUN_YEARS),B7L805C7,B7L805C16,B7L805C25,B7L805C34,B7L805C43)</f>
        <v>285542</v>
      </c>
      <c r="AB15" s="16" t="s">
        <v>31153</v>
      </c>
      <c r="AC15" s="33">
        <f>IF(D6L508C12=0,0,D6L508C10/D6L508C12)</f>
        <v>1.9166275821086902E-7</v>
      </c>
      <c r="AD15" s="16" t="s">
        <v>31154</v>
      </c>
      <c r="AE15" s="33">
        <f>IF(D6L508C5=0,0,D6L508C10/D6L508C5)</f>
        <v>0.48086884654524753</v>
      </c>
      <c r="AF15" s="16" t="s">
        <v>31155</v>
      </c>
      <c r="AG15" s="33">
        <f>CHOOSE(MIN(D6L508C9,RUN_YEARS),B7L805C5,B7L805C14,B7L805C23,B7L805C32,B7L805C41)</f>
        <v>4369.2929347683539</v>
      </c>
      <c r="AH15" s="16" t="s">
        <v>31156</v>
      </c>
      <c r="AI15" s="33">
        <f>IF(D6L508C15=0,0,D6L508C11/D6L508C15)</f>
        <v>4.9832317134825955E-7</v>
      </c>
      <c r="AJ15" s="16" t="s">
        <v>31157</v>
      </c>
      <c r="AK15" s="33">
        <f>IF(D6L508C5=0,0,D6L508C11/D6L508C5)</f>
        <v>1.9131153454752477E-2</v>
      </c>
      <c r="AL15" s="16" t="s">
        <v>31158</v>
      </c>
      <c r="AM15" s="33">
        <f>D6L508C8*CHOOSE(MIN(D6L508C9,RUN_YEARS),B7L805C4,B7L805C13,B7L805C22,B7L805C31,B7L805C40)</f>
        <v>1.3262037240200366E-2</v>
      </c>
      <c r="AN15" s="16" t="s">
        <v>31159</v>
      </c>
      <c r="AO15" s="33">
        <f>D6L508C8-D6L508C18</f>
        <v>4.3643049976650909E-2</v>
      </c>
      <c r="AP15" s="16" t="s">
        <v>31160</v>
      </c>
      <c r="AQ15" s="33">
        <f>CHOOSE(MIN(D6L508C9,RUN_YEARS),B7L805C2,B7L805C11,B7L805C20,B7L805C29,B7L805C38)</f>
        <v>603.06246815035115</v>
      </c>
      <c r="AR15" s="16" t="s">
        <v>31161</v>
      </c>
      <c r="AS15" s="33">
        <f>IF(D6L508C20=0,0,D6L508C18/D6L508C20)</f>
        <v>2.1991150072522789E-5</v>
      </c>
      <c r="AT15" s="16" t="s">
        <v>31162</v>
      </c>
      <c r="AU15" s="33">
        <f>IF(D6L508C5=0,0,D6L508C18/D6L508C5)</f>
        <v>0.11652769452458625</v>
      </c>
      <c r="AV15" s="16" t="s">
        <v>31163</v>
      </c>
      <c r="AW15" s="33">
        <f>CHOOSE(MIN(D6L508C9,RUN_YEARS),B7L805C1,B7L805C10,B7L805C19,B7L805C28,B7L805C37)</f>
        <v>1984.573332123337</v>
      </c>
      <c r="AX15" s="16" t="s">
        <v>31164</v>
      </c>
      <c r="AY15" s="33">
        <f>IF(D6L508C23=0,0,D6L508C19/D6L508C23)</f>
        <v>2.1991150072522785E-5</v>
      </c>
      <c r="AZ15" s="16" t="s">
        <v>31165</v>
      </c>
      <c r="BA15" s="33">
        <f>IF(D6L508C5=0,0,D6L508C19/D6L508C5)</f>
        <v>0.38347230547541378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0.57186900945014418</v>
      </c>
      <c r="J16" s="16" t="s">
        <v>31188</v>
      </c>
      <c r="K16" s="21">
        <f>_xlfn.SINGLE(IF(FLOW_THRU_100PCT="Y",1,INDEX(VariabilityMatrix,D6L509C1,_xlfn.SINGLE(D6L509C9))))</f>
        <v>0.59623093110908298</v>
      </c>
      <c r="L16" s="16" t="s">
        <v>31168</v>
      </c>
      <c r="M16" s="15">
        <f>IF(_xlfn.SINGLE(D6L509C2)&lt;&gt;0,_xlfn.SINGLE(D6L509C2)*_xlfn.SINGLE(D6L509C4),_xlfn.SINGLE(D6L509C3)*_xlfn.SINGLE(D6L509C4))</f>
        <v>0.34096599197688843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0.17048299598844421</v>
      </c>
      <c r="R16" s="16" t="s">
        <v>31170</v>
      </c>
      <c r="S16" s="15">
        <f>D6L509C5-D6L509C7</f>
        <v>0.17048299598844421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0.16395992327308245</v>
      </c>
      <c r="X16" s="16" t="s">
        <v>31172</v>
      </c>
      <c r="Y16" s="33">
        <f>D6L509C7-D6L509C10</f>
        <v>6.5230727153617607E-3</v>
      </c>
      <c r="Z16" s="16" t="s">
        <v>31173</v>
      </c>
      <c r="AA16" s="33">
        <f>CHOOSE(MIN(D6L509C9,RUN_YEARS),B7L805C7,B7L805C16,B7L805C25,B7L805C34,B7L805C43)</f>
        <v>285542</v>
      </c>
      <c r="AB16" s="16" t="s">
        <v>31174</v>
      </c>
      <c r="AC16" s="33">
        <f>IF(D6L509C12=0,0,D6L509C10/D6L509C12)</f>
        <v>5.7420597766031779E-7</v>
      </c>
      <c r="AD16" s="16" t="s">
        <v>31175</v>
      </c>
      <c r="AE16" s="33">
        <f>IF(D6L509C5=0,0,D6L509C10/D6L509C5)</f>
        <v>0.48086884654524753</v>
      </c>
      <c r="AF16" s="16" t="s">
        <v>31176</v>
      </c>
      <c r="AG16" s="33">
        <f>CHOOSE(MIN(D6L509C9,RUN_YEARS),B7L805C5,B7L805C14,B7L805C23,B7L805C32,B7L805C41)</f>
        <v>4369.2929347683539</v>
      </c>
      <c r="AH16" s="16" t="s">
        <v>31177</v>
      </c>
      <c r="AI16" s="33">
        <f>IF(D6L509C15=0,0,D6L509C11/D6L509C15)</f>
        <v>1.492935541916828E-6</v>
      </c>
      <c r="AJ16" s="16" t="s">
        <v>31178</v>
      </c>
      <c r="AK16" s="33">
        <f>IF(D6L509C5=0,0,D6L509C11/D6L509C5)</f>
        <v>1.9131153454752494E-2</v>
      </c>
      <c r="AL16" s="16" t="s">
        <v>31179</v>
      </c>
      <c r="AM16" s="33">
        <f>D6L509C8*CHOOSE(MIN(D6L509C9,RUN_YEARS),B7L805C4,B7L805C13,B7L805C22,B7L805C31,B7L805C40)</f>
        <v>3.9731980956355384E-2</v>
      </c>
      <c r="AN16" s="16" t="s">
        <v>31180</v>
      </c>
      <c r="AO16" s="33">
        <f>D6L509C8-D6L509C18</f>
        <v>0.13075101503208883</v>
      </c>
      <c r="AP16" s="16" t="s">
        <v>31181</v>
      </c>
      <c r="AQ16" s="33">
        <f>CHOOSE(MIN(D6L509C9,RUN_YEARS),B7L805C2,B7L805C11,B7L805C20,B7L805C29,B7L805C38)</f>
        <v>603.06246815035115</v>
      </c>
      <c r="AR16" s="16" t="s">
        <v>31182</v>
      </c>
      <c r="AS16" s="33">
        <f>IF(D6L509C20=0,0,D6L509C18/D6L509C20)</f>
        <v>6.5883690421353992E-5</v>
      </c>
      <c r="AT16" s="16" t="s">
        <v>31183</v>
      </c>
      <c r="AU16" s="33">
        <f>IF(D6L509C5=0,0,D6L509C18/D6L509C5)</f>
        <v>0.11652769452458626</v>
      </c>
      <c r="AV16" s="16" t="s">
        <v>31184</v>
      </c>
      <c r="AW16" s="33">
        <f>CHOOSE(MIN(D6L509C9,RUN_YEARS),B7L805C1,B7L805C10,B7L805C19,B7L805C28,B7L805C37)</f>
        <v>1984.573332123337</v>
      </c>
      <c r="AX16" s="16" t="s">
        <v>31185</v>
      </c>
      <c r="AY16" s="33">
        <f>IF(D6L509C23=0,0,D6L509C19/D6L509C23)</f>
        <v>6.5883690421353978E-5</v>
      </c>
      <c r="AZ16" s="16" t="s">
        <v>31186</v>
      </c>
      <c r="BA16" s="33">
        <f>IF(D6L509C5=0,0,D6L509C19/D6L509C5)</f>
        <v>0.38347230547541372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0.45188559329847905</v>
      </c>
      <c r="J17" s="16" t="s">
        <v>31209</v>
      </c>
      <c r="K17" s="21">
        <f>_xlfn.SINGLE(IF(FLOW_THRU_100PCT="Y",1,INDEX(VariabilityMatrix,D6L510C1,_xlfn.SINGLE(D6L510C9))))</f>
        <v>0.59623093110908298</v>
      </c>
      <c r="L17" s="16" t="s">
        <v>31189</v>
      </c>
      <c r="M17" s="15">
        <f>IF(_xlfn.SINGLE(D6L510C2)&lt;&gt;0,_xlfn.SINGLE(D6L510C2)*_xlfn.SINGLE(D6L510C4),_xlfn.SINGLE(D6L510C3)*_xlfn.SINGLE(D6L510C4))</f>
        <v>0.26942816804713254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0.13471408402356627</v>
      </c>
      <c r="R17" s="16" t="s">
        <v>31191</v>
      </c>
      <c r="S17" s="15">
        <f>D6L510C5-D6L510C7</f>
        <v>0.13471408402356627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0.12955961239562375</v>
      </c>
      <c r="X17" s="16" t="s">
        <v>31193</v>
      </c>
      <c r="Y17" s="33">
        <f>D6L510C7-D6L510C10</f>
        <v>5.1544716279425251E-3</v>
      </c>
      <c r="Z17" s="16" t="s">
        <v>31194</v>
      </c>
      <c r="AA17" s="33">
        <f>CHOOSE(MIN(D6L510C9,RUN_YEARS),B7L805C7,B7L805C16,B7L805C25,B7L805C34,B7L805C43)</f>
        <v>285542</v>
      </c>
      <c r="AB17" s="16" t="s">
        <v>31195</v>
      </c>
      <c r="AC17" s="33">
        <f>IF(D6L510C12=0,0,D6L510C10/D6L510C12)</f>
        <v>4.5373224392777156E-7</v>
      </c>
      <c r="AD17" s="16" t="s">
        <v>31196</v>
      </c>
      <c r="AE17" s="33">
        <f>IF(D6L510C5=0,0,D6L510C10/D6L510C5)</f>
        <v>0.48086884654524753</v>
      </c>
      <c r="AF17" s="16" t="s">
        <v>31197</v>
      </c>
      <c r="AG17" s="33">
        <f>CHOOSE(MIN(D6L510C9,RUN_YEARS),B7L805C5,B7L805C14,B7L805C23,B7L805C32,B7L805C41)</f>
        <v>4369.2929347683539</v>
      </c>
      <c r="AH17" s="16" t="s">
        <v>31198</v>
      </c>
      <c r="AI17" s="33">
        <f>IF(D6L510C15=0,0,D6L510C11/D6L510C15)</f>
        <v>1.1797038342122051E-6</v>
      </c>
      <c r="AJ17" s="16" t="s">
        <v>31199</v>
      </c>
      <c r="AK17" s="33">
        <f>IF(D6L510C5=0,0,D6L510C11/D6L510C5)</f>
        <v>1.9131153454752456E-2</v>
      </c>
      <c r="AL17" s="16" t="s">
        <v>31200</v>
      </c>
      <c r="AM17" s="33">
        <f>D6L510C8*CHOOSE(MIN(D6L510C9,RUN_YEARS),B7L805C4,B7L805C13,B7L805C22,B7L805C31,B7L805C40)</f>
        <v>3.1395843262515148E-2</v>
      </c>
      <c r="AN17" s="16" t="s">
        <v>31201</v>
      </c>
      <c r="AO17" s="33">
        <f>D6L510C8-D6L510C18</f>
        <v>0.10331824076105112</v>
      </c>
      <c r="AP17" s="16" t="s">
        <v>31202</v>
      </c>
      <c r="AQ17" s="33">
        <f>CHOOSE(MIN(D6L510C9,RUN_YEARS),B7L805C2,B7L805C11,B7L805C20,B7L805C29,B7L805C38)</f>
        <v>603.06246815035115</v>
      </c>
      <c r="AR17" s="16" t="s">
        <v>31203</v>
      </c>
      <c r="AS17" s="33">
        <f>IF(D6L510C20=0,0,D6L510C18/D6L510C20)</f>
        <v>5.2060681804339657E-5</v>
      </c>
      <c r="AT17" s="16" t="s">
        <v>31204</v>
      </c>
      <c r="AU17" s="33">
        <f>IF(D6L510C5=0,0,D6L510C18/D6L510C5)</f>
        <v>0.11652769452458624</v>
      </c>
      <c r="AV17" s="16" t="s">
        <v>31205</v>
      </c>
      <c r="AW17" s="33">
        <f>CHOOSE(MIN(D6L510C9,RUN_YEARS),B7L805C1,B7L805C10,B7L805C19,B7L805C28,B7L805C37)</f>
        <v>1984.573332123337</v>
      </c>
      <c r="AX17" s="16" t="s">
        <v>31206</v>
      </c>
      <c r="AY17" s="33">
        <f>IF(D6L510C23=0,0,D6L510C19/D6L510C23)</f>
        <v>5.206068180433965E-5</v>
      </c>
      <c r="AZ17" s="16" t="s">
        <v>31207</v>
      </c>
      <c r="BA17" s="33">
        <f>IF(D6L510C5=0,0,D6L510C19/D6L510C5)</f>
        <v>0.38347230547541372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6.4666386627196135E-2</v>
      </c>
      <c r="J18" s="16" t="s">
        <v>31230</v>
      </c>
      <c r="K18" s="21">
        <f>_xlfn.SINGLE(IF(FLOW_THRU_100PCT="Y",1,INDEX(VariabilityMatrix,D6L511C1,_xlfn.SINGLE(D6L511C9))))</f>
        <v>0.59623093110908298</v>
      </c>
      <c r="L18" s="16" t="s">
        <v>31210</v>
      </c>
      <c r="M18" s="15">
        <f>IF(_xlfn.SINGLE(D6L511C2)&lt;&gt;0,_xlfn.SINGLE(D6L511C2)*_xlfn.SINGLE(D6L511C4),_xlfn.SINGLE(D6L511C3)*_xlfn.SINGLE(D6L511C4))</f>
        <v>3.8556099910193105E-2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1.9278049955096552E-2</v>
      </c>
      <c r="R18" s="16" t="s">
        <v>31212</v>
      </c>
      <c r="S18" s="15">
        <f>D6L511C5-D6L511C7</f>
        <v>1.9278049955096552E-2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1.854042729109788E-2</v>
      </c>
      <c r="X18" s="16" t="s">
        <v>31214</v>
      </c>
      <c r="Y18" s="33">
        <f>D6L511C7-D6L511C10</f>
        <v>7.376226639986723E-4</v>
      </c>
      <c r="Z18" s="16" t="s">
        <v>31215</v>
      </c>
      <c r="AA18" s="33">
        <f>CHOOSE(MIN(D6L511C9,RUN_YEARS),B7L805C7,B7L805C16,B7L805C25,B7L805C34,B7L805C43)</f>
        <v>285542</v>
      </c>
      <c r="AB18" s="16" t="s">
        <v>31216</v>
      </c>
      <c r="AC18" s="33">
        <f>IF(D6L511C12=0,0,D6L511C10/D6L511C12)</f>
        <v>6.4930648700008682E-8</v>
      </c>
      <c r="AD18" s="16" t="s">
        <v>31217</v>
      </c>
      <c r="AE18" s="33">
        <f>IF(D6L511C5=0,0,D6L511C10/D6L511C5)</f>
        <v>0.48086884654524753</v>
      </c>
      <c r="AF18" s="16" t="s">
        <v>31218</v>
      </c>
      <c r="AG18" s="33">
        <f>CHOOSE(MIN(D6L511C9,RUN_YEARS),B7L805C5,B7L805C14,B7L805C23,B7L805C32,B7L805C41)</f>
        <v>4369.2929347683539</v>
      </c>
      <c r="AH18" s="16" t="s">
        <v>31219</v>
      </c>
      <c r="AI18" s="33">
        <f>IF(D6L511C15=0,0,D6L511C11/D6L511C15)</f>
        <v>1.6881968662002258E-7</v>
      </c>
      <c r="AJ18" s="16" t="s">
        <v>31220</v>
      </c>
      <c r="AK18" s="33">
        <f>IF(D6L511C5=0,0,D6L511C11/D6L511C5)</f>
        <v>1.9131153454752473E-2</v>
      </c>
      <c r="AL18" s="16" t="s">
        <v>31221</v>
      </c>
      <c r="AM18" s="33">
        <f>D6L511C8*CHOOSE(MIN(D6L511C9,RUN_YEARS),B7L805C4,B7L805C13,B7L805C22,B7L805C31,B7L805C40)</f>
        <v>4.4928534323944091E-3</v>
      </c>
      <c r="AN18" s="16" t="s">
        <v>31222</v>
      </c>
      <c r="AO18" s="33">
        <f>D6L511C8-D6L511C18</f>
        <v>1.4785196522702142E-2</v>
      </c>
      <c r="AP18" s="16" t="s">
        <v>31223</v>
      </c>
      <c r="AQ18" s="33">
        <f>CHOOSE(MIN(D6L511C9,RUN_YEARS),B7L805C2,B7L805C11,B7L805C20,B7L805C29,B7L805C38)</f>
        <v>603.06246815035115</v>
      </c>
      <c r="AR18" s="16" t="s">
        <v>31224</v>
      </c>
      <c r="AS18" s="33">
        <f>IF(D6L511C20=0,0,D6L511C18/D6L511C20)</f>
        <v>7.4500630857934334E-6</v>
      </c>
      <c r="AT18" s="16" t="s">
        <v>31225</v>
      </c>
      <c r="AU18" s="33">
        <f>IF(D6L511C5=0,0,D6L511C18/D6L511C5)</f>
        <v>0.11652769452458624</v>
      </c>
      <c r="AV18" s="16" t="s">
        <v>31226</v>
      </c>
      <c r="AW18" s="33">
        <f>CHOOSE(MIN(D6L511C9,RUN_YEARS),B7L805C1,B7L805C10,B7L805C19,B7L805C28,B7L805C37)</f>
        <v>1984.573332123337</v>
      </c>
      <c r="AX18" s="16" t="s">
        <v>31227</v>
      </c>
      <c r="AY18" s="33">
        <f>IF(D6L511C23=0,0,D6L511C19/D6L511C23)</f>
        <v>7.4500630857934326E-6</v>
      </c>
      <c r="AZ18" s="16" t="s">
        <v>31228</v>
      </c>
      <c r="BA18" s="33">
        <f>IF(D6L511C5=0,0,D6L511C19/D6L511C5)</f>
        <v>0.38347230547541372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0.59623093110908298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285542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4369.2929347683539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603.06246815035115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1984.573332123337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3.5145281956634804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3.022494248270593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1.5112471241352965</v>
      </c>
      <c r="R20" s="16" t="s">
        <v>31254</v>
      </c>
      <c r="S20" s="15">
        <f>D6L513C5-D6L513C7</f>
        <v>1.5112471241352965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1.4534233228555251</v>
      </c>
      <c r="X20" s="16" t="s">
        <v>31256</v>
      </c>
      <c r="Y20" s="33">
        <f>D6L513C7-D6L513C10</f>
        <v>5.7823801279771381E-2</v>
      </c>
      <c r="Z20" s="16" t="s">
        <v>31257</v>
      </c>
      <c r="AA20" s="33">
        <f>CHOOSE(MIN(D6L513C9,RUN_YEARS),B7L805C7,B7L805C16,B7L805C25,B7L805C34,B7L805C43)</f>
        <v>285542</v>
      </c>
      <c r="AB20" s="16" t="s">
        <v>31258</v>
      </c>
      <c r="AC20" s="33">
        <f>IF(D6L513C12=0,0,D6L513C10/D6L513C12)</f>
        <v>5.0900509307055533E-6</v>
      </c>
      <c r="AD20" s="16" t="s">
        <v>31259</v>
      </c>
      <c r="AE20" s="33">
        <f>IF(D6L513C5=0,0,D6L513C10/D6L513C5)</f>
        <v>0.48086884654524753</v>
      </c>
      <c r="AF20" s="16" t="s">
        <v>31260</v>
      </c>
      <c r="AG20" s="33">
        <f>CHOOSE(MIN(D6L513C9,RUN_YEARS),B7L805C5,B7L805C14,B7L805C23,B7L805C32,B7L805C41)</f>
        <v>4369.2929347683539</v>
      </c>
      <c r="AH20" s="16" t="s">
        <v>31261</v>
      </c>
      <c r="AI20" s="33">
        <f>IF(D6L513C15=0,0,D6L513C11/D6L513C15)</f>
        <v>1.3234132419834427E-5</v>
      </c>
      <c r="AJ20" s="16" t="s">
        <v>31262</v>
      </c>
      <c r="AK20" s="33">
        <f>IF(D6L513C5=0,0,D6L513C11/D6L513C5)</f>
        <v>1.9131153454752456E-2</v>
      </c>
      <c r="AL20" s="16" t="s">
        <v>31263</v>
      </c>
      <c r="AM20" s="33">
        <f>D6L513C8*CHOOSE(MIN(D6L513C9,RUN_YEARS),B7L805C4,B7L805C13,B7L805C22,B7L805C31,B7L805C40)</f>
        <v>0.35220428646479462</v>
      </c>
      <c r="AN20" s="16" t="s">
        <v>31264</v>
      </c>
      <c r="AO20" s="33">
        <f>D6L513C8-D6L513C18</f>
        <v>1.1590428376705018</v>
      </c>
      <c r="AP20" s="16" t="s">
        <v>31265</v>
      </c>
      <c r="AQ20" s="33">
        <f>CHOOSE(MIN(D6L513C9,RUN_YEARS),B7L805C2,B7L805C11,B7L805C20,B7L805C29,B7L805C38)</f>
        <v>603.06246815035115</v>
      </c>
      <c r="AR20" s="16" t="s">
        <v>31266</v>
      </c>
      <c r="AS20" s="33">
        <f>IF(D6L513C20=0,0,D6L513C18/D6L513C20)</f>
        <v>5.8402620800634139E-4</v>
      </c>
      <c r="AT20" s="16" t="s">
        <v>31267</v>
      </c>
      <c r="AU20" s="33">
        <f>IF(D6L513C5=0,0,D6L513C18/D6L513C5)</f>
        <v>0.11652769452458625</v>
      </c>
      <c r="AV20" s="16" t="s">
        <v>31268</v>
      </c>
      <c r="AW20" s="33">
        <f>CHOOSE(MIN(D6L513C9,RUN_YEARS),B7L805C1,B7L805C10,B7L805C19,B7L805C28,B7L805C37)</f>
        <v>1984.573332123337</v>
      </c>
      <c r="AX20" s="16" t="s">
        <v>31269</v>
      </c>
      <c r="AY20" s="33">
        <f>IF(D6L513C23=0,0,D6L513C19/D6L513C23)</f>
        <v>5.8402620800634129E-4</v>
      </c>
      <c r="AZ20" s="16" t="s">
        <v>31270</v>
      </c>
      <c r="BA20" s="33">
        <f>IF(D6L513C5=0,0,D6L513C19/D6L513C5)</f>
        <v>0.38347230547541372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7.7391075112306353</v>
      </c>
      <c r="J21" s="16" t="s">
        <v>31292</v>
      </c>
      <c r="K21" s="21">
        <f>_xlfn.SINGLE(IF(FLOW_THRU_100PCT="Y",1,INDEX(VariabilityMatrix,D6L514C1,_xlfn.SINGLE(D6L514C9))))</f>
        <v>0.60657380603449074</v>
      </c>
      <c r="L21" s="16" t="s">
        <v>31272</v>
      </c>
      <c r="M21" s="15">
        <f>IF(_xlfn.SINGLE(D6L514C2)&lt;&gt;0,_xlfn.SINGLE(D6L514C2)*_xlfn.SINGLE(D6L514C4),_xlfn.SINGLE(D6L514C3)*_xlfn.SINGLE(D6L514C4))</f>
        <v>4.6943398983972822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2.3471699491986411</v>
      </c>
      <c r="R21" s="16" t="s">
        <v>31274</v>
      </c>
      <c r="S21" s="15">
        <f>D6L514C5-D6L514C7</f>
        <v>2.3471699491986411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2.2579260637651353</v>
      </c>
      <c r="X21" s="16" t="s">
        <v>31276</v>
      </c>
      <c r="Y21" s="33">
        <f>D6L514C7-D6L514C10</f>
        <v>8.924388543350581E-2</v>
      </c>
      <c r="Z21" s="16" t="s">
        <v>31277</v>
      </c>
      <c r="AA21" s="33">
        <f>CHOOSE(MIN(D6L514C9,RUN_YEARS),B7L805C7,B7L805C16,B7L805C25,B7L805C34,B7L805C43)</f>
        <v>290558</v>
      </c>
      <c r="AB21" s="16" t="s">
        <v>31278</v>
      </c>
      <c r="AC21" s="33">
        <f>IF(D6L514C12=0,0,D6L514C10/D6L514C12)</f>
        <v>7.7709994691770158E-6</v>
      </c>
      <c r="AD21" s="16" t="s">
        <v>31279</v>
      </c>
      <c r="AE21" s="33">
        <f>IF(D6L514C5=0,0,D6L514C10/D6L514C5)</f>
        <v>0.48098904481459148</v>
      </c>
      <c r="AF21" s="16" t="s">
        <v>31280</v>
      </c>
      <c r="AG21" s="33">
        <f>CHOOSE(MIN(D6L514C9,RUN_YEARS),B7L805C5,B7L805C14,B7L805C23,B7L805C32,B7L805C41)</f>
        <v>4417.0085787194348</v>
      </c>
      <c r="AH21" s="16" t="s">
        <v>31281</v>
      </c>
      <c r="AI21" s="33">
        <f>IF(D6L514C15=0,0,D6L514C11/D6L514C15)</f>
        <v>2.0204598619860304E-5</v>
      </c>
      <c r="AJ21" s="16" t="s">
        <v>31282</v>
      </c>
      <c r="AK21" s="33">
        <f>IF(D6L514C5=0,0,D6L514C11/D6L514C5)</f>
        <v>1.9010955185408497E-2</v>
      </c>
      <c r="AL21" s="16" t="s">
        <v>31283</v>
      </c>
      <c r="AM21" s="33">
        <f>D6L514C8*CHOOSE(MIN(D6L514C9,RUN_YEARS),B7L805C4,B7L805C13,B7L805C22,B7L805C31,B7L805C40)</f>
        <v>0.53560799647551371</v>
      </c>
      <c r="AN21" s="16" t="s">
        <v>31284</v>
      </c>
      <c r="AO21" s="33">
        <f>D6L514C8-D6L514C18</f>
        <v>1.8115619527231273</v>
      </c>
      <c r="AP21" s="16" t="s">
        <v>31285</v>
      </c>
      <c r="AQ21" s="33">
        <f>CHOOSE(MIN(D6L514C9,RUN_YEARS),B7L805C2,B7L805C11,B7L805C20,B7L805C29,B7L805C38)</f>
        <v>593.36392058513115</v>
      </c>
      <c r="AR21" s="16" t="s">
        <v>31286</v>
      </c>
      <c r="AS21" s="33">
        <f>IF(D6L514C20=0,0,D6L514C18/D6L514C20)</f>
        <v>9.0266357271493207E-4</v>
      </c>
      <c r="AT21" s="16" t="s">
        <v>31287</v>
      </c>
      <c r="AU21" s="33">
        <f>IF(D6L514C5=0,0,D6L514C18/D6L514C5)</f>
        <v>0.11409655203245472</v>
      </c>
      <c r="AV21" s="16" t="s">
        <v>31288</v>
      </c>
      <c r="AW21" s="33">
        <f>CHOOSE(MIN(D6L514C9,RUN_YEARS),B7L805C1,B7L805C10,B7L805C19,B7L805C28,B7L805C37)</f>
        <v>2006.9071218577155</v>
      </c>
      <c r="AX21" s="16" t="s">
        <v>31289</v>
      </c>
      <c r="AY21" s="33">
        <f>IF(D6L514C23=0,0,D6L514C19/D6L514C23)</f>
        <v>9.0266357271493217E-4</v>
      </c>
      <c r="AZ21" s="16" t="s">
        <v>31290</v>
      </c>
      <c r="BA21" s="33">
        <f>IF(D6L514C5=0,0,D6L514C19/D6L514C5)</f>
        <v>0.38590344796754528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14.769109202944877</v>
      </c>
      <c r="J22" s="16" t="s">
        <v>31313</v>
      </c>
      <c r="K22" s="21">
        <f>_xlfn.SINGLE(IF(FLOW_THRU_100PCT="Y",1,INDEX(VariabilityMatrix,D6L515C1,_xlfn.SINGLE(D6L515C9))))</f>
        <v>0.59711184307284737</v>
      </c>
      <c r="L22" s="16" t="s">
        <v>31293</v>
      </c>
      <c r="M22" s="15">
        <f>IF(_xlfn.SINGLE(D6L515C2)&lt;&gt;0,_xlfn.SINGLE(D6L515C2)*_xlfn.SINGLE(D6L515C4),_xlfn.SINGLE(D6L515C3)*_xlfn.SINGLE(D6L515C4))</f>
        <v>8.8188100167145667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4.4094050083572833</v>
      </c>
      <c r="R22" s="16" t="s">
        <v>31295</v>
      </c>
      <c r="S22" s="15">
        <f>D6L515C5-D6L515C7</f>
        <v>4.4094050083572833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4.2455899957406373</v>
      </c>
      <c r="X22" s="16" t="s">
        <v>31297</v>
      </c>
      <c r="Y22" s="33">
        <f>D6L515C7-D6L515C10</f>
        <v>0.16381501261664599</v>
      </c>
      <c r="Z22" s="16" t="s">
        <v>31298</v>
      </c>
      <c r="AA22" s="33">
        <f>CHOOSE(MIN(D6L515C9,RUN_YEARS),B7L805C7,B7L805C16,B7L805C25,B7L805C34,B7L805C43)</f>
        <v>286503.33333333337</v>
      </c>
      <c r="AB22" s="16" t="s">
        <v>31299</v>
      </c>
      <c r="AC22" s="33">
        <f>IF(D6L515C12=0,0,D6L515C10/D6L515C12)</f>
        <v>1.4818640838642844E-5</v>
      </c>
      <c r="AD22" s="16" t="s">
        <v>31300</v>
      </c>
      <c r="AE22" s="33">
        <f>IF(D6L515C5=0,0,D6L515C10/D6L515C5)</f>
        <v>0.48142436311632042</v>
      </c>
      <c r="AF22" s="16" t="s">
        <v>31301</v>
      </c>
      <c r="AG22" s="33">
        <f>CHOOSE(MIN(D6L515C9,RUN_YEARS),B7L805C5,B7L805C14,B7L805C23,B7L805C32,B7L805C41)</f>
        <v>4251.7916973211304</v>
      </c>
      <c r="AH22" s="16" t="s">
        <v>31302</v>
      </c>
      <c r="AI22" s="33">
        <f>IF(D6L515C15=0,0,D6L515C11/D6L515C15)</f>
        <v>3.8528466180471336E-5</v>
      </c>
      <c r="AJ22" s="16" t="s">
        <v>31303</v>
      </c>
      <c r="AK22" s="33">
        <f>IF(D6L515C5=0,0,D6L515C11/D6L515C5)</f>
        <v>1.8575636883679573E-2</v>
      </c>
      <c r="AL22" s="16" t="s">
        <v>31304</v>
      </c>
      <c r="AM22" s="33">
        <f>D6L515C8*CHOOSE(MIN(D6L515C9,RUN_YEARS),B7L805C4,B7L805C13,B7L805C22,B7L805C31,B7L805C40)</f>
        <v>1.0331435782115466</v>
      </c>
      <c r="AN22" s="16" t="s">
        <v>31305</v>
      </c>
      <c r="AO22" s="33">
        <f>D6L515C8-D6L515C18</f>
        <v>3.3762614301457368</v>
      </c>
      <c r="AP22" s="16" t="s">
        <v>31306</v>
      </c>
      <c r="AQ22" s="33">
        <f>CHOOSE(MIN(D6L515C9,RUN_YEARS),B7L805C2,B7L805C11,B7L805C20,B7L805C29,B7L805C38)</f>
        <v>592.49526944166166</v>
      </c>
      <c r="AR22" s="16" t="s">
        <v>31307</v>
      </c>
      <c r="AS22" s="33">
        <f>IF(D6L515C20=0,0,D6L515C18/D6L515C20)</f>
        <v>1.7437161636499313E-3</v>
      </c>
      <c r="AT22" s="16" t="s">
        <v>31308</v>
      </c>
      <c r="AU22" s="33">
        <f>IF(D6L515C5=0,0,D6L515C18/D6L515C5)</f>
        <v>0.11715226615080687</v>
      </c>
      <c r="AV22" s="16" t="s">
        <v>31309</v>
      </c>
      <c r="AW22" s="33">
        <f>CHOOSE(MIN(D6L515C9,RUN_YEARS),B7L805C1,B7L805C10,B7L805C19,B7L805C28,B7L805C37)</f>
        <v>1936.2448433571756</v>
      </c>
      <c r="AX22" s="16" t="s">
        <v>31310</v>
      </c>
      <c r="AY22" s="33">
        <f>IF(D6L515C23=0,0,D6L515C19/D6L515C23)</f>
        <v>1.7437161636499315E-3</v>
      </c>
      <c r="AZ22" s="16" t="s">
        <v>31311</v>
      </c>
      <c r="BA22" s="33">
        <f>IF(D6L515C5=0,0,D6L515C19/D6L515C5)</f>
        <v>0.38284773384919313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4170.8361435297302</v>
      </c>
      <c r="J23" s="16" t="s">
        <v>31334</v>
      </c>
      <c r="K23" s="21">
        <f>_xlfn.SINGLE(IF(FLOW_THRU_100PCT="Y",1,INDEX(VariabilityMatrix,D6L516C1,_xlfn.SINGLE(D6L516C9))))</f>
        <v>0.27252947462775357</v>
      </c>
      <c r="L23" s="16" t="s">
        <v>31314</v>
      </c>
      <c r="M23" s="15">
        <f>IF(_xlfn.SINGLE(D6L516C2)&lt;&gt;0,_xlfn.SINGLE(D6L516C2)*_xlfn.SINGLE(D6L516C4),_xlfn.SINGLE(D6L516C3)*_xlfn.SINGLE(D6L516C4))</f>
        <v>1136.6757829546032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568.33789147730158</v>
      </c>
      <c r="R23" s="16" t="s">
        <v>31316</v>
      </c>
      <c r="S23" s="15">
        <f>D6L516C5-D6L516C7</f>
        <v>568.33789147730158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547.2234148786647</v>
      </c>
      <c r="X23" s="16" t="s">
        <v>31318</v>
      </c>
      <c r="Y23" s="33">
        <f>D6L516C7-D6L516C10</f>
        <v>21.114476598636884</v>
      </c>
      <c r="Z23" s="16" t="s">
        <v>31319</v>
      </c>
      <c r="AA23" s="33">
        <f>CHOOSE(MIN(D6L516C9,RUN_YEARS),B7L805C7,B7L805C16,B7L805C25,B7L805C34,B7L805C43)</f>
        <v>286503.33333333337</v>
      </c>
      <c r="AB23" s="16" t="s">
        <v>31320</v>
      </c>
      <c r="AC23" s="33">
        <f>IF(D6L516C12=0,0,D6L516C10/D6L516C12)</f>
        <v>1.9100071489988411E-3</v>
      </c>
      <c r="AD23" s="16" t="s">
        <v>31321</v>
      </c>
      <c r="AE23" s="33">
        <f>IF(D6L516C5=0,0,D6L516C10/D6L516C5)</f>
        <v>0.48142436311632042</v>
      </c>
      <c r="AF23" s="16" t="s">
        <v>31322</v>
      </c>
      <c r="AG23" s="33">
        <f>CHOOSE(MIN(D6L516C9,RUN_YEARS),B7L805C5,B7L805C14,B7L805C23,B7L805C32,B7L805C41)</f>
        <v>4251.7916973211304</v>
      </c>
      <c r="AH23" s="16" t="s">
        <v>31323</v>
      </c>
      <c r="AI23" s="33">
        <f>IF(D6L516C15=0,0,D6L516C11/D6L516C15)</f>
        <v>4.9660185873969791E-3</v>
      </c>
      <c r="AJ23" s="16" t="s">
        <v>31324</v>
      </c>
      <c r="AK23" s="33">
        <f>IF(D6L516C5=0,0,D6L516C11/D6L516C5)</f>
        <v>1.8575636883679573E-2</v>
      </c>
      <c r="AL23" s="16" t="s">
        <v>31325</v>
      </c>
      <c r="AM23" s="33">
        <f>D6L516C8*CHOOSE(MIN(D6L516C9,RUN_YEARS),B7L805C4,B7L805C13,B7L805C22,B7L805C31,B7L805C40)</f>
        <v>133.16414385187448</v>
      </c>
      <c r="AN23" s="16" t="s">
        <v>31326</v>
      </c>
      <c r="AO23" s="33">
        <f>D6L516C8-D6L516C18</f>
        <v>435.1737476254271</v>
      </c>
      <c r="AP23" s="16" t="s">
        <v>31327</v>
      </c>
      <c r="AQ23" s="33">
        <f>CHOOSE(MIN(D6L516C9,RUN_YEARS),B7L805C2,B7L805C11,B7L805C20,B7L805C29,B7L805C38)</f>
        <v>592.49526944166166</v>
      </c>
      <c r="AR23" s="16" t="s">
        <v>31328</v>
      </c>
      <c r="AS23" s="33">
        <f>IF(D6L516C20=0,0,D6L516C18/D6L516C20)</f>
        <v>0.22475140430633617</v>
      </c>
      <c r="AT23" s="16" t="s">
        <v>31329</v>
      </c>
      <c r="AU23" s="33">
        <f>IF(D6L516C5=0,0,D6L516C18/D6L516C5)</f>
        <v>0.1171522661508069</v>
      </c>
      <c r="AV23" s="16" t="s">
        <v>31330</v>
      </c>
      <c r="AW23" s="33">
        <f>CHOOSE(MIN(D6L516C9,RUN_YEARS),B7L805C1,B7L805C10,B7L805C19,B7L805C28,B7L805C37)</f>
        <v>1936.2448433571756</v>
      </c>
      <c r="AX23" s="16" t="s">
        <v>31331</v>
      </c>
      <c r="AY23" s="33">
        <f>IF(D6L516C23=0,0,D6L516C19/D6L516C23)</f>
        <v>0.22475140430633617</v>
      </c>
      <c r="AZ23" s="16" t="s">
        <v>31332</v>
      </c>
      <c r="BA23" s="33">
        <f>IF(D6L516C5=0,0,D6L516C19/D6L516C5)</f>
        <v>0.38284773384919313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459.44872264818423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395.12590147743845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197.56295073871922</v>
      </c>
      <c r="R24" s="16" t="s">
        <v>31337</v>
      </c>
      <c r="S24" s="15">
        <f>D6L517C5-D6L517C7</f>
        <v>197.56295073871922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190.22323546953777</v>
      </c>
      <c r="X24" s="16" t="s">
        <v>31339</v>
      </c>
      <c r="Y24" s="33">
        <f>D6L517C7-D6L517C10</f>
        <v>7.339715269181454</v>
      </c>
      <c r="Z24" s="16" t="s">
        <v>31340</v>
      </c>
      <c r="AA24" s="33">
        <f>CHOOSE(MIN(D6L517C9,RUN_YEARS),B7L805C7,B7L805C16,B7L805C25,B7L805C34,B7L805C43)</f>
        <v>286503.33333333337</v>
      </c>
      <c r="AB24" s="16" t="s">
        <v>31341</v>
      </c>
      <c r="AC24" s="33">
        <f>IF(D6L517C12=0,0,D6L517C10/D6L517C12)</f>
        <v>6.6394772185153549E-4</v>
      </c>
      <c r="AD24" s="16" t="s">
        <v>31342</v>
      </c>
      <c r="AE24" s="33">
        <f>IF(D6L517C5=0,0,D6L517C10/D6L517C5)</f>
        <v>0.48142436311632042</v>
      </c>
      <c r="AF24" s="16" t="s">
        <v>31343</v>
      </c>
      <c r="AG24" s="33">
        <f>CHOOSE(MIN(D6L517C9,RUN_YEARS),B7L805C5,B7L805C14,B7L805C23,B7L805C32,B7L805C41)</f>
        <v>4251.7916973211304</v>
      </c>
      <c r="AH24" s="16" t="s">
        <v>31344</v>
      </c>
      <c r="AI24" s="33">
        <f>IF(D6L517C15=0,0,D6L517C11/D6L517C15)</f>
        <v>1.7262640768139913E-3</v>
      </c>
      <c r="AJ24" s="16" t="s">
        <v>31345</v>
      </c>
      <c r="AK24" s="33">
        <f>IF(D6L517C5=0,0,D6L517C11/D6L517C5)</f>
        <v>1.8575636883679591E-2</v>
      </c>
      <c r="AL24" s="16" t="s">
        <v>31346</v>
      </c>
      <c r="AM24" s="33">
        <f>D6L517C8*CHOOSE(MIN(D6L517C9,RUN_YEARS),B7L805C4,B7L805C13,B7L805C22,B7L805C31,B7L805C40)</f>
        <v>46.28989477296237</v>
      </c>
      <c r="AN24" s="16" t="s">
        <v>31347</v>
      </c>
      <c r="AO24" s="33">
        <f>D6L517C8-D6L517C18</f>
        <v>151.27305596575684</v>
      </c>
      <c r="AP24" s="16" t="s">
        <v>31348</v>
      </c>
      <c r="AQ24" s="33">
        <f>CHOOSE(MIN(D6L517C9,RUN_YEARS),B7L805C2,B7L805C11,B7L805C20,B7L805C29,B7L805C38)</f>
        <v>592.49526944166166</v>
      </c>
      <c r="AR24" s="16" t="s">
        <v>31349</v>
      </c>
      <c r="AS24" s="33">
        <f>IF(D6L517C20=0,0,D6L517C18/D6L517C20)</f>
        <v>7.8127028451355718E-2</v>
      </c>
      <c r="AT24" s="16" t="s">
        <v>31350</v>
      </c>
      <c r="AU24" s="33">
        <f>IF(D6L517C5=0,0,D6L517C18/D6L517C5)</f>
        <v>0.11715226615080689</v>
      </c>
      <c r="AV24" s="16" t="s">
        <v>31351</v>
      </c>
      <c r="AW24" s="33">
        <f>CHOOSE(MIN(D6L517C9,RUN_YEARS),B7L805C1,B7L805C10,B7L805C19,B7L805C28,B7L805C37)</f>
        <v>1936.2448433571756</v>
      </c>
      <c r="AX24" s="16" t="s">
        <v>31352</v>
      </c>
      <c r="AY24" s="33">
        <f>IF(D6L517C23=0,0,D6L517C19/D6L517C23)</f>
        <v>7.8127028451355718E-2</v>
      </c>
      <c r="AZ24" s="16" t="s">
        <v>31353</v>
      </c>
      <c r="BA24" s="33">
        <f>IF(D6L517C5=0,0,D6L517C19/D6L517C5)</f>
        <v>0.38284773384919307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655.20169437851678</v>
      </c>
      <c r="J25" s="16" t="s">
        <v>31375</v>
      </c>
      <c r="K25" s="21">
        <f>_xlfn.SINGLE(IF(FLOW_THRU_100PCT="Y",1,INDEX(VariabilityMatrix,D6L518C1,_xlfn.SINGLE(D6L518C9))))</f>
        <v>0.27073321840862263</v>
      </c>
      <c r="L25" s="16" t="s">
        <v>31355</v>
      </c>
      <c r="M25" s="15">
        <f>IF(_xlfn.SINGLE(D6L518C2)&lt;&gt;0,_xlfn.SINGLE(D6L518C2)*_xlfn.SINGLE(D6L518C4),_xlfn.SINGLE(D6L518C3)*_xlfn.SINGLE(D6L518C4))</f>
        <v>177.38486342587859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88.692431712939296</v>
      </c>
      <c r="R25" s="16" t="s">
        <v>31357</v>
      </c>
      <c r="S25" s="15">
        <f>D6L518C5-D6L518C7</f>
        <v>88.692431712939296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85.298854670188504</v>
      </c>
      <c r="X25" s="16" t="s">
        <v>31359</v>
      </c>
      <c r="Y25" s="33">
        <f>D6L518C7-D6L518C10</f>
        <v>3.3935770427507919</v>
      </c>
      <c r="Z25" s="16" t="s">
        <v>31360</v>
      </c>
      <c r="AA25" s="33">
        <f>CHOOSE(MIN(D6L518C9,RUN_YEARS),B7L805C7,B7L805C16,B7L805C25,B7L805C34,B7L805C43)</f>
        <v>285542</v>
      </c>
      <c r="AB25" s="16" t="s">
        <v>31361</v>
      </c>
      <c r="AC25" s="33">
        <f>IF(D6L518C12=0,0,D6L518C10/D6L518C12)</f>
        <v>2.9872612319794813E-4</v>
      </c>
      <c r="AD25" s="16" t="s">
        <v>31362</v>
      </c>
      <c r="AE25" s="33">
        <f>IF(D6L518C5=0,0,D6L518C10/D6L518C5)</f>
        <v>0.48086884654524753</v>
      </c>
      <c r="AF25" s="16" t="s">
        <v>31363</v>
      </c>
      <c r="AG25" s="33">
        <f>CHOOSE(MIN(D6L518C9,RUN_YEARS),B7L805C5,B7L805C14,B7L805C23,B7L805C32,B7L805C41)</f>
        <v>4369.2929347683539</v>
      </c>
      <c r="AH25" s="16" t="s">
        <v>31364</v>
      </c>
      <c r="AI25" s="33">
        <f>IF(D6L518C15=0,0,D6L518C11/D6L518C15)</f>
        <v>7.7668792031466494E-4</v>
      </c>
      <c r="AJ25" s="16" t="s">
        <v>31365</v>
      </c>
      <c r="AK25" s="33">
        <f>IF(D6L518C5=0,0,D6L518C11/D6L518C5)</f>
        <v>1.9131153454752466E-2</v>
      </c>
      <c r="AL25" s="16" t="s">
        <v>31366</v>
      </c>
      <c r="AM25" s="33">
        <f>D6L518C8*CHOOSE(MIN(D6L518C9,RUN_YEARS),B7L805C4,B7L805C13,B7L805C22,B7L805C31,B7L805C40)</f>
        <v>20.670249178576231</v>
      </c>
      <c r="AN25" s="16" t="s">
        <v>31367</v>
      </c>
      <c r="AO25" s="33">
        <f>D6L518C8-D6L518C18</f>
        <v>68.022182534363068</v>
      </c>
      <c r="AP25" s="16" t="s">
        <v>31368</v>
      </c>
      <c r="AQ25" s="33">
        <f>CHOOSE(MIN(D6L518C9,RUN_YEARS),B7L805C2,B7L805C11,B7L805C20,B7L805C29,B7L805C38)</f>
        <v>603.06246815035115</v>
      </c>
      <c r="AR25" s="16" t="s">
        <v>31369</v>
      </c>
      <c r="AS25" s="33">
        <f>IF(D6L518C20=0,0,D6L518C18/D6L518C20)</f>
        <v>3.4275469408623312E-2</v>
      </c>
      <c r="AT25" s="16" t="s">
        <v>31370</v>
      </c>
      <c r="AU25" s="33">
        <f>IF(D6L518C5=0,0,D6L518C18/D6L518C5)</f>
        <v>0.11652769452458624</v>
      </c>
      <c r="AV25" s="16" t="s">
        <v>31371</v>
      </c>
      <c r="AW25" s="33">
        <f>CHOOSE(MIN(D6L518C9,RUN_YEARS),B7L805C1,B7L805C10,B7L805C19,B7L805C28,B7L805C37)</f>
        <v>1984.573332123337</v>
      </c>
      <c r="AX25" s="16" t="s">
        <v>31372</v>
      </c>
      <c r="AY25" s="33">
        <f>IF(D6L518C23=0,0,D6L518C19/D6L518C23)</f>
        <v>3.4275469408623312E-2</v>
      </c>
      <c r="AZ25" s="16" t="s">
        <v>31373</v>
      </c>
      <c r="BA25" s="33">
        <f>IF(D6L518C5=0,0,D6L518C19/D6L518C5)</f>
        <v>0.38347230547541378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5490.8416249497795</v>
      </c>
      <c r="J26" s="16" t="s">
        <v>31396</v>
      </c>
      <c r="K26" s="21">
        <f>_xlfn.SINGLE(IF(FLOW_THRU_100PCT="Y",1,INDEX(VariabilityMatrix,D6L519C1,_xlfn.SINGLE(D6L519C9))))</f>
        <v>0.27252947462775357</v>
      </c>
      <c r="L26" s="16" t="s">
        <v>31376</v>
      </c>
      <c r="M26" s="15">
        <f>IF(_xlfn.SINGLE(D6L519C2)&lt;&gt;0,_xlfn.SINGLE(D6L519C2)*_xlfn.SINGLE(D6L519C4),_xlfn.SINGLE(D6L519C3)*_xlfn.SINGLE(D6L519C4))</f>
        <v>1496.4161833117641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748.20809165588207</v>
      </c>
      <c r="R26" s="16" t="s">
        <v>31378</v>
      </c>
      <c r="S26" s="15">
        <f>D6L519C5-D6L519C7</f>
        <v>748.20809165588207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720.41120800782107</v>
      </c>
      <c r="X26" s="16" t="s">
        <v>31380</v>
      </c>
      <c r="Y26" s="33">
        <f>D6L519C7-D6L519C10</f>
        <v>27.796883648060998</v>
      </c>
      <c r="Z26" s="16" t="s">
        <v>31381</v>
      </c>
      <c r="AA26" s="33">
        <f>CHOOSE(MIN(D6L519C9,RUN_YEARS),B7L805C7,B7L805C16,B7L805C25,B7L805C34,B7L805C43)</f>
        <v>286503.33333333337</v>
      </c>
      <c r="AB26" s="16" t="s">
        <v>31382</v>
      </c>
      <c r="AC26" s="33">
        <f>IF(D6L519C12=0,0,D6L519C10/D6L519C12)</f>
        <v>2.514495030916991E-3</v>
      </c>
      <c r="AD26" s="16" t="s">
        <v>31383</v>
      </c>
      <c r="AE26" s="33">
        <f>IF(D6L519C5=0,0,D6L519C10/D6L519C5)</f>
        <v>0.48142436311632042</v>
      </c>
      <c r="AF26" s="16" t="s">
        <v>31384</v>
      </c>
      <c r="AG26" s="33">
        <f>CHOOSE(MIN(D6L519C9,RUN_YEARS),B7L805C5,B7L805C14,B7L805C23,B7L805C32,B7L805C41)</f>
        <v>4251.7916973211304</v>
      </c>
      <c r="AH26" s="16" t="s">
        <v>31385</v>
      </c>
      <c r="AI26" s="33">
        <f>IF(D6L519C15=0,0,D6L519C11/D6L519C15)</f>
        <v>6.5376870803841615E-3</v>
      </c>
      <c r="AJ26" s="16" t="s">
        <v>31386</v>
      </c>
      <c r="AK26" s="33">
        <f>IF(D6L519C5=0,0,D6L519C11/D6L519C5)</f>
        <v>1.857563688367956E-2</v>
      </c>
      <c r="AL26" s="16" t="s">
        <v>31387</v>
      </c>
      <c r="AM26" s="33">
        <f>D6L519C8*CHOOSE(MIN(D6L519C9,RUN_YEARS),B7L805C4,B7L805C13,B7L805C22,B7L805C31,B7L805C40)</f>
        <v>175.30854697971441</v>
      </c>
      <c r="AN26" s="16" t="s">
        <v>31388</v>
      </c>
      <c r="AO26" s="33">
        <f>D6L519C8-D6L519C18</f>
        <v>572.89954467616769</v>
      </c>
      <c r="AP26" s="16" t="s">
        <v>31389</v>
      </c>
      <c r="AQ26" s="33">
        <f>CHOOSE(MIN(D6L519C9,RUN_YEARS),B7L805C2,B7L805C11,B7L805C20,B7L805C29,B7L805C38)</f>
        <v>592.49526944166166</v>
      </c>
      <c r="AR26" s="16" t="s">
        <v>31390</v>
      </c>
      <c r="AS26" s="33">
        <f>IF(D6L519C20=0,0,D6L519C18/D6L519C20)</f>
        <v>0.29588176652434128</v>
      </c>
      <c r="AT26" s="16" t="s">
        <v>31391</v>
      </c>
      <c r="AU26" s="33">
        <f>IF(D6L519C5=0,0,D6L519C18/D6L519C5)</f>
        <v>0.11715226615080687</v>
      </c>
      <c r="AV26" s="16" t="s">
        <v>31392</v>
      </c>
      <c r="AW26" s="33">
        <f>CHOOSE(MIN(D6L519C9,RUN_YEARS),B7L805C1,B7L805C10,B7L805C19,B7L805C28,B7L805C37)</f>
        <v>1936.2448433571756</v>
      </c>
      <c r="AX26" s="16" t="s">
        <v>31393</v>
      </c>
      <c r="AY26" s="33">
        <f>IF(D6L519C23=0,0,D6L519C19/D6L519C23)</f>
        <v>0.29588176652434134</v>
      </c>
      <c r="AZ26" s="16" t="s">
        <v>31394</v>
      </c>
      <c r="BA26" s="33">
        <f>IF(D6L519C5=0,0,D6L519C19/D6L519C5)</f>
        <v>0.38284773384919313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2310.9987969982776</v>
      </c>
      <c r="J27" s="16" t="s">
        <v>31417</v>
      </c>
      <c r="K27" s="21">
        <f>_xlfn.SINGLE(IF(FLOW_THRU_100PCT="Y",1,INDEX(VariabilityMatrix,D6L520C1,_xlfn.SINGLE(D6L520C9))))</f>
        <v>0.27073321840862263</v>
      </c>
      <c r="L27" s="16" t="s">
        <v>31397</v>
      </c>
      <c r="M27" s="15">
        <f>IF(_xlfn.SINGLE(D6L520C2)&lt;&gt;0,_xlfn.SINGLE(D6L520C2)*_xlfn.SINGLE(D6L520C4),_xlfn.SINGLE(D6L520C3)*_xlfn.SINGLE(D6L520C4))</f>
        <v>625.6641420497989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312.83207102489945</v>
      </c>
      <c r="R27" s="16" t="s">
        <v>31399</v>
      </c>
      <c r="S27" s="15">
        <f>D6L520C5-D6L520C7</f>
        <v>312.83207102489945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300.86239431220872</v>
      </c>
      <c r="X27" s="16" t="s">
        <v>31401</v>
      </c>
      <c r="Y27" s="33">
        <f>D6L520C7-D6L520C10</f>
        <v>11.969676712690728</v>
      </c>
      <c r="Z27" s="16" t="s">
        <v>31402</v>
      </c>
      <c r="AA27" s="33">
        <f>CHOOSE(MIN(D6L520C9,RUN_YEARS),B7L805C7,B7L805C16,B7L805C25,B7L805C34,B7L805C43)</f>
        <v>285542</v>
      </c>
      <c r="AB27" s="16" t="s">
        <v>31403</v>
      </c>
      <c r="AC27" s="33">
        <f>IF(D6L520C12=0,0,D6L520C10/D6L520C12)</f>
        <v>1.0536537332939068E-3</v>
      </c>
      <c r="AD27" s="16" t="s">
        <v>31404</v>
      </c>
      <c r="AE27" s="33">
        <f>IF(D6L520C5=0,0,D6L520C10/D6L520C5)</f>
        <v>0.48086884654524759</v>
      </c>
      <c r="AF27" s="16" t="s">
        <v>31405</v>
      </c>
      <c r="AG27" s="33">
        <f>CHOOSE(MIN(D6L520C9,RUN_YEARS),B7L805C5,B7L805C14,B7L805C23,B7L805C32,B7L805C41)</f>
        <v>4369.2929347683539</v>
      </c>
      <c r="AH27" s="16" t="s">
        <v>31406</v>
      </c>
      <c r="AI27" s="33">
        <f>IF(D6L520C15=0,0,D6L520C11/D6L520C15)</f>
        <v>2.7394997065641521E-3</v>
      </c>
      <c r="AJ27" s="16" t="s">
        <v>31407</v>
      </c>
      <c r="AK27" s="33">
        <f>IF(D6L520C5=0,0,D6L520C11/D6L520C5)</f>
        <v>1.9131153454752435E-2</v>
      </c>
      <c r="AL27" s="16" t="s">
        <v>31408</v>
      </c>
      <c r="AM27" s="33">
        <f>D6L520C8*CHOOSE(MIN(D6L520C9,RUN_YEARS),B7L805C4,B7L805C13,B7L805C22,B7L805C31,B7L805C40)</f>
        <v>72.907200019766307</v>
      </c>
      <c r="AN27" s="16" t="s">
        <v>31409</v>
      </c>
      <c r="AO27" s="33">
        <f>D6L520C8-D6L520C18</f>
        <v>239.92487100513313</v>
      </c>
      <c r="AP27" s="16" t="s">
        <v>31410</v>
      </c>
      <c r="AQ27" s="33">
        <f>CHOOSE(MIN(D6L520C9,RUN_YEARS),B7L805C2,B7L805C11,B7L805C20,B7L805C29,B7L805C38)</f>
        <v>603.06246815035115</v>
      </c>
      <c r="AR27" s="16" t="s">
        <v>31411</v>
      </c>
      <c r="AS27" s="33">
        <f>IF(D6L520C20=0,0,D6L520C18/D6L520C20)</f>
        <v>0.12089493853494065</v>
      </c>
      <c r="AT27" s="16" t="s">
        <v>31412</v>
      </c>
      <c r="AU27" s="33">
        <f>IF(D6L520C5=0,0,D6L520C18/D6L520C5)</f>
        <v>0.11652769452458625</v>
      </c>
      <c r="AV27" s="16" t="s">
        <v>31413</v>
      </c>
      <c r="AW27" s="33">
        <f>CHOOSE(MIN(D6L520C9,RUN_YEARS),B7L805C1,B7L805C10,B7L805C19,B7L805C28,B7L805C37)</f>
        <v>1984.573332123337</v>
      </c>
      <c r="AX27" s="16" t="s">
        <v>31414</v>
      </c>
      <c r="AY27" s="33">
        <f>IF(D6L520C23=0,0,D6L520C19/D6L520C23)</f>
        <v>0.12089493853494063</v>
      </c>
      <c r="AZ27" s="16" t="s">
        <v>31415</v>
      </c>
      <c r="BA27" s="33">
        <f>IF(D6L520C5=0,0,D6L520C19/D6L520C5)</f>
        <v>0.38347230547541372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0.27073321840862263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285542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4369.2929347683539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603.06246815035115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1984.573332123337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0.27073321840862263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285542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4369.2929347683539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603.06246815035115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1984.573332123337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0.27073321840862263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285542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4369.2929347683539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603.06246815035115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1984.573332123337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0.27073321840862263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285542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4369.2929347683539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603.06246815035115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1984.573332123337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0.27073321840862263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285542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4369.2929347683539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603.06246815035115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1984.573332123337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69.427530092767071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59.707675879779678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29.853837939889839</v>
      </c>
      <c r="R33" s="16" t="s">
        <v>31525</v>
      </c>
      <c r="S33" s="15">
        <f>D6L526C5-D6L526C7</f>
        <v>29.853837939889839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28.711561230207153</v>
      </c>
      <c r="X33" s="16" t="s">
        <v>31527</v>
      </c>
      <c r="Y33" s="33">
        <f>D6L526C7-D6L526C10</f>
        <v>1.1422767096826867</v>
      </c>
      <c r="Z33" s="16" t="s">
        <v>31528</v>
      </c>
      <c r="AA33" s="33">
        <f>CHOOSE(MIN(D6L526C9,RUN_YEARS),B7L805C7,B7L805C16,B7L805C25,B7L805C34,B7L805C43)</f>
        <v>285542</v>
      </c>
      <c r="AB33" s="16" t="s">
        <v>31529</v>
      </c>
      <c r="AC33" s="33">
        <f>IF(D6L526C12=0,0,D6L526C10/D6L526C12)</f>
        <v>1.0055109661698508E-4</v>
      </c>
      <c r="AD33" s="16" t="s">
        <v>31530</v>
      </c>
      <c r="AE33" s="33">
        <f>IF(D6L526C5=0,0,D6L526C10/D6L526C5)</f>
        <v>0.48086884654524753</v>
      </c>
      <c r="AF33" s="16" t="s">
        <v>31531</v>
      </c>
      <c r="AG33" s="33">
        <f>CHOOSE(MIN(D6L526C9,RUN_YEARS),B7L805C5,B7L805C14,B7L805C23,B7L805C32,B7L805C41)</f>
        <v>4369.2929347683539</v>
      </c>
      <c r="AH33" s="16" t="s">
        <v>31532</v>
      </c>
      <c r="AI33" s="33">
        <f>IF(D6L526C15=0,0,D6L526C11/D6L526C15)</f>
        <v>2.6143285120416095E-4</v>
      </c>
      <c r="AJ33" s="16" t="s">
        <v>31533</v>
      </c>
      <c r="AK33" s="33">
        <f>IF(D6L526C5=0,0,D6L526C11/D6L526C5)</f>
        <v>1.9131153454752452E-2</v>
      </c>
      <c r="AL33" s="16" t="s">
        <v>31534</v>
      </c>
      <c r="AM33" s="33">
        <f>D6L526C8*CHOOSE(MIN(D6L526C9,RUN_YEARS),B7L805C4,B7L805C13,B7L805C22,B7L805C31,B7L805C40)</f>
        <v>6.9575978156919733</v>
      </c>
      <c r="AN33" s="16" t="s">
        <v>31535</v>
      </c>
      <c r="AO33" s="33">
        <f>D6L526C8-D6L526C18</f>
        <v>22.896240124197867</v>
      </c>
      <c r="AP33" s="16" t="s">
        <v>31536</v>
      </c>
      <c r="AQ33" s="33">
        <f>CHOOSE(MIN(D6L526C9,RUN_YEARS),B7L805C2,B7L805C11,B7L805C20,B7L805C29,B7L805C38)</f>
        <v>603.06246815035115</v>
      </c>
      <c r="AR33" s="16" t="s">
        <v>31537</v>
      </c>
      <c r="AS33" s="33">
        <f>IF(D6L526C20=0,0,D6L526C18/D6L526C20)</f>
        <v>1.1537109641446558E-2</v>
      </c>
      <c r="AT33" s="16" t="s">
        <v>31538</v>
      </c>
      <c r="AU33" s="33">
        <f>IF(D6L526C5=0,0,D6L526C18/D6L526C5)</f>
        <v>0.11652769452458625</v>
      </c>
      <c r="AV33" s="16" t="s">
        <v>31539</v>
      </c>
      <c r="AW33" s="33">
        <f>CHOOSE(MIN(D6L526C9,RUN_YEARS),B7L805C1,B7L805C10,B7L805C19,B7L805C28,B7L805C37)</f>
        <v>1984.573332123337</v>
      </c>
      <c r="AX33" s="16" t="s">
        <v>31540</v>
      </c>
      <c r="AY33" s="33">
        <f>IF(D6L526C23=0,0,D6L526C19/D6L526C23)</f>
        <v>1.1537109641446554E-2</v>
      </c>
      <c r="AZ33" s="16" t="s">
        <v>31541</v>
      </c>
      <c r="BA33" s="33">
        <f>IF(D6L526C5=0,0,D6L526C19/D6L526C5)</f>
        <v>0.38347230547541378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0.77305987100021023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0.66483148906018075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0.33241574453009037</v>
      </c>
      <c r="R34" s="16" t="s">
        <v>31545</v>
      </c>
      <c r="S34" s="15">
        <f>D6L527C5-D6L527C7</f>
        <v>0.33241574453009037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0.32006607620047245</v>
      </c>
      <c r="X34" s="16" t="s">
        <v>31547</v>
      </c>
      <c r="Y34" s="33">
        <f>D6L527C7-D6L527C10</f>
        <v>1.2349668329617924E-2</v>
      </c>
      <c r="Z34" s="16" t="s">
        <v>31548</v>
      </c>
      <c r="AA34" s="33">
        <f>CHOOSE(MIN(D6L527C9,RUN_YEARS),B7L805C7,B7L805C16,B7L805C25,B7L805C34,B7L805C43)</f>
        <v>286503.33333333337</v>
      </c>
      <c r="AB34" s="16" t="s">
        <v>31549</v>
      </c>
      <c r="AC34" s="33">
        <f>IF(D6L527C12=0,0,D6L527C10/D6L527C12)</f>
        <v>1.117146081606284E-6</v>
      </c>
      <c r="AD34" s="16" t="s">
        <v>31550</v>
      </c>
      <c r="AE34" s="33">
        <f>IF(D6L527C5=0,0,D6L527C10/D6L527C5)</f>
        <v>0.48142436311632042</v>
      </c>
      <c r="AF34" s="16" t="s">
        <v>31551</v>
      </c>
      <c r="AG34" s="33">
        <f>CHOOSE(MIN(D6L527C9,RUN_YEARS),B7L805C5,B7L805C14,B7L805C23,B7L805C32,B7L805C41)</f>
        <v>4251.7916973211304</v>
      </c>
      <c r="AH34" s="16" t="s">
        <v>31552</v>
      </c>
      <c r="AI34" s="33">
        <f>IF(D6L527C15=0,0,D6L527C11/D6L527C15)</f>
        <v>2.9045798121763384E-6</v>
      </c>
      <c r="AJ34" s="16" t="s">
        <v>31553</v>
      </c>
      <c r="AK34" s="33">
        <f>IF(D6L527C5=0,0,D6L527C11/D6L527C5)</f>
        <v>1.8575636883679601E-2</v>
      </c>
      <c r="AL34" s="16" t="s">
        <v>31554</v>
      </c>
      <c r="AM34" s="33">
        <f>D6L527C8*CHOOSE(MIN(D6L527C9,RUN_YEARS),B7L805C4,B7L805C13,B7L805C22,B7L805C31,B7L805C40)</f>
        <v>7.7886515551815555E-2</v>
      </c>
      <c r="AN34" s="16" t="s">
        <v>31555</v>
      </c>
      <c r="AO34" s="33">
        <f>D6L527C8-D6L527C18</f>
        <v>0.25452922897827479</v>
      </c>
      <c r="AP34" s="16" t="s">
        <v>31556</v>
      </c>
      <c r="AQ34" s="33">
        <f>CHOOSE(MIN(D6L527C9,RUN_YEARS),B7L805C2,B7L805C11,B7L805C20,B7L805C29,B7L805C38)</f>
        <v>592.49526944166166</v>
      </c>
      <c r="AR34" s="16" t="s">
        <v>31557</v>
      </c>
      <c r="AS34" s="33">
        <f>IF(D6L527C20=0,0,D6L527C18/D6L527C20)</f>
        <v>1.3145508423250698E-4</v>
      </c>
      <c r="AT34" s="16" t="s">
        <v>31558</v>
      </c>
      <c r="AU34" s="33">
        <f>IF(D6L527C5=0,0,D6L527C18/D6L527C5)</f>
        <v>0.11715226615080689</v>
      </c>
      <c r="AV34" s="16" t="s">
        <v>31559</v>
      </c>
      <c r="AW34" s="33">
        <f>CHOOSE(MIN(D6L527C9,RUN_YEARS),B7L805C1,B7L805C10,B7L805C19,B7L805C28,B7L805C37)</f>
        <v>1936.2448433571756</v>
      </c>
      <c r="AX34" s="16" t="s">
        <v>31560</v>
      </c>
      <c r="AY34" s="33">
        <f>IF(D6L527C23=0,0,D6L527C19/D6L527C23)</f>
        <v>1.3145508423250698E-4</v>
      </c>
      <c r="AZ34" s="16" t="s">
        <v>31561</v>
      </c>
      <c r="BA34" s="33">
        <f>IF(D6L527C5=0,0,D6L527C19/D6L527C5)</f>
        <v>0.38284773384919307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35705.018123204085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23065.970904238271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11532.985452119136</v>
      </c>
      <c r="R35" s="16" t="s">
        <v>31565</v>
      </c>
      <c r="S35" s="15">
        <f>SUM(D6L501C8:D6L527C8)-2*SUM(D6L509C8,D6L511C8,D6L522C8,D6L524C8,D6L527C8)</f>
        <v>11532.985452119136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11103.961842066916</v>
      </c>
      <c r="X35" s="16" t="s">
        <v>31567</v>
      </c>
      <c r="Y35" s="33">
        <f>SUM(D6L501C11:D6L527C11)-2*SUM(D6L509C11,D6L511C11,D6L522C11,D6L524C11,D6L527C11)</f>
        <v>429.02361005222019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3.8757670344642885E-2</v>
      </c>
      <c r="AD35" s="16" t="s">
        <v>31569</v>
      </c>
      <c r="AE35" s="33">
        <f>IF(D6L528C5=0,0,D6L528C10/D6L528C5)</f>
        <v>0.48140014951751331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0.10076994289607151</v>
      </c>
      <c r="AJ35" s="16" t="s">
        <v>31571</v>
      </c>
      <c r="AK35" s="33">
        <f>IF(D6L528C5=0,0,D6L528C11/D6L528C5)</f>
        <v>1.8599850482486691E-2</v>
      </c>
      <c r="AL35" s="16" t="s">
        <v>31572</v>
      </c>
      <c r="AM35" s="33">
        <f>SUM(D6L501C18:D6L527C18)-2*SUM(D6L509C18,D6L511C18,D6L522C18,D6L524C18,D6L527C18)</f>
        <v>2701.1565773032366</v>
      </c>
      <c r="AN35" s="16" t="s">
        <v>31573</v>
      </c>
      <c r="AO35" s="33">
        <f>SUM(D6L501C19:D6L527C19)-2*SUM(D6L509C19,D6L511C19,D6L522C19,D6L524C19,D6L527C19)</f>
        <v>8831.8288748158975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4.5559062452866552</v>
      </c>
      <c r="AT35" s="16" t="s">
        <v>31575</v>
      </c>
      <c r="AU35" s="33">
        <f>IF(D6L528C5=0,0,D6L528C18/D6L528C5)</f>
        <v>0.11710569602803543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4.5559062452866552</v>
      </c>
      <c r="AZ35" s="16" t="s">
        <v>31577</v>
      </c>
      <c r="BA35" s="33">
        <f>IF(D6L528C5=0,0,D6L528C19/D6L528C5)</f>
        <v>0.3828943039719645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325.30199089372263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162.65099544686132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81.325497723430658</v>
      </c>
      <c r="R36" s="16" t="s">
        <v>31582</v>
      </c>
      <c r="S36" s="15">
        <f>D6L529C5-D6L529C7</f>
        <v>81.325497723430658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78.213796569968508</v>
      </c>
      <c r="X36" s="16" t="s">
        <v>31584</v>
      </c>
      <c r="Y36" s="33">
        <f>D6L529C7-D6L529C10</f>
        <v>3.1117011534621497</v>
      </c>
      <c r="Z36" s="16" t="s">
        <v>31585</v>
      </c>
      <c r="AA36" s="33">
        <f>CHOOSE(MIN(D6L529C9,RUN_YEARS),B7L805C7,B7L805C16,B7L805C25,B7L805C34,B7L805C43)</f>
        <v>285542</v>
      </c>
      <c r="AB36" s="16" t="s">
        <v>31586</v>
      </c>
      <c r="AC36" s="33">
        <f>IF(D6L529C12=0,0,D6L529C10/D6L529C12)</f>
        <v>2.7391345780994916E-4</v>
      </c>
      <c r="AD36" s="16" t="s">
        <v>31587</v>
      </c>
      <c r="AE36" s="33">
        <f>IF(D6L529C5=0,0,D6L529C10/D6L529C5)</f>
        <v>0.48086884654524753</v>
      </c>
      <c r="AF36" s="16" t="s">
        <v>31588</v>
      </c>
      <c r="AG36" s="33">
        <f>CHOOSE(MIN(D6L529C9,RUN_YEARS),B7L805C5,B7L805C14,B7L805C23,B7L805C32,B7L805C41)</f>
        <v>4369.2929347683539</v>
      </c>
      <c r="AH36" s="16" t="s">
        <v>31589</v>
      </c>
      <c r="AI36" s="33">
        <f>IF(D6L529C15=0,0,D6L529C11/D6L529C15)</f>
        <v>7.121749903058679E-4</v>
      </c>
      <c r="AJ36" s="16" t="s">
        <v>31590</v>
      </c>
      <c r="AK36" s="33">
        <f>IF(D6L529C5=0,0,D6L529C11/D6L529C5)</f>
        <v>1.9131153454752473E-2</v>
      </c>
      <c r="AL36" s="16" t="s">
        <v>31591</v>
      </c>
      <c r="AM36" s="33">
        <f>D6L529C8*CHOOSE(MIN(D6L529C9,RUN_YEARS),B7L805C4,B7L805C13,B7L805C22,B7L805C31,B7L805C40)</f>
        <v>18.953345511551724</v>
      </c>
      <c r="AN36" s="16" t="s">
        <v>31592</v>
      </c>
      <c r="AO36" s="33">
        <f>D6L529C8-D6L529C18</f>
        <v>62.372152211878934</v>
      </c>
      <c r="AP36" s="16" t="s">
        <v>31593</v>
      </c>
      <c r="AQ36" s="33">
        <f>CHOOSE(MIN(D6L529C9,RUN_YEARS),B7L805C2,B7L805C11,B7L805C20,B7L805C29,B7L805C38)</f>
        <v>603.06246815035115</v>
      </c>
      <c r="AR36" s="16" t="s">
        <v>31594</v>
      </c>
      <c r="AS36" s="33">
        <f>IF(D6L529C20=0,0,D6L529C18/D6L529C20)</f>
        <v>3.1428494579812609E-2</v>
      </c>
      <c r="AT36" s="16" t="s">
        <v>31595</v>
      </c>
      <c r="AU36" s="33">
        <f>IF(D6L529C5=0,0,D6L529C18/D6L529C5)</f>
        <v>0.11652769452458625</v>
      </c>
      <c r="AV36" s="16" t="s">
        <v>31596</v>
      </c>
      <c r="AW36" s="33">
        <f>CHOOSE(MIN(D6L529C9,RUN_YEARS),B7L805C1,B7L805C10,B7L805C19,B7L805C28,B7L805C37)</f>
        <v>1984.573332123337</v>
      </c>
      <c r="AX36" s="16" t="s">
        <v>31597</v>
      </c>
      <c r="AY36" s="33">
        <f>IF(D6L529C23=0,0,D6L529C19/D6L529C23)</f>
        <v>3.1428494579812602E-2</v>
      </c>
      <c r="AZ36" s="16" t="s">
        <v>31598</v>
      </c>
      <c r="BA36" s="33">
        <f>IF(D6L529C5=0,0,D6L529C19/D6L529C5)</f>
        <v>0.38347230547541378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0.16771025479999449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0.16771025479999449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8.3855127399997245E-2</v>
      </c>
      <c r="R37" s="16" t="s">
        <v>31602</v>
      </c>
      <c r="S37" s="15">
        <f>D6L530C5-D6L530C7</f>
        <v>8.3855127399997245E-2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8.0646636779482916E-2</v>
      </c>
      <c r="X37" s="16" t="s">
        <v>31604</v>
      </c>
      <c r="Y37" s="33">
        <f>D6L530C7-D6L530C10</f>
        <v>3.2084906205143288E-3</v>
      </c>
      <c r="Z37" s="16" t="s">
        <v>31605</v>
      </c>
      <c r="AA37" s="33">
        <f>CHOOSE(MIN(D6L530C9,RUN_YEARS),B7L805C7,B7L805C16,B7L805C25,B7L805C34,B7L805C43)</f>
        <v>285542</v>
      </c>
      <c r="AB37" s="16" t="s">
        <v>31606</v>
      </c>
      <c r="AC37" s="33">
        <f>IF(D6L530C12=0,0,D6L530C10/D6L530C12)</f>
        <v>2.8243353615048894E-7</v>
      </c>
      <c r="AD37" s="16" t="s">
        <v>31607</v>
      </c>
      <c r="AE37" s="33">
        <f>IF(D6L530C5=0,0,D6L530C10/D6L530C5)</f>
        <v>0.48086884654524753</v>
      </c>
      <c r="AF37" s="16" t="s">
        <v>31608</v>
      </c>
      <c r="AG37" s="33">
        <f>CHOOSE(MIN(D6L530C9,RUN_YEARS),B7L805C5,B7L805C14,B7L805C23,B7L805C32,B7L805C41)</f>
        <v>4369.2929347683539</v>
      </c>
      <c r="AH37" s="16" t="s">
        <v>31609</v>
      </c>
      <c r="AI37" s="33">
        <f>IF(D6L530C15=0,0,D6L530C11/D6L530C15)</f>
        <v>7.3432719399127056E-7</v>
      </c>
      <c r="AJ37" s="16" t="s">
        <v>31610</v>
      </c>
      <c r="AK37" s="33">
        <f>IF(D6L530C5=0,0,D6L530C11/D6L530C5)</f>
        <v>1.9131153454752452E-2</v>
      </c>
      <c r="AL37" s="16" t="s">
        <v>31611</v>
      </c>
      <c r="AM37" s="33">
        <f>D6L530C8*CHOOSE(MIN(D6L530C9,RUN_YEARS),B7L805C4,B7L805C13,B7L805C22,B7L805C31,B7L805C40)</f>
        <v>1.9542889339974282E-2</v>
      </c>
      <c r="AN37" s="16" t="s">
        <v>31612</v>
      </c>
      <c r="AO37" s="33">
        <f>D6L530C8-D6L530C18</f>
        <v>6.4312238060022967E-2</v>
      </c>
      <c r="AP37" s="16" t="s">
        <v>31613</v>
      </c>
      <c r="AQ37" s="33">
        <f>CHOOSE(MIN(D6L530C9,RUN_YEARS),B7L805C2,B7L805C11,B7L805C20,B7L805C29,B7L805C38)</f>
        <v>603.06246815035115</v>
      </c>
      <c r="AR37" s="16" t="s">
        <v>31614</v>
      </c>
      <c r="AS37" s="33">
        <f>IF(D6L530C20=0,0,D6L530C18/D6L530C20)</f>
        <v>3.2406077930722742E-5</v>
      </c>
      <c r="AT37" s="16" t="s">
        <v>31615</v>
      </c>
      <c r="AU37" s="33">
        <f>IF(D6L530C5=0,0,D6L530C18/D6L530C5)</f>
        <v>0.11652769452458625</v>
      </c>
      <c r="AV37" s="16" t="s">
        <v>31616</v>
      </c>
      <c r="AW37" s="33">
        <f>CHOOSE(MIN(D6L530C9,RUN_YEARS),B7L805C1,B7L805C10,B7L805C19,B7L805C28,B7L805C37)</f>
        <v>1984.573332123337</v>
      </c>
      <c r="AX37" s="16" t="s">
        <v>31617</v>
      </c>
      <c r="AY37" s="33">
        <f>IF(D6L530C23=0,0,D6L530C19/D6L530C23)</f>
        <v>3.2406077930722742E-5</v>
      </c>
      <c r="AZ37" s="16" t="s">
        <v>31618</v>
      </c>
      <c r="BA37" s="33">
        <f>IF(D6L530C5=0,0,D6L530C19/D6L530C5)</f>
        <v>0.38347230547541378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101.97637218885981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50.988186094429906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25.494093047214953</v>
      </c>
      <c r="R38" s="16" t="s">
        <v>31622</v>
      </c>
      <c r="S38" s="15">
        <f>D6L531C5-D6L531C7</f>
        <v>25.494093047214953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24.51863023466294</v>
      </c>
      <c r="X38" s="16" t="s">
        <v>31624</v>
      </c>
      <c r="Y38" s="33">
        <f>D6L531C7-D6L531C10</f>
        <v>0.9754628125520135</v>
      </c>
      <c r="Z38" s="16" t="s">
        <v>31625</v>
      </c>
      <c r="AA38" s="33">
        <f>CHOOSE(MIN(D6L531C9,RUN_YEARS),B7L805C7,B7L805C16,B7L805C25,B7L805C34,B7L805C43)</f>
        <v>285542</v>
      </c>
      <c r="AB38" s="16" t="s">
        <v>31626</v>
      </c>
      <c r="AC38" s="33">
        <f>IF(D6L531C12=0,0,D6L531C10/D6L531C12)</f>
        <v>8.586698361243859E-5</v>
      </c>
      <c r="AD38" s="16" t="s">
        <v>31627</v>
      </c>
      <c r="AE38" s="33">
        <f>IF(D6L531C5=0,0,D6L531C10/D6L531C5)</f>
        <v>0.48086884654524753</v>
      </c>
      <c r="AF38" s="16" t="s">
        <v>31628</v>
      </c>
      <c r="AG38" s="33">
        <f>CHOOSE(MIN(D6L531C9,RUN_YEARS),B7L805C5,B7L805C14,B7L805C23,B7L805C32,B7L805C41)</f>
        <v>4369.2929347683539</v>
      </c>
      <c r="AH38" s="16" t="s">
        <v>31629</v>
      </c>
      <c r="AI38" s="33">
        <f>IF(D6L531C15=0,0,D6L531C11/D6L531C15)</f>
        <v>2.2325415739234006E-4</v>
      </c>
      <c r="AJ38" s="16" t="s">
        <v>31630</v>
      </c>
      <c r="AK38" s="33">
        <f>IF(D6L531C5=0,0,D6L531C11/D6L531C5)</f>
        <v>1.9131153454752449E-2</v>
      </c>
      <c r="AL38" s="16" t="s">
        <v>31631</v>
      </c>
      <c r="AM38" s="33">
        <f>D6L531C8*CHOOSE(MIN(D6L531C9,RUN_YEARS),B7L805C4,B7L805C13,B7L805C22,B7L805C31,B7L805C40)</f>
        <v>5.9415357735744845</v>
      </c>
      <c r="AN38" s="16" t="s">
        <v>31632</v>
      </c>
      <c r="AO38" s="33">
        <f>D6L531C8-D6L531C18</f>
        <v>19.552557273640467</v>
      </c>
      <c r="AP38" s="16" t="s">
        <v>31633</v>
      </c>
      <c r="AQ38" s="33">
        <f>CHOOSE(MIN(D6L531C9,RUN_YEARS),B7L805C2,B7L805C11,B7L805C20,B7L805C29,B7L805C38)</f>
        <v>603.06246815035115</v>
      </c>
      <c r="AR38" s="16" t="s">
        <v>31634</v>
      </c>
      <c r="AS38" s="33">
        <f>IF(D6L531C20=0,0,D6L531C18/D6L531C20)</f>
        <v>9.8522725047004312E-3</v>
      </c>
      <c r="AT38" s="16" t="s">
        <v>31635</v>
      </c>
      <c r="AU38" s="33">
        <f>IF(D6L531C5=0,0,D6L531C18/D6L531C5)</f>
        <v>0.11652769452458625</v>
      </c>
      <c r="AV38" s="16" t="s">
        <v>31636</v>
      </c>
      <c r="AW38" s="33">
        <f>CHOOSE(MIN(D6L531C9,RUN_YEARS),B7L805C1,B7L805C10,B7L805C19,B7L805C28,B7L805C37)</f>
        <v>1984.573332123337</v>
      </c>
      <c r="AX38" s="16" t="s">
        <v>31637</v>
      </c>
      <c r="AY38" s="33">
        <f>IF(D6L531C23=0,0,D6L531C19/D6L531C23)</f>
        <v>9.8522725047004295E-3</v>
      </c>
      <c r="AZ38" s="16" t="s">
        <v>31638</v>
      </c>
      <c r="BA38" s="33">
        <f>IF(D6L531C5=0,0,D6L531C19/D6L531C5)</f>
        <v>0.38347230547541372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285542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4369.2929347683539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603.06246815035115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1984.573332123337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4311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4311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1724.4</v>
      </c>
      <c r="R40" s="16" t="s">
        <v>31663</v>
      </c>
      <c r="S40" s="15">
        <f>D6L533C5-D6L533C7</f>
        <v>2586.6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1658.4204779652498</v>
      </c>
      <c r="X40" s="16" t="s">
        <v>31665</v>
      </c>
      <c r="Y40" s="33">
        <f>D6L533C7-D6L533C10</f>
        <v>65.979522034750289</v>
      </c>
      <c r="Z40" s="16" t="s">
        <v>31666</v>
      </c>
      <c r="AA40" s="33">
        <f>CHOOSE(MIN(D6L533C9,RUN_YEARS),B7L805C7,B7L805C16,B7L805C25,B7L805C34,B7L805C43)</f>
        <v>285542</v>
      </c>
      <c r="AB40" s="16" t="s">
        <v>31667</v>
      </c>
      <c r="AC40" s="33">
        <f>IF(D6L533C12=0,0,D6L533C10/D6L533C12)</f>
        <v>5.8079738811286953E-3</v>
      </c>
      <c r="AD40" s="16" t="s">
        <v>31668</v>
      </c>
      <c r="AE40" s="33">
        <f>IF(D6L533C5=0,0,D6L533C10/D6L533C5)</f>
        <v>0.38469507723619806</v>
      </c>
      <c r="AF40" s="16" t="s">
        <v>31669</v>
      </c>
      <c r="AG40" s="33">
        <f>CHOOSE(MIN(D6L533C9,RUN_YEARS),B7L805C5,B7L805C14,B7L805C23,B7L805C32,B7L805C41)</f>
        <v>4369.2929347683539</v>
      </c>
      <c r="AH40" s="16" t="s">
        <v>31670</v>
      </c>
      <c r="AI40" s="33">
        <f>IF(D6L533C15=0,0,D6L533C11/D6L533C15)</f>
        <v>1.5100732090934597E-2</v>
      </c>
      <c r="AJ40" s="16" t="s">
        <v>31671</v>
      </c>
      <c r="AK40" s="33">
        <f>IF(D6L533C5=0,0,D6L533C11/D6L533C5)</f>
        <v>1.530492276380197E-2</v>
      </c>
      <c r="AL40" s="16" t="s">
        <v>31672</v>
      </c>
      <c r="AM40" s="33">
        <f>D6L533C8*CHOOSE(MIN(D6L533C9,RUN_YEARS),B7L805C4,B7L805C13,B7L805C22,B7L805C31,B7L805C40)</f>
        <v>602.82106931458952</v>
      </c>
      <c r="AN40" s="16" t="s">
        <v>31673</v>
      </c>
      <c r="AO40" s="33">
        <f>D6L533C8-D6L533C18</f>
        <v>1983.7789306854104</v>
      </c>
      <c r="AP40" s="16" t="s">
        <v>31674</v>
      </c>
      <c r="AQ40" s="33">
        <f>CHOOSE(MIN(D6L533C9,RUN_YEARS),B7L805C2,B7L805C11,B7L805C20,B7L805C29,B7L805C38)</f>
        <v>603.06246815035115</v>
      </c>
      <c r="AR40" s="16" t="s">
        <v>31675</v>
      </c>
      <c r="AS40" s="33">
        <f>IF(D6L533C20=0,0,D6L533C18/D6L533C20)</f>
        <v>0.9995997117238915</v>
      </c>
      <c r="AT40" s="16" t="s">
        <v>31676</v>
      </c>
      <c r="AU40" s="33">
        <f>IF(D6L533C5=0,0,D6L533C18/D6L533C5)</f>
        <v>0.13983323342950349</v>
      </c>
      <c r="AV40" s="16" t="s">
        <v>31677</v>
      </c>
      <c r="AW40" s="33">
        <f>CHOOSE(MIN(D6L533C9,RUN_YEARS),B7L805C1,B7L805C10,B7L805C19,B7L805C28,B7L805C37)</f>
        <v>1984.573332123337</v>
      </c>
      <c r="AX40" s="16" t="s">
        <v>31678</v>
      </c>
      <c r="AY40" s="33">
        <f>IF(D6L533C23=0,0,D6L533C19/D6L533C23)</f>
        <v>0.9995997117238915</v>
      </c>
      <c r="AZ40" s="16" t="s">
        <v>31679</v>
      </c>
      <c r="BA40" s="33">
        <f>IF(D6L533C5=0,0,D6L533C19/D6L533C5)</f>
        <v>0.46016676657049649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30681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30681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30681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285542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4369.2929347683539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7150.3723914176617</v>
      </c>
      <c r="AN41" s="16" t="s">
        <v>31692</v>
      </c>
      <c r="AO41" s="33">
        <f>D6L534C8-D6L534C18</f>
        <v>23530.627608582337</v>
      </c>
      <c r="AP41" s="16" t="s">
        <v>31693</v>
      </c>
      <c r="AQ41" s="33">
        <f>CHOOSE(MIN(D6L534C9,RUN_YEARS),B7L805C2,B7L805C11,B7L805C20,B7L805C29,B7L805C38)</f>
        <v>603.06246815035115</v>
      </c>
      <c r="AR41" s="16" t="s">
        <v>31694</v>
      </c>
      <c r="AS41" s="33">
        <f>IF(D6L534C20=0,0,D6L534C18/D6L534C20)</f>
        <v>11.856769023196753</v>
      </c>
      <c r="AT41" s="16" t="s">
        <v>31695</v>
      </c>
      <c r="AU41" s="33">
        <f>IF(D6L534C5=0,0,D6L534C18/D6L534C5)</f>
        <v>0.2330553890491725</v>
      </c>
      <c r="AV41" s="16" t="s">
        <v>31696</v>
      </c>
      <c r="AW41" s="33">
        <f>CHOOSE(MIN(D6L534C9,RUN_YEARS),B7L805C1,B7L805C10,B7L805C19,B7L805C28,B7L805C37)</f>
        <v>1984.573332123337</v>
      </c>
      <c r="AX41" s="16" t="s">
        <v>31697</v>
      </c>
      <c r="AY41" s="33">
        <f>IF(D6L534C23=0,0,D6L534C19/D6L534C23)</f>
        <v>11.856769023196749</v>
      </c>
      <c r="AZ41" s="16" t="s">
        <v>31698</v>
      </c>
      <c r="BA41" s="33">
        <f>IF(D6L534C5=0,0,D6L534C19/D6L534C5)</f>
        <v>0.76694461095082744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5803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5803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5803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5580.9638330041425</v>
      </c>
      <c r="X42" s="16" t="s">
        <v>31705</v>
      </c>
      <c r="Y42" s="33">
        <f>D6L535C7-D6L535C10</f>
        <v>222.03616699585746</v>
      </c>
      <c r="Z42" s="16" t="s">
        <v>31706</v>
      </c>
      <c r="AA42" s="33">
        <f>CHOOSE(MIN(D6L535C9,RUN_YEARS),B7L805C7,B7L805C16,B7L805C25,B7L805C34,B7L805C43)</f>
        <v>285542</v>
      </c>
      <c r="AB42" s="16" t="s">
        <v>31707</v>
      </c>
      <c r="AC42" s="33">
        <f>IF(D6L535C12=0,0,D6L535C10/D6L535C12)</f>
        <v>1.9545159146479828E-2</v>
      </c>
      <c r="AD42" s="16" t="s">
        <v>31708</v>
      </c>
      <c r="AE42" s="33">
        <f>IF(D6L535C5=0,0,D6L535C10/D6L535C5)</f>
        <v>0.96173769309049506</v>
      </c>
      <c r="AF42" s="16" t="s">
        <v>31709</v>
      </c>
      <c r="AG42" s="33">
        <f>CHOOSE(MIN(D6L535C9,RUN_YEARS),B7L805C5,B7L805C14,B7L805C23,B7L805C32,B7L805C41)</f>
        <v>4369.2929347683539</v>
      </c>
      <c r="AH42" s="16" t="s">
        <v>31710</v>
      </c>
      <c r="AI42" s="33">
        <f>IF(D6L535C15=0,0,D6L535C11/D6L535C15)</f>
        <v>5.0817413780847615E-2</v>
      </c>
      <c r="AJ42" s="16" t="s">
        <v>31711</v>
      </c>
      <c r="AK42" s="33">
        <f>IF(D6L535C5=0,0,D6L535C11/D6L535C5)</f>
        <v>3.8262306909504988E-2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603.06246815035115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1984.573332123337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8763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8763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8763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285542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4369.2929347683539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2042.2643742378987</v>
      </c>
      <c r="AN43" s="16" t="s">
        <v>31733</v>
      </c>
      <c r="AO43" s="33">
        <f>D6L536C8-D6L536C18</f>
        <v>6720.7356257621013</v>
      </c>
      <c r="AP43" s="16" t="s">
        <v>31734</v>
      </c>
      <c r="AQ43" s="33">
        <f>CHOOSE(MIN(D6L536C9,RUN_YEARS),B7L805C2,B7L805C11,B7L805C20,B7L805C29,B7L805C38)</f>
        <v>603.06246815035115</v>
      </c>
      <c r="AR43" s="16" t="s">
        <v>31735</v>
      </c>
      <c r="AS43" s="33">
        <f>IF(D6L536C20=0,0,D6L536C18/D6L536C20)</f>
        <v>3.3864889328989647</v>
      </c>
      <c r="AT43" s="16" t="s">
        <v>31736</v>
      </c>
      <c r="AU43" s="33">
        <f>IF(D6L536C5=0,0,D6L536C18/D6L536C5)</f>
        <v>0.2330553890491725</v>
      </c>
      <c r="AV43" s="16" t="s">
        <v>31737</v>
      </c>
      <c r="AW43" s="33">
        <f>CHOOSE(MIN(D6L536C9,RUN_YEARS),B7L805C1,B7L805C10,B7L805C19,B7L805C28,B7L805C37)</f>
        <v>1984.573332123337</v>
      </c>
      <c r="AX43" s="16" t="s">
        <v>31738</v>
      </c>
      <c r="AY43" s="33">
        <f>IF(D6L536C23=0,0,D6L536C19/D6L536C23)</f>
        <v>3.3864889328989642</v>
      </c>
      <c r="AZ43" s="16" t="s">
        <v>31739</v>
      </c>
      <c r="BA43" s="33">
        <f>IF(D6L536C5=0,0,D6L536C19/D6L536C5)</f>
        <v>0.76694461095082744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49985.446073337385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49771.806891796092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7634.3034458980455</v>
      </c>
      <c r="R44" s="16" t="s">
        <v>31743</v>
      </c>
      <c r="S44" s="15">
        <f>SUM(D6L529C8:D6L536C8)</f>
        <v>42137.503445898044</v>
      </c>
      <c r="U44" s="21" t="str">
        <f>NULL_VALUE</f>
        <v>n/a</v>
      </c>
      <c r="V44" s="16" t="s">
        <v>31744</v>
      </c>
      <c r="W44" s="33">
        <f>SUM(D6L529C10:D6L536C10)</f>
        <v>7342.1973844108034</v>
      </c>
      <c r="X44" s="16" t="s">
        <v>31745</v>
      </c>
      <c r="Y44" s="33">
        <f>SUM(D6L529C11:D6L536C11)</f>
        <v>292.10606148724241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2.571319590256706E-2</v>
      </c>
      <c r="AD44" s="16" t="s">
        <v>31747</v>
      </c>
      <c r="AE44" s="33">
        <f>IF(D6L537C5=0,0,D6L537C10/D6L537C5)</f>
        <v>0.14751719583684675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6.6854309346674412E-2</v>
      </c>
      <c r="AJ44" s="16" t="s">
        <v>31749</v>
      </c>
      <c r="AK44" s="33">
        <f>IF(D6L537C5=0,0,D6L537C11/D6L537C5)</f>
        <v>5.8689061082769405E-3</v>
      </c>
      <c r="AL44" s="16" t="s">
        <v>31750</v>
      </c>
      <c r="AM44" s="33">
        <f>SUM(D6L529C18:D6L536C18)</f>
        <v>9820.3722591446167</v>
      </c>
      <c r="AN44" s="16" t="s">
        <v>31751</v>
      </c>
      <c r="AO44" s="33">
        <f>SUM(D6L529C19:D6L536C19)</f>
        <v>32317.131186753431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16.284170840982053</v>
      </c>
      <c r="AT44" s="16" t="s">
        <v>31753</v>
      </c>
      <c r="AU44" s="33">
        <f>IF(D6L537C5=0,0,D6L537C18/D6L537C5)</f>
        <v>0.19730793138561567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16.28417084098205</v>
      </c>
      <c r="AZ44" s="16" t="s">
        <v>31755</v>
      </c>
      <c r="BA44" s="33">
        <f>IF(D6L537C5=0,0,D6L537C19/D6L537C5)</f>
        <v>0.64930596666926066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1442.2262035815468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721.11310179077338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360.55655089538669</v>
      </c>
      <c r="R45" s="16" t="s">
        <v>31760</v>
      </c>
      <c r="S45" s="15">
        <f>D6L538C5-D6L538C7</f>
        <v>360.55655089538669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346.76082548679489</v>
      </c>
      <c r="X45" s="16" t="s">
        <v>31762</v>
      </c>
      <c r="Y45" s="33">
        <f>D6L538C7-D6L538C10</f>
        <v>13.795725408591807</v>
      </c>
      <c r="Z45" s="16" t="s">
        <v>31763</v>
      </c>
      <c r="AA45" s="33">
        <f>CHOOSE(MIN(D6L538C9,RUN_YEARS),B7L805C7,B7L805C16,B7L805C25,B7L805C34,B7L805C43)</f>
        <v>285542</v>
      </c>
      <c r="AB45" s="16" t="s">
        <v>31764</v>
      </c>
      <c r="AC45" s="33">
        <f>IF(D6L538C12=0,0,D6L538C10/D6L538C12)</f>
        <v>1.2143951694909851E-3</v>
      </c>
      <c r="AD45" s="16" t="s">
        <v>31765</v>
      </c>
      <c r="AE45" s="33">
        <f>IF(D6L538C5=0,0,D6L538C10/D6L538C5)</f>
        <v>0.48086884654524753</v>
      </c>
      <c r="AF45" s="16" t="s">
        <v>31766</v>
      </c>
      <c r="AG45" s="33">
        <f>CHOOSE(MIN(D6L538C9,RUN_YEARS),B7L805C5,B7L805C14,B7L805C23,B7L805C32,B7L805C41)</f>
        <v>4369.2929347683539</v>
      </c>
      <c r="AH45" s="16" t="s">
        <v>31767</v>
      </c>
      <c r="AI45" s="33">
        <f>IF(D6L538C15=0,0,D6L538C11/D6L538C15)</f>
        <v>3.1574274406765569E-3</v>
      </c>
      <c r="AJ45" s="16" t="s">
        <v>31768</v>
      </c>
      <c r="AK45" s="33">
        <f>IF(D6L538C5=0,0,D6L538C11/D6L538C5)</f>
        <v>1.9131153454752445E-2</v>
      </c>
      <c r="AL45" s="16" t="s">
        <v>31769</v>
      </c>
      <c r="AM45" s="33">
        <f>D6L538C8*CHOOSE(MIN(D6L538C9,RUN_YEARS),B7L805C4,B7L805C13,B7L805C22,B7L805C31,B7L805C40)</f>
        <v>84.029647243152112</v>
      </c>
      <c r="AN45" s="16" t="s">
        <v>31770</v>
      </c>
      <c r="AO45" s="33">
        <f>D6L538C8-D6L538C18</f>
        <v>276.52690365223458</v>
      </c>
      <c r="AP45" s="16" t="s">
        <v>31771</v>
      </c>
      <c r="AQ45" s="33">
        <f>CHOOSE(MIN(D6L538C9,RUN_YEARS),B7L805C2,B7L805C11,B7L805C20,B7L805C29,B7L805C38)</f>
        <v>603.06246815035115</v>
      </c>
      <c r="AR45" s="16" t="s">
        <v>31772</v>
      </c>
      <c r="AS45" s="33">
        <f>IF(D6L538C20=0,0,D6L538C18/D6L538C20)</f>
        <v>0.13933821400107832</v>
      </c>
      <c r="AT45" s="16" t="s">
        <v>31773</v>
      </c>
      <c r="AU45" s="33">
        <f>IF(D6L538C5=0,0,D6L538C18/D6L538C5)</f>
        <v>0.11652769452458625</v>
      </c>
      <c r="AV45" s="16" t="s">
        <v>31774</v>
      </c>
      <c r="AW45" s="33">
        <f>CHOOSE(MIN(D6L538C9,RUN_YEARS),B7L805C1,B7L805C10,B7L805C19,B7L805C28,B7L805C37)</f>
        <v>1984.573332123337</v>
      </c>
      <c r="AX45" s="16" t="s">
        <v>31775</v>
      </c>
      <c r="AY45" s="33">
        <f>IF(D6L538C23=0,0,D6L538C19/D6L538C23)</f>
        <v>0.13933821400107832</v>
      </c>
      <c r="AZ45" s="16" t="s">
        <v>31776</v>
      </c>
      <c r="BA45" s="33">
        <f>IF(D6L538C5=0,0,D6L538C19/D6L538C5)</f>
        <v>0.38347230547541372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13491.194074400053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13491.194074400053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5396.477629760022</v>
      </c>
      <c r="R46" s="16" t="s">
        <v>31780</v>
      </c>
      <c r="S46" s="15">
        <f>D6L539C5-D6L539C7</f>
        <v>8094.7164446400311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5189.995946459866</v>
      </c>
      <c r="X46" s="16" t="s">
        <v>31782</v>
      </c>
      <c r="Y46" s="33">
        <f>D6L539C7-D6L539C10</f>
        <v>206.48168330015596</v>
      </c>
      <c r="Z46" s="16" t="s">
        <v>31783</v>
      </c>
      <c r="AA46" s="33">
        <f>CHOOSE(MIN(D6L539C9,RUN_YEARS),B7L805C7,B7L805C16,B7L805C25,B7L805C34,B7L805C43)</f>
        <v>285542</v>
      </c>
      <c r="AB46" s="16" t="s">
        <v>31784</v>
      </c>
      <c r="AC46" s="33">
        <f>IF(D6L539C12=0,0,D6L539C10/D6L539C12)</f>
        <v>1.8175945907992049E-2</v>
      </c>
      <c r="AD46" s="16" t="s">
        <v>31785</v>
      </c>
      <c r="AE46" s="33">
        <f>IF(D6L539C5=0,0,D6L539C10/D6L539C5)</f>
        <v>0.38469507723619806</v>
      </c>
      <c r="AF46" s="16" t="s">
        <v>31786</v>
      </c>
      <c r="AG46" s="33">
        <f>CHOOSE(MIN(D6L539C9,RUN_YEARS),B7L805C5,B7L805C14,B7L805C23,B7L805C32,B7L805C41)</f>
        <v>4369.2929347683539</v>
      </c>
      <c r="AH46" s="16" t="s">
        <v>31787</v>
      </c>
      <c r="AI46" s="33">
        <f>IF(D6L539C15=0,0,D6L539C11/D6L539C15)</f>
        <v>4.725745936077938E-2</v>
      </c>
      <c r="AJ46" s="16" t="s">
        <v>31788</v>
      </c>
      <c r="AK46" s="33">
        <f>IF(D6L539C5=0,0,D6L539C11/D6L539C5)</f>
        <v>1.5304922763801996E-2</v>
      </c>
      <c r="AL46" s="16" t="s">
        <v>31789</v>
      </c>
      <c r="AM46" s="33">
        <f>D6L539C8*CHOOSE(MIN(D6L539C9,RUN_YEARS),B7L805C4,B7L805C13,B7L805C22,B7L805C31,B7L805C40)</f>
        <v>1886.5172902483168</v>
      </c>
      <c r="AN46" s="16" t="s">
        <v>31790</v>
      </c>
      <c r="AO46" s="33">
        <f>D6L539C8-D6L539C18</f>
        <v>6208.1991543917138</v>
      </c>
      <c r="AP46" s="16" t="s">
        <v>31791</v>
      </c>
      <c r="AQ46" s="33">
        <f>CHOOSE(MIN(D6L539C9,RUN_YEARS),B7L805C2,B7L805C11,B7L805C20,B7L805C29,B7L805C38)</f>
        <v>603.06246815035115</v>
      </c>
      <c r="AR46" s="16" t="s">
        <v>31792</v>
      </c>
      <c r="AS46" s="33">
        <f>IF(D6L539C20=0,0,D6L539C18/D6L539C20)</f>
        <v>3.1282286494041678</v>
      </c>
      <c r="AT46" s="16" t="s">
        <v>31793</v>
      </c>
      <c r="AU46" s="33">
        <f>IF(D6L539C5=0,0,D6L539C18/D6L539C5)</f>
        <v>0.13983323342950349</v>
      </c>
      <c r="AV46" s="16" t="s">
        <v>31794</v>
      </c>
      <c r="AW46" s="33">
        <f>CHOOSE(MIN(D6L539C9,RUN_YEARS),B7L805C1,B7L805C10,B7L805C19,B7L805C28,B7L805C37)</f>
        <v>1984.573332123337</v>
      </c>
      <c r="AX46" s="16" t="s">
        <v>31795</v>
      </c>
      <c r="AY46" s="33">
        <f>IF(D6L539C23=0,0,D6L539C19/D6L539C23)</f>
        <v>3.1282286494041669</v>
      </c>
      <c r="AZ46" s="16" t="s">
        <v>31796</v>
      </c>
      <c r="BA46" s="33">
        <f>IF(D6L539C5=0,0,D6L539C19/D6L539C5)</f>
        <v>0.46016676657049643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14933.420277981601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14212.307176190827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5757.0341806554088</v>
      </c>
      <c r="R47" s="16" t="s">
        <v>31800</v>
      </c>
      <c r="S47" s="15">
        <f>SUM(D6L538C8:D6L539C8)</f>
        <v>8455.2729955354171</v>
      </c>
      <c r="U47" s="21" t="str">
        <f>NULL_VALUE</f>
        <v>n/a</v>
      </c>
      <c r="V47" s="16" t="s">
        <v>31801</v>
      </c>
      <c r="W47" s="33">
        <f>SUM(D6L538C10:D6L539C10)</f>
        <v>5536.7567719466606</v>
      </c>
      <c r="X47" s="16" t="s">
        <v>31802</v>
      </c>
      <c r="Y47" s="33">
        <f>SUM(D6L538C11:D6L539C11)</f>
        <v>220.27740870874777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1.9390341077483032E-2</v>
      </c>
      <c r="AD47" s="16" t="s">
        <v>31804</v>
      </c>
      <c r="AE47" s="33">
        <f>IF(D6L540C5=0,0,D6L540C10/D6L540C5)</f>
        <v>0.38957480325376831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5.0414886801455935E-2</v>
      </c>
      <c r="AJ47" s="16" t="s">
        <v>31806</v>
      </c>
      <c r="AK47" s="33">
        <f>IF(D6L540C5=0,0,D6L540C11/D6L540C5)</f>
        <v>1.5499060495805184E-2</v>
      </c>
      <c r="AL47" s="16" t="s">
        <v>31807</v>
      </c>
      <c r="AM47" s="33">
        <f>SUM(D6L538C18:D6L539C18)</f>
        <v>1970.546937491469</v>
      </c>
      <c r="AN47" s="16" t="s">
        <v>31808</v>
      </c>
      <c r="AO47" s="33">
        <f>SUM(D6L538C19:D6L539C19)</f>
        <v>6484.7260580439488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3.2675668634052459</v>
      </c>
      <c r="AT47" s="16" t="s">
        <v>31810</v>
      </c>
      <c r="AU47" s="33">
        <f>IF(D6L540C5=0,0,D6L540C18/D6L540C5)</f>
        <v>0.13865074213936415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3.267566863405245</v>
      </c>
      <c r="AZ47" s="16" t="s">
        <v>31812</v>
      </c>
      <c r="BA47" s="33">
        <f>IF(D6L540C5=0,0,D6L540C19/D6L540C5)</f>
        <v>0.45627539411106233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100623.88447452306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87050.084972225188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24924.323078672591</v>
      </c>
      <c r="R48" s="16" t="s">
        <v>31817</v>
      </c>
      <c r="S48" s="15">
        <f>SUM(D6L528C8,D6L537C8,D6L540C8)</f>
        <v>62125.761893552597</v>
      </c>
      <c r="U48" s="21" t="str">
        <f>NULL_VALUE</f>
        <v>n/a</v>
      </c>
      <c r="V48" s="16" t="s">
        <v>31818</v>
      </c>
      <c r="W48" s="33">
        <f>SUM(D6L528C10,D6L537C10,D6L540C10)</f>
        <v>23982.915998424382</v>
      </c>
      <c r="X48" s="16" t="s">
        <v>31819</v>
      </c>
      <c r="Y48" s="33">
        <f>SUM(D6L528C11,D6L537C11,D6L540C11)</f>
        <v>941.40708024821038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8.3861207324692988E-2</v>
      </c>
      <c r="AD48" s="16" t="s">
        <v>31821</v>
      </c>
      <c r="AE48" s="33">
        <f>IF(D6L541C5=0,0,D6L541C10/D6L541C5)</f>
        <v>0.27550709463496259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0.21803913904420186</v>
      </c>
      <c r="AJ48" s="16" t="s">
        <v>31823</v>
      </c>
      <c r="AK48" s="33">
        <f>IF(D6L541C5=0,0,D6L541C11/D6L541C5)</f>
        <v>1.0814545218980341E-2</v>
      </c>
      <c r="AL48" s="16" t="s">
        <v>31824</v>
      </c>
      <c r="AM48" s="33">
        <f>SUM(D6L528C18,D6L537C18,D6L540C18)</f>
        <v>14492.075773939321</v>
      </c>
      <c r="AN48" s="16" t="s">
        <v>31825</v>
      </c>
      <c r="AO48" s="33">
        <f>SUM(D6L528C19,D6L537C19,D6L540C19)</f>
        <v>47633.686119613274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24.107643949673953</v>
      </c>
      <c r="AT48" s="16" t="s">
        <v>31827</v>
      </c>
      <c r="AU48" s="33">
        <f>IF(D6L541C5=0,0,D6L541C18/D6L541C5)</f>
        <v>0.16647974299580828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24.107643949673953</v>
      </c>
      <c r="AZ48" s="16" t="s">
        <v>31829</v>
      </c>
      <c r="BA48" s="33">
        <f>IF(D6L541C5=0,0,D6L541C19/D6L541C5)</f>
        <v>0.54719861715024876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996C7-BF3E-45C6-B629-C05967DCD8B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160499.76489600001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138029.79781056001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69014.898905280003</v>
      </c>
      <c r="R8" s="16" t="s">
        <v>31838</v>
      </c>
      <c r="S8" s="15">
        <f>D6L601C5-D6L601C7</f>
        <v>69014.898905280003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66758.365297121112</v>
      </c>
      <c r="X8" s="16" t="s">
        <v>31840</v>
      </c>
      <c r="Y8" s="33">
        <f>D6L601C7-D6L601C10</f>
        <v>2256.5336081588903</v>
      </c>
      <c r="Z8" s="16" t="s">
        <v>31841</v>
      </c>
      <c r="AA8" s="33">
        <f>CHOOSE(MIN(D6L601C9,RUN_YEARS),B7L806C7,B7L806C16,B7L806C25,B7L806C34,B7L806C43)</f>
        <v>2626406.333333333</v>
      </c>
      <c r="AB8" s="16" t="s">
        <v>31842</v>
      </c>
      <c r="AC8" s="33">
        <f>IF(D6L601C12=0,0,D6L601C10/D6L601C12)</f>
        <v>2.5418140540498159E-2</v>
      </c>
      <c r="AD8" s="16" t="s">
        <v>31843</v>
      </c>
      <c r="AE8" s="33">
        <f>IF(D6L601C5=0,0,D6L601C10/D6L601C5)</f>
        <v>0.48365183718333132</v>
      </c>
      <c r="AF8" s="16" t="s">
        <v>31844</v>
      </c>
      <c r="AG8" s="33">
        <f>CHOOSE(MIN(D6L601C9,RUN_YEARS),B7L806C5,B7L806C14,B7L806C23,B7L806C32,B7L806C41)</f>
        <v>34144.808516451856</v>
      </c>
      <c r="AH8" s="16" t="s">
        <v>31845</v>
      </c>
      <c r="AI8" s="33">
        <f>IF(D6L601C15=0,0,D6L601C11/D6L601C15)</f>
        <v>6.6087165405295328E-2</v>
      </c>
      <c r="AJ8" s="16" t="s">
        <v>31846</v>
      </c>
      <c r="AK8" s="33">
        <f>IF(D6L601C5=0,0,D6L601C11/D6L601C5)</f>
        <v>1.6348162816668659E-2</v>
      </c>
      <c r="AL8" s="16" t="s">
        <v>31847</v>
      </c>
      <c r="AM8" s="33">
        <f>D6L601C8*CHOOSE(MIN(D6L601C9,RUN_YEARS),B7L806C4,B7L806C13,B7L806C22,B7L806C31,B7L806C40)</f>
        <v>17386.774506563404</v>
      </c>
      <c r="AN8" s="16" t="s">
        <v>31848</v>
      </c>
      <c r="AO8" s="33">
        <f>D6L601C8-D6L601C18</f>
        <v>51628.124398716594</v>
      </c>
      <c r="AP8" s="16" t="s">
        <v>31849</v>
      </c>
      <c r="AQ8" s="33">
        <f>CHOOSE(MIN(D6L601C9,RUN_YEARS),B7L806C2,B7L806C11,B7L806C20,B7L806C29,B7L806C38)</f>
        <v>5431.466747792183</v>
      </c>
      <c r="AR8" s="16" t="s">
        <v>31850</v>
      </c>
      <c r="AS8" s="33">
        <f>IF(D6L601C20=0,0,D6L601C18/D6L601C20)</f>
        <v>3.2011195711786122</v>
      </c>
      <c r="AT8" s="16" t="s">
        <v>31851</v>
      </c>
      <c r="AU8" s="33">
        <f>IF(D6L601C5=0,0,D6L601C18/D6L601C5)</f>
        <v>0.12596392070664342</v>
      </c>
      <c r="AV8" s="16" t="s">
        <v>31852</v>
      </c>
      <c r="AW8" s="33">
        <f>CHOOSE(MIN(D6L601C9,RUN_YEARS),B7L806C1,B7L806C10,B7L806C19,B7L806C28,B7L806C37)</f>
        <v>16128.146184713671</v>
      </c>
      <c r="AX8" s="16" t="s">
        <v>31853</v>
      </c>
      <c r="AY8" s="33">
        <f>IF(D6L601C23=0,0,D6L601C19/D6L601C23)</f>
        <v>3.2011195711786122</v>
      </c>
      <c r="AZ8" s="16" t="s">
        <v>31854</v>
      </c>
      <c r="BA8" s="33">
        <f>IF(D6L601C5=0,0,D6L601C19/D6L601C5)</f>
        <v>0.37403607929335653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333.96662753549288</v>
      </c>
      <c r="J9" s="16" t="s">
        <v>31875</v>
      </c>
      <c r="K9" s="21">
        <f>_xlfn.SINGLE(IF(FLOW_THRU_100PCT="Y",1,INDEX(VariabilityMatrix,D6L602C1,_xlfn.SINGLE(D6L602C9))))</f>
        <v>0.60657380603449074</v>
      </c>
      <c r="L9" s="16" t="s">
        <v>31855</v>
      </c>
      <c r="M9" s="15">
        <f>IF(_xlfn.SINGLE(D6L602C2)&lt;&gt;0,_xlfn.SINGLE(D6L602C2)*_xlfn.SINGLE(D6L602C4),_xlfn.SINGLE(D6L602C3)*_xlfn.SINGLE(D6L602C4))</f>
        <v>202.57540835270706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101.28770417635353</v>
      </c>
      <c r="R9" s="16" t="s">
        <v>31857</v>
      </c>
      <c r="S9" s="15">
        <f>D6L602C5-D6L602C7</f>
        <v>101.28770417635353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97.927831990008414</v>
      </c>
      <c r="X9" s="16" t="s">
        <v>31859</v>
      </c>
      <c r="Y9" s="33">
        <f>D6L602C7-D6L602C10</f>
        <v>3.3598721863451146</v>
      </c>
      <c r="Z9" s="16" t="s">
        <v>31860</v>
      </c>
      <c r="AA9" s="33">
        <f>CHOOSE(MIN(D6L602C9,RUN_YEARS),B7L806C7,B7L806C16,B7L806C25,B7L806C34,B7L806C43)</f>
        <v>2647509.5999999996</v>
      </c>
      <c r="AB9" s="16" t="s">
        <v>31861</v>
      </c>
      <c r="AC9" s="33">
        <f>IF(D6L602C12=0,0,D6L602C10/D6L602C12)</f>
        <v>3.6988659829603044E-5</v>
      </c>
      <c r="AD9" s="16" t="s">
        <v>31862</v>
      </c>
      <c r="AE9" s="33">
        <f>IF(D6L602C5=0,0,D6L602C10/D6L602C5)</f>
        <v>0.48341421491548869</v>
      </c>
      <c r="AF9" s="16" t="s">
        <v>31863</v>
      </c>
      <c r="AG9" s="33">
        <f>CHOOSE(MIN(D6L602C9,RUN_YEARS),B7L806C5,B7L806C14,B7L806C23,B7L806C32,B7L806C41)</f>
        <v>34936.614063952402</v>
      </c>
      <c r="AH9" s="16" t="s">
        <v>31864</v>
      </c>
      <c r="AI9" s="33">
        <f>IF(D6L602C15=0,0,D6L602C11/D6L602C15)</f>
        <v>9.61705155569678E-5</v>
      </c>
      <c r="AJ9" s="16" t="s">
        <v>31865</v>
      </c>
      <c r="AK9" s="33">
        <f>IF(D6L602C5=0,0,D6L602C11/D6L602C5)</f>
        <v>1.6585785084511299E-2</v>
      </c>
      <c r="AL9" s="16" t="s">
        <v>31866</v>
      </c>
      <c r="AM9" s="33">
        <f>D6L602C8*CHOOSE(MIN(D6L602C9,RUN_YEARS),B7L806C4,B7L806C13,B7L806C22,B7L806C31,B7L806C40)</f>
        <v>25.060811213382713</v>
      </c>
      <c r="AN9" s="16" t="s">
        <v>31867</v>
      </c>
      <c r="AO9" s="33">
        <f>D6L602C8-D6L602C18</f>
        <v>76.226892962970823</v>
      </c>
      <c r="AP9" s="16" t="s">
        <v>31868</v>
      </c>
      <c r="AQ9" s="33">
        <f>CHOOSE(MIN(D6L602C9,RUN_YEARS),B7L806C2,B7L806C11,B7L806C20,B7L806C29,B7L806C38)</f>
        <v>5406.6199383351068</v>
      </c>
      <c r="AR9" s="16" t="s">
        <v>31869</v>
      </c>
      <c r="AS9" s="33">
        <f>IF(D6L602C20=0,0,D6L602C18/D6L602C20)</f>
        <v>4.6352085959827684E-3</v>
      </c>
      <c r="AT9" s="16" t="s">
        <v>31870</v>
      </c>
      <c r="AU9" s="33">
        <f>IF(D6L602C5=0,0,D6L602C18/D6L602C5)</f>
        <v>0.1237110240436932</v>
      </c>
      <c r="AV9" s="16" t="s">
        <v>31871</v>
      </c>
      <c r="AW9" s="33">
        <f>CHOOSE(MIN(D6L602C9,RUN_YEARS),B7L806C1,B7L806C10,B7L806C19,B7L806C28,B7L806C37)</f>
        <v>16445.191491281526</v>
      </c>
      <c r="AX9" s="16" t="s">
        <v>31872</v>
      </c>
      <c r="AY9" s="33">
        <f>IF(D6L602C23=0,0,D6L602C19/D6L602C23)</f>
        <v>4.6352085959827692E-3</v>
      </c>
      <c r="AZ9" s="16" t="s">
        <v>31873</v>
      </c>
      <c r="BA9" s="33">
        <f>IF(D6L602C5=0,0,D6L602C19/D6L602C5)</f>
        <v>0.37628897595630684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37.58642663822328</v>
      </c>
      <c r="J10" s="16" t="s">
        <v>31896</v>
      </c>
      <c r="K10" s="21">
        <f>_xlfn.SINGLE(IF(FLOW_THRU_100PCT="Y",1,INDEX(VariabilityMatrix,D6L603C1,_xlfn.SINGLE(D6L603C9))))</f>
        <v>0.60657380603449074</v>
      </c>
      <c r="L10" s="16" t="s">
        <v>31876</v>
      </c>
      <c r="M10" s="15">
        <f>IF(_xlfn.SINGLE(D6L603C2)&lt;&gt;0,_xlfn.SINGLE(D6L603C2)*_xlfn.SINGLE(D6L603C4),_xlfn.SINGLE(D6L603C3)*_xlfn.SINGLE(D6L603C4))</f>
        <v>22.798941861183263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11.399470930591631</v>
      </c>
      <c r="R10" s="16" t="s">
        <v>31878</v>
      </c>
      <c r="S10" s="15">
        <f>D6L603C5-D6L603C7</f>
        <v>11.399470930591631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11.021332580727778</v>
      </c>
      <c r="X10" s="16" t="s">
        <v>31880</v>
      </c>
      <c r="Y10" s="33">
        <f>D6L603C7-D6L603C10</f>
        <v>0.37813834986385331</v>
      </c>
      <c r="Z10" s="16" t="s">
        <v>31881</v>
      </c>
      <c r="AA10" s="33">
        <f>CHOOSE(MIN(D6L603C9,RUN_YEARS),B7L806C7,B7L806C16,B7L806C25,B7L806C34,B7L806C43)</f>
        <v>2647509.5999999996</v>
      </c>
      <c r="AB10" s="16" t="s">
        <v>31882</v>
      </c>
      <c r="AC10" s="33">
        <f>IF(D6L603C12=0,0,D6L603C10/D6L603C12)</f>
        <v>4.162905615423559E-6</v>
      </c>
      <c r="AD10" s="16" t="s">
        <v>31883</v>
      </c>
      <c r="AE10" s="33">
        <f>IF(D6L603C5=0,0,D6L603C10/D6L603C5)</f>
        <v>0.48341421491548869</v>
      </c>
      <c r="AF10" s="16" t="s">
        <v>31884</v>
      </c>
      <c r="AG10" s="33">
        <f>CHOOSE(MIN(D6L603C9,RUN_YEARS),B7L806C5,B7L806C14,B7L806C23,B7L806C32,B7L806C41)</f>
        <v>34936.614063952402</v>
      </c>
      <c r="AH10" s="16" t="s">
        <v>31885</v>
      </c>
      <c r="AI10" s="33">
        <f>IF(D6L603C15=0,0,D6L603C11/D6L603C15)</f>
        <v>1.0823554600101229E-5</v>
      </c>
      <c r="AJ10" s="16" t="s">
        <v>31886</v>
      </c>
      <c r="AK10" s="33">
        <f>IF(D6L603C5=0,0,D6L603C11/D6L603C5)</f>
        <v>1.6585785084511286E-2</v>
      </c>
      <c r="AL10" s="16" t="s">
        <v>31887</v>
      </c>
      <c r="AM10" s="33">
        <f>D6L603C8*CHOOSE(MIN(D6L603C9,RUN_YEARS),B7L806C4,B7L806C13,B7L806C22,B7L806C31,B7L806C40)</f>
        <v>2.8204804447596064</v>
      </c>
      <c r="AN10" s="16" t="s">
        <v>31888</v>
      </c>
      <c r="AO10" s="33">
        <f>D6L603C8-D6L603C18</f>
        <v>8.5789904858320245</v>
      </c>
      <c r="AP10" s="16" t="s">
        <v>31889</v>
      </c>
      <c r="AQ10" s="33">
        <f>CHOOSE(MIN(D6L603C9,RUN_YEARS),B7L806C2,B7L806C11,B7L806C20,B7L806C29,B7L806C38)</f>
        <v>5406.6199383351068</v>
      </c>
      <c r="AR10" s="16" t="s">
        <v>31890</v>
      </c>
      <c r="AS10" s="33">
        <f>IF(D6L603C20=0,0,D6L603C18/D6L603C20)</f>
        <v>5.2167166860782408E-4</v>
      </c>
      <c r="AT10" s="16" t="s">
        <v>31891</v>
      </c>
      <c r="AU10" s="33">
        <f>IF(D6L603C5=0,0,D6L603C18/D6L603C5)</f>
        <v>0.12371102404369322</v>
      </c>
      <c r="AV10" s="16" t="s">
        <v>31892</v>
      </c>
      <c r="AW10" s="33">
        <f>CHOOSE(MIN(D6L603C9,RUN_YEARS),B7L806C1,B7L806C10,B7L806C19,B7L806C28,B7L806C37)</f>
        <v>16445.191491281526</v>
      </c>
      <c r="AX10" s="16" t="s">
        <v>31893</v>
      </c>
      <c r="AY10" s="33">
        <f>IF(D6L603C23=0,0,D6L603C19/D6L603C23)</f>
        <v>5.2167166860782408E-4</v>
      </c>
      <c r="AZ10" s="16" t="s">
        <v>31894</v>
      </c>
      <c r="BA10" s="33">
        <f>IF(D6L603C5=0,0,D6L603C19/D6L603C5)</f>
        <v>0.37628897595630678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0.77597378762789981</v>
      </c>
      <c r="J11" s="16" t="s">
        <v>31917</v>
      </c>
      <c r="K11" s="21">
        <f>_xlfn.SINGLE(IF(FLOW_THRU_100PCT="Y",1,INDEX(VariabilityMatrix,D6L604C1,_xlfn.SINGLE(D6L604C9))))</f>
        <v>0.59623093110908298</v>
      </c>
      <c r="L11" s="16" t="s">
        <v>31897</v>
      </c>
      <c r="M11" s="15">
        <f>IF(_xlfn.SINGLE(D6L604C2)&lt;&gt;0,_xlfn.SINGLE(D6L604C2)*_xlfn.SINGLE(D6L604C4),_xlfn.SINGLE(D6L604C3)*_xlfn.SINGLE(D6L604C4))</f>
        <v>0.4626595739136245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0.23132978695681225</v>
      </c>
      <c r="R11" s="16" t="s">
        <v>31899</v>
      </c>
      <c r="S11" s="15">
        <f>D6L604C5-D6L604C7</f>
        <v>0.23132978695681225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0.22376705092759994</v>
      </c>
      <c r="X11" s="16" t="s">
        <v>31901</v>
      </c>
      <c r="Y11" s="33">
        <f>D6L604C7-D6L604C10</f>
        <v>7.5627360292123136E-3</v>
      </c>
      <c r="Z11" s="16" t="s">
        <v>31902</v>
      </c>
      <c r="AA11" s="33">
        <f>CHOOSE(MIN(D6L604C9,RUN_YEARS),B7L806C7,B7L806C16,B7L806C25,B7L806C34,B7L806C43)</f>
        <v>2743186</v>
      </c>
      <c r="AB11" s="16" t="s">
        <v>31903</v>
      </c>
      <c r="AC11" s="33">
        <f>IF(D6L604C12=0,0,D6L604C10/D6L604C12)</f>
        <v>8.1571957179571462E-8</v>
      </c>
      <c r="AD11" s="16" t="s">
        <v>31904</v>
      </c>
      <c r="AE11" s="33">
        <f>IF(D6L604C5=0,0,D6L604C10/D6L604C5)</f>
        <v>0.48365377816514343</v>
      </c>
      <c r="AF11" s="16" t="s">
        <v>31905</v>
      </c>
      <c r="AG11" s="33">
        <f>CHOOSE(MIN(D6L604C9,RUN_YEARS),B7L806C5,B7L806C14,B7L806C23,B7L806C32,B7L806C41)</f>
        <v>35658.634746458883</v>
      </c>
      <c r="AH11" s="16" t="s">
        <v>31906</v>
      </c>
      <c r="AI11" s="33">
        <f>IF(D6L604C15=0,0,D6L604C11/D6L604C15)</f>
        <v>2.1208708866688562E-7</v>
      </c>
      <c r="AJ11" s="16" t="s">
        <v>31907</v>
      </c>
      <c r="AK11" s="33">
        <f>IF(D6L604C5=0,0,D6L604C11/D6L604C5)</f>
        <v>1.6346221834856543E-2</v>
      </c>
      <c r="AL11" s="16" t="s">
        <v>31908</v>
      </c>
      <c r="AM11" s="33">
        <f>D6L604C8*CHOOSE(MIN(D6L604C9,RUN_YEARS),B7L806C4,B7L806C13,B7L806C22,B7L806C31,B7L806C40)</f>
        <v>5.9176217845513378E-2</v>
      </c>
      <c r="AN11" s="16" t="s">
        <v>31909</v>
      </c>
      <c r="AO11" s="33">
        <f>D6L604C8-D6L604C18</f>
        <v>0.17215356911129887</v>
      </c>
      <c r="AP11" s="16" t="s">
        <v>31910</v>
      </c>
      <c r="AQ11" s="33">
        <f>CHOOSE(MIN(D6L604C9,RUN_YEARS),B7L806C2,B7L806C11,B7L806C20,B7L806C29,B7L806C38)</f>
        <v>5793.5873523176597</v>
      </c>
      <c r="AR11" s="16" t="s">
        <v>31911</v>
      </c>
      <c r="AS11" s="33">
        <f>IF(D6L604C20=0,0,D6L604C18/D6L604C20)</f>
        <v>1.0214089172547057E-5</v>
      </c>
      <c r="AT11" s="16" t="s">
        <v>31912</v>
      </c>
      <c r="AU11" s="33">
        <f>IF(D6L604C5=0,0,D6L604C18/D6L604C5)</f>
        <v>0.12790444893411237</v>
      </c>
      <c r="AV11" s="16" t="s">
        <v>31913</v>
      </c>
      <c r="AW11" s="33">
        <f>CHOOSE(MIN(D6L604C9,RUN_YEARS),B7L806C1,B7L806C10,B7L806C19,B7L806C28,B7L806C37)</f>
        <v>16854.519889448886</v>
      </c>
      <c r="AX11" s="16" t="s">
        <v>31914</v>
      </c>
      <c r="AY11" s="33">
        <f>IF(D6L604C23=0,0,D6L604C19/D6L604C23)</f>
        <v>1.0214089172547057E-5</v>
      </c>
      <c r="AZ11" s="16" t="s">
        <v>31915</v>
      </c>
      <c r="BA11" s="33">
        <f>IF(D6L604C5=0,0,D6L604C19/D6L604C5)</f>
        <v>0.3720955510658876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2176.2152157444807</v>
      </c>
      <c r="J12" s="16" t="s">
        <v>31938</v>
      </c>
      <c r="K12" s="21">
        <f>_xlfn.SINGLE(IF(FLOW_THRU_100PCT="Y",1,INDEX(VariabilityMatrix,D6L605C1,_xlfn.SINGLE(D6L605C9))))</f>
        <v>0.28024921364409344</v>
      </c>
      <c r="L12" s="16" t="s">
        <v>31918</v>
      </c>
      <c r="M12" s="15">
        <f>IF(_xlfn.SINGLE(D6L605C2)&lt;&gt;0,_xlfn.SINGLE(D6L605C2)*_xlfn.SINGLE(D6L605C4),_xlfn.SINGLE(D6L605C3)*_xlfn.SINGLE(D6L605C4))</f>
        <v>609.88260293270184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304.94130146635092</v>
      </c>
      <c r="R12" s="16" t="s">
        <v>31920</v>
      </c>
      <c r="S12" s="15">
        <f>D6L605C5-D6L605C7</f>
        <v>304.94130146635092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294.8259196873268</v>
      </c>
      <c r="X12" s="16" t="s">
        <v>31922</v>
      </c>
      <c r="Y12" s="33">
        <f>D6L605C7-D6L605C10</f>
        <v>10.115381779024119</v>
      </c>
      <c r="Z12" s="16" t="s">
        <v>31923</v>
      </c>
      <c r="AA12" s="33">
        <f>CHOOSE(MIN(D6L605C9,RUN_YEARS),B7L806C7,B7L806C16,B7L806C25,B7L806C34,B7L806C43)</f>
        <v>2647509.5999999996</v>
      </c>
      <c r="AB12" s="16" t="s">
        <v>31924</v>
      </c>
      <c r="AC12" s="33">
        <f>IF(D6L605C12=0,0,D6L605C10/D6L605C12)</f>
        <v>1.1135971695336887E-4</v>
      </c>
      <c r="AD12" s="16" t="s">
        <v>31925</v>
      </c>
      <c r="AE12" s="33">
        <f>IF(D6L605C5=0,0,D6L605C10/D6L605C5)</f>
        <v>0.48341421491548875</v>
      </c>
      <c r="AF12" s="16" t="s">
        <v>31926</v>
      </c>
      <c r="AG12" s="33">
        <f>CHOOSE(MIN(D6L605C9,RUN_YEARS),B7L806C5,B7L806C14,B7L806C23,B7L806C32,B7L806C41)</f>
        <v>34936.614063952402</v>
      </c>
      <c r="AH12" s="16" t="s">
        <v>31927</v>
      </c>
      <c r="AI12" s="33">
        <f>IF(D6L605C15=0,0,D6L605C11/D6L605C15)</f>
        <v>2.8953526407875826E-4</v>
      </c>
      <c r="AJ12" s="16" t="s">
        <v>31928</v>
      </c>
      <c r="AK12" s="33">
        <f>IF(D6L605C5=0,0,D6L605C11/D6L605C5)</f>
        <v>1.6585785084511275E-2</v>
      </c>
      <c r="AL12" s="16" t="s">
        <v>31929</v>
      </c>
      <c r="AM12" s="33">
        <f>D6L605C8*CHOOSE(MIN(D6L605C9,RUN_YEARS),B7L806C4,B7L806C13,B7L806C22,B7L806C31,B7L806C40)</f>
        <v>75.449201355237676</v>
      </c>
      <c r="AN12" s="16" t="s">
        <v>31930</v>
      </c>
      <c r="AO12" s="33">
        <f>D6L605C8-D6L605C18</f>
        <v>229.49210011111325</v>
      </c>
      <c r="AP12" s="16" t="s">
        <v>31931</v>
      </c>
      <c r="AQ12" s="33">
        <f>CHOOSE(MIN(D6L605C9,RUN_YEARS),B7L806C2,B7L806C11,B7L806C20,B7L806C29,B7L806C38)</f>
        <v>5406.6199383351068</v>
      </c>
      <c r="AR12" s="16" t="s">
        <v>31932</v>
      </c>
      <c r="AS12" s="33">
        <f>IF(D6L605C20=0,0,D6L605C18/D6L605C20)</f>
        <v>1.3954966728893322E-2</v>
      </c>
      <c r="AT12" s="16" t="s">
        <v>31933</v>
      </c>
      <c r="AU12" s="33">
        <f>IF(D6L605C5=0,0,D6L605C18/D6L605C5)</f>
        <v>0.1237110240436932</v>
      </c>
      <c r="AV12" s="16" t="s">
        <v>31934</v>
      </c>
      <c r="AW12" s="33">
        <f>CHOOSE(MIN(D6L605C9,RUN_YEARS),B7L806C1,B7L806C10,B7L806C19,B7L806C28,B7L806C37)</f>
        <v>16445.191491281526</v>
      </c>
      <c r="AX12" s="16" t="s">
        <v>31935</v>
      </c>
      <c r="AY12" s="33">
        <f>IF(D6L605C23=0,0,D6L605C19/D6L605C23)</f>
        <v>1.3954966728893322E-2</v>
      </c>
      <c r="AZ12" s="16" t="s">
        <v>31936</v>
      </c>
      <c r="BA12" s="33">
        <f>IF(D6L605C5=0,0,D6L605C19/D6L605C5)</f>
        <v>0.37628897595630678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650.80765059989756</v>
      </c>
      <c r="J13" s="16" t="s">
        <v>31959</v>
      </c>
      <c r="K13" s="21">
        <f>_xlfn.SINGLE(IF(FLOW_THRU_100PCT="Y",1,INDEX(VariabilityMatrix,D6L606C1,_xlfn.SINGLE(D6L606C9))))</f>
        <v>0.60657380603449074</v>
      </c>
      <c r="L13" s="16" t="s">
        <v>31939</v>
      </c>
      <c r="M13" s="15">
        <f>IF(_xlfn.SINGLE(D6L606C2)&lt;&gt;0,_xlfn.SINGLE(D6L606C2)*_xlfn.SINGLE(D6L606C4),_xlfn.SINGLE(D6L606C3)*_xlfn.SINGLE(D6L606C4))</f>
        <v>394.76287362074487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197.38143681037243</v>
      </c>
      <c r="R13" s="16" t="s">
        <v>31941</v>
      </c>
      <c r="S13" s="15">
        <f>D6L606C5-D6L606C7</f>
        <v>197.38143681037243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190.83398462915466</v>
      </c>
      <c r="X13" s="16" t="s">
        <v>31943</v>
      </c>
      <c r="Y13" s="33">
        <f>D6L606C7-D6L606C10</f>
        <v>6.5474521812177784</v>
      </c>
      <c r="Z13" s="16" t="s">
        <v>31944</v>
      </c>
      <c r="AA13" s="33">
        <f>CHOOSE(MIN(D6L606C9,RUN_YEARS),B7L806C7,B7L806C16,B7L806C25,B7L806C34,B7L806C43)</f>
        <v>2647509.5999999996</v>
      </c>
      <c r="AB13" s="16" t="s">
        <v>31945</v>
      </c>
      <c r="AC13" s="33">
        <f>IF(D6L606C12=0,0,D6L606C10/D6L606C12)</f>
        <v>7.2080563798202922E-5</v>
      </c>
      <c r="AD13" s="16" t="s">
        <v>31946</v>
      </c>
      <c r="AE13" s="33">
        <f>IF(D6L606C5=0,0,D6L606C10/D6L606C5)</f>
        <v>0.48341421491548869</v>
      </c>
      <c r="AF13" s="16" t="s">
        <v>31947</v>
      </c>
      <c r="AG13" s="33">
        <f>CHOOSE(MIN(D6L606C9,RUN_YEARS),B7L806C5,B7L806C14,B7L806C23,B7L806C32,B7L806C41)</f>
        <v>34936.614063952402</v>
      </c>
      <c r="AH13" s="16" t="s">
        <v>31948</v>
      </c>
      <c r="AI13" s="33">
        <f>IF(D6L606C15=0,0,D6L606C11/D6L606C15)</f>
        <v>1.8740946587532761E-4</v>
      </c>
      <c r="AJ13" s="16" t="s">
        <v>31949</v>
      </c>
      <c r="AK13" s="33">
        <f>IF(D6L606C5=0,0,D6L606C11/D6L606C5)</f>
        <v>1.6585785084511324E-2</v>
      </c>
      <c r="AL13" s="16" t="s">
        <v>31950</v>
      </c>
      <c r="AM13" s="33">
        <f>D6L606C8*CHOOSE(MIN(D6L606C9,RUN_YEARS),B7L806C4,B7L806C13,B7L806C22,B7L806C31,B7L806C40)</f>
        <v>48.836519350053393</v>
      </c>
      <c r="AN13" s="16" t="s">
        <v>31951</v>
      </c>
      <c r="AO13" s="33">
        <f>D6L606C8-D6L606C18</f>
        <v>148.54491746031903</v>
      </c>
      <c r="AP13" s="16" t="s">
        <v>31952</v>
      </c>
      <c r="AQ13" s="33">
        <f>CHOOSE(MIN(D6L606C9,RUN_YEARS),B7L806C2,B7L806C11,B7L806C20,B7L806C29,B7L806C38)</f>
        <v>5406.6199383351068</v>
      </c>
      <c r="AR13" s="16" t="s">
        <v>31953</v>
      </c>
      <c r="AS13" s="33">
        <f>IF(D6L606C20=0,0,D6L606C18/D6L606C20)</f>
        <v>9.032726529154168E-3</v>
      </c>
      <c r="AT13" s="16" t="s">
        <v>31954</v>
      </c>
      <c r="AU13" s="33">
        <f>IF(D6L606C5=0,0,D6L606C18/D6L606C5)</f>
        <v>0.12371102404369322</v>
      </c>
      <c r="AV13" s="16" t="s">
        <v>31955</v>
      </c>
      <c r="AW13" s="33">
        <f>CHOOSE(MIN(D6L606C9,RUN_YEARS),B7L806C1,B7L806C10,B7L806C19,B7L806C28,B7L806C37)</f>
        <v>16445.191491281526</v>
      </c>
      <c r="AX13" s="16" t="s">
        <v>31956</v>
      </c>
      <c r="AY13" s="33">
        <f>IF(D6L606C23=0,0,D6L606C19/D6L606C23)</f>
        <v>9.032726529154168E-3</v>
      </c>
      <c r="AZ13" s="16" t="s">
        <v>31957</v>
      </c>
      <c r="BA13" s="33">
        <f>IF(D6L606C5=0,0,D6L606C19/D6L606C5)</f>
        <v>0.37628897595630673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39.971146126205028</v>
      </c>
      <c r="J14" s="16" t="s">
        <v>31980</v>
      </c>
      <c r="K14" s="21">
        <f>_xlfn.SINGLE(IF(FLOW_THRU_100PCT="Y",1,INDEX(VariabilityMatrix,D6L607C1,_xlfn.SINGLE(D6L607C9))))</f>
        <v>0.59623093110908298</v>
      </c>
      <c r="L14" s="16" t="s">
        <v>31960</v>
      </c>
      <c r="M14" s="15">
        <f>IF(_xlfn.SINGLE(D6L607C2)&lt;&gt;0,_xlfn.SINGLE(D6L607C2)*_xlfn.SINGLE(D6L607C4),_xlfn.SINGLE(D6L607C3)*_xlfn.SINGLE(D6L607C4))</f>
        <v>23.832033672324439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11.916016836162219</v>
      </c>
      <c r="R14" s="16" t="s">
        <v>31962</v>
      </c>
      <c r="S14" s="15">
        <f>D6L607C5-D6L607C7</f>
        <v>11.916016836162219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11.526453126978632</v>
      </c>
      <c r="X14" s="16" t="s">
        <v>31964</v>
      </c>
      <c r="Y14" s="33">
        <f>D6L607C7-D6L607C10</f>
        <v>0.38956370918358729</v>
      </c>
      <c r="Z14" s="16" t="s">
        <v>31965</v>
      </c>
      <c r="AA14" s="33">
        <f>CHOOSE(MIN(D6L607C9,RUN_YEARS),B7L806C7,B7L806C16,B7L806C25,B7L806C34,B7L806C43)</f>
        <v>2743186</v>
      </c>
      <c r="AB14" s="16" t="s">
        <v>31966</v>
      </c>
      <c r="AC14" s="33">
        <f>IF(D6L607C12=0,0,D6L607C10/D6L607C12)</f>
        <v>4.2018489183666847E-6</v>
      </c>
      <c r="AD14" s="16" t="s">
        <v>31967</v>
      </c>
      <c r="AE14" s="33">
        <f>IF(D6L607C5=0,0,D6L607C10/D6L607C5)</f>
        <v>0.48365377816514343</v>
      </c>
      <c r="AF14" s="16" t="s">
        <v>31968</v>
      </c>
      <c r="AG14" s="33">
        <f>CHOOSE(MIN(D6L607C9,RUN_YEARS),B7L806C5,B7L806C14,B7L806C23,B7L806C32,B7L806C41)</f>
        <v>35658.634746458883</v>
      </c>
      <c r="AH14" s="16" t="s">
        <v>31969</v>
      </c>
      <c r="AI14" s="33">
        <f>IF(D6L607C15=0,0,D6L607C11/D6L607C15)</f>
        <v>1.0924807187753404E-5</v>
      </c>
      <c r="AJ14" s="16" t="s">
        <v>31970</v>
      </c>
      <c r="AK14" s="33">
        <f>IF(D6L607C5=0,0,D6L607C11/D6L607C5)</f>
        <v>1.6346221834856591E-2</v>
      </c>
      <c r="AL14" s="16" t="s">
        <v>31971</v>
      </c>
      <c r="AM14" s="33">
        <f>D6L607C8*CHOOSE(MIN(D6L607C9,RUN_YEARS),B7L806C4,B7L806C13,B7L806C22,B7L806C31,B7L806C40)</f>
        <v>3.0482231338378676</v>
      </c>
      <c r="AN14" s="16" t="s">
        <v>31972</v>
      </c>
      <c r="AO14" s="33">
        <f>D6L607C8-D6L607C18</f>
        <v>8.8677937023243523</v>
      </c>
      <c r="AP14" s="16" t="s">
        <v>31973</v>
      </c>
      <c r="AQ14" s="33">
        <f>CHOOSE(MIN(D6L607C9,RUN_YEARS),B7L806C2,B7L806C11,B7L806C20,B7L806C29,B7L806C38)</f>
        <v>5793.5873523176597</v>
      </c>
      <c r="AR14" s="16" t="s">
        <v>31974</v>
      </c>
      <c r="AS14" s="33">
        <f>IF(D6L607C20=0,0,D6L607C18/D6L607C20)</f>
        <v>5.2613742547930346E-4</v>
      </c>
      <c r="AT14" s="16" t="s">
        <v>31975</v>
      </c>
      <c r="AU14" s="33">
        <f>IF(D6L607C5=0,0,D6L607C18/D6L607C5)</f>
        <v>0.12790444893411237</v>
      </c>
      <c r="AV14" s="16" t="s">
        <v>31976</v>
      </c>
      <c r="AW14" s="33">
        <f>CHOOSE(MIN(D6L607C9,RUN_YEARS),B7L806C1,B7L806C10,B7L806C19,B7L806C28,B7L806C37)</f>
        <v>16854.519889448886</v>
      </c>
      <c r="AX14" s="16" t="s">
        <v>31977</v>
      </c>
      <c r="AY14" s="33">
        <f>IF(D6L607C23=0,0,D6L607C19/D6L607C23)</f>
        <v>5.2613742547930357E-4</v>
      </c>
      <c r="AZ14" s="16" t="s">
        <v>31978</v>
      </c>
      <c r="BA14" s="33">
        <f>IF(D6L607C5=0,0,D6L607C19/D6L607C5)</f>
        <v>0.37209555106588765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1.3876903501374851</v>
      </c>
      <c r="J15" s="16" t="s">
        <v>32001</v>
      </c>
      <c r="K15" s="21">
        <f>_xlfn.SINGLE(IF(FLOW_THRU_100PCT="Y",1,INDEX(VariabilityMatrix,D6L608C1,_xlfn.SINGLE(D6L608C9))))</f>
        <v>0.59623093110908298</v>
      </c>
      <c r="L15" s="16" t="s">
        <v>31981</v>
      </c>
      <c r="M15" s="15">
        <f>IF(_xlfn.SINGLE(D6L608C2)&lt;&gt;0,_xlfn.SINGLE(D6L608C2)*_xlfn.SINGLE(D6L608C4),_xlfn.SINGLE(D6L608C3)*_xlfn.SINGLE(D6L608C4))</f>
        <v>0.82738390955356211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0.41369195477678106</v>
      </c>
      <c r="R15" s="16" t="s">
        <v>31983</v>
      </c>
      <c r="S15" s="15">
        <f>D6L608C5-D6L608C7</f>
        <v>0.41369195477678106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0.40016735384862762</v>
      </c>
      <c r="X15" s="16" t="s">
        <v>31985</v>
      </c>
      <c r="Y15" s="33">
        <f>D6L608C7-D6L608C10</f>
        <v>1.3524600928153441E-2</v>
      </c>
      <c r="Z15" s="16" t="s">
        <v>31986</v>
      </c>
      <c r="AA15" s="33">
        <f>CHOOSE(MIN(D6L608C9,RUN_YEARS),B7L806C7,B7L806C16,B7L806C25,B7L806C34,B7L806C43)</f>
        <v>2743186</v>
      </c>
      <c r="AB15" s="16" t="s">
        <v>31987</v>
      </c>
      <c r="AC15" s="33">
        <f>IF(D6L608C12=0,0,D6L608C10/D6L608C12)</f>
        <v>1.4587685772989058E-7</v>
      </c>
      <c r="AD15" s="16" t="s">
        <v>31988</v>
      </c>
      <c r="AE15" s="33">
        <f>IF(D6L608C5=0,0,D6L608C10/D6L608C5)</f>
        <v>0.48365377816514343</v>
      </c>
      <c r="AF15" s="16" t="s">
        <v>31989</v>
      </c>
      <c r="AG15" s="33">
        <f>CHOOSE(MIN(D6L608C9,RUN_YEARS),B7L806C5,B7L806C14,B7L806C23,B7L806C32,B7L806C41)</f>
        <v>35658.634746458883</v>
      </c>
      <c r="AH15" s="16" t="s">
        <v>31990</v>
      </c>
      <c r="AI15" s="33">
        <f>IF(D6L608C15=0,0,D6L608C11/D6L608C15)</f>
        <v>3.7927983009771611E-7</v>
      </c>
      <c r="AJ15" s="16" t="s">
        <v>31991</v>
      </c>
      <c r="AK15" s="33">
        <f>IF(D6L608C5=0,0,D6L608C11/D6L608C5)</f>
        <v>1.6346221834856581E-2</v>
      </c>
      <c r="AL15" s="16" t="s">
        <v>31992</v>
      </c>
      <c r="AM15" s="33">
        <f>D6L608C8*CHOOSE(MIN(D6L608C9,RUN_YEARS),B7L806C4,B7L806C13,B7L806C22,B7L806C31,B7L806C40)</f>
        <v>0.10582608300839984</v>
      </c>
      <c r="AN15" s="16" t="s">
        <v>31993</v>
      </c>
      <c r="AO15" s="33">
        <f>D6L608C8-D6L608C18</f>
        <v>0.30786587176838121</v>
      </c>
      <c r="AP15" s="16" t="s">
        <v>31994</v>
      </c>
      <c r="AQ15" s="33">
        <f>CHOOSE(MIN(D6L608C9,RUN_YEARS),B7L806C2,B7L806C11,B7L806C20,B7L806C29,B7L806C38)</f>
        <v>5793.5873523176597</v>
      </c>
      <c r="AR15" s="16" t="s">
        <v>31995</v>
      </c>
      <c r="AS15" s="33">
        <f>IF(D6L608C20=0,0,D6L608C18/D6L608C20)</f>
        <v>1.8266071877912619E-5</v>
      </c>
      <c r="AT15" s="16" t="s">
        <v>31996</v>
      </c>
      <c r="AU15" s="33">
        <f>IF(D6L608C5=0,0,D6L608C18/D6L608C5)</f>
        <v>0.12790444893411237</v>
      </c>
      <c r="AV15" s="16" t="s">
        <v>31997</v>
      </c>
      <c r="AW15" s="33">
        <f>CHOOSE(MIN(D6L608C9,RUN_YEARS),B7L806C1,B7L806C10,B7L806C19,B7L806C28,B7L806C37)</f>
        <v>16854.519889448886</v>
      </c>
      <c r="AX15" s="16" t="s">
        <v>31998</v>
      </c>
      <c r="AY15" s="33">
        <f>IF(D6L608C23=0,0,D6L608C19/D6L608C23)</f>
        <v>1.8266071877912619E-5</v>
      </c>
      <c r="AZ15" s="16" t="s">
        <v>31999</v>
      </c>
      <c r="BA15" s="33">
        <f>IF(D6L608C5=0,0,D6L608C19/D6L608C5)</f>
        <v>0.3720955510658876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4.157407008166996</v>
      </c>
      <c r="J16" s="16" t="s">
        <v>32022</v>
      </c>
      <c r="K16" s="21">
        <f>_xlfn.SINGLE(IF(FLOW_THRU_100PCT="Y",1,INDEX(VariabilityMatrix,D6L609C1,_xlfn.SINGLE(D6L609C9))))</f>
        <v>0.59623093110908298</v>
      </c>
      <c r="L16" s="16" t="s">
        <v>32002</v>
      </c>
      <c r="M16" s="15">
        <f>IF(_xlfn.SINGLE(D6L609C2)&lt;&gt;0,_xlfn.SINGLE(D6L609C2)*_xlfn.SINGLE(D6L609C4),_xlfn.SINGLE(D6L609C3)*_xlfn.SINGLE(D6L609C4))</f>
        <v>2.4787746514788349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1.2393873257394175</v>
      </c>
      <c r="R16" s="16" t="s">
        <v>32004</v>
      </c>
      <c r="S16" s="15">
        <f>D6L609C5-D6L609C7</f>
        <v>1.2393873257394175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1.198868725407725</v>
      </c>
      <c r="X16" s="16" t="s">
        <v>32006</v>
      </c>
      <c r="Y16" s="33">
        <f>D6L609C7-D6L609C10</f>
        <v>4.0518600331692411E-2</v>
      </c>
      <c r="Z16" s="16" t="s">
        <v>32007</v>
      </c>
      <c r="AA16" s="33">
        <f>CHOOSE(MIN(D6L609C9,RUN_YEARS),B7L806C7,B7L806C16,B7L806C25,B7L806C34,B7L806C43)</f>
        <v>2743186</v>
      </c>
      <c r="AB16" s="16" t="s">
        <v>32008</v>
      </c>
      <c r="AC16" s="33">
        <f>IF(D6L609C12=0,0,D6L609C10/D6L609C12)</f>
        <v>4.3703515744383537E-7</v>
      </c>
      <c r="AD16" s="16" t="s">
        <v>32009</v>
      </c>
      <c r="AE16" s="33">
        <f>IF(D6L609C5=0,0,D6L609C10/D6L609C5)</f>
        <v>0.48365377816514338</v>
      </c>
      <c r="AF16" s="16" t="s">
        <v>32010</v>
      </c>
      <c r="AG16" s="33">
        <f>CHOOSE(MIN(D6L609C9,RUN_YEARS),B7L806C5,B7L806C14,B7L806C23,B7L806C32,B7L806C41)</f>
        <v>35658.634746458883</v>
      </c>
      <c r="AH16" s="16" t="s">
        <v>32011</v>
      </c>
      <c r="AI16" s="33">
        <f>IF(D6L609C15=0,0,D6L609C11/D6L609C15)</f>
        <v>1.1362914093539756E-6</v>
      </c>
      <c r="AJ16" s="16" t="s">
        <v>32012</v>
      </c>
      <c r="AK16" s="33">
        <f>IF(D6L609C5=0,0,D6L609C11/D6L609C5)</f>
        <v>1.6346221834856609E-2</v>
      </c>
      <c r="AL16" s="16" t="s">
        <v>32013</v>
      </c>
      <c r="AM16" s="33">
        <f>D6L609C8*CHOOSE(MIN(D6L609C9,RUN_YEARS),B7L806C4,B7L806C13,B7L806C22,B7L806C31,B7L806C40)</f>
        <v>0.31704630582924687</v>
      </c>
      <c r="AN16" s="16" t="s">
        <v>32014</v>
      </c>
      <c r="AO16" s="33">
        <f>D6L609C8-D6L609C18</f>
        <v>0.92234101991017059</v>
      </c>
      <c r="AP16" s="16" t="s">
        <v>32015</v>
      </c>
      <c r="AQ16" s="33">
        <f>CHOOSE(MIN(D6L609C9,RUN_YEARS),B7L806C2,B7L806C11,B7L806C20,B7L806C29,B7L806C38)</f>
        <v>5793.5873523176597</v>
      </c>
      <c r="AR16" s="16" t="s">
        <v>32016</v>
      </c>
      <c r="AS16" s="33">
        <f>IF(D6L609C20=0,0,D6L609C18/D6L609C20)</f>
        <v>5.4723660238317812E-5</v>
      </c>
      <c r="AT16" s="16" t="s">
        <v>32017</v>
      </c>
      <c r="AU16" s="33">
        <f>IF(D6L609C5=0,0,D6L609C18/D6L609C5)</f>
        <v>0.12790444893411237</v>
      </c>
      <c r="AV16" s="16" t="s">
        <v>32018</v>
      </c>
      <c r="AW16" s="33">
        <f>CHOOSE(MIN(D6L609C9,RUN_YEARS),B7L806C1,B7L806C10,B7L806C19,B7L806C28,B7L806C37)</f>
        <v>16854.519889448886</v>
      </c>
      <c r="AX16" s="16" t="s">
        <v>32019</v>
      </c>
      <c r="AY16" s="33">
        <f>IF(D6L609C23=0,0,D6L609C19/D6L609C23)</f>
        <v>5.4723660238317805E-5</v>
      </c>
      <c r="AZ16" s="16" t="s">
        <v>32020</v>
      </c>
      <c r="BA16" s="33">
        <f>IF(D6L609C5=0,0,D6L609C19/D6L609C5)</f>
        <v>0.3720955510658876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3.2851445023662915</v>
      </c>
      <c r="J17" s="16" t="s">
        <v>32043</v>
      </c>
      <c r="K17" s="21">
        <f>_xlfn.SINGLE(IF(FLOW_THRU_100PCT="Y",1,INDEX(VariabilityMatrix,D6L610C1,_xlfn.SINGLE(D6L610C9))))</f>
        <v>0.59623093110908298</v>
      </c>
      <c r="L17" s="16" t="s">
        <v>32023</v>
      </c>
      <c r="M17" s="15">
        <f>IF(_xlfn.SINGLE(D6L610C2)&lt;&gt;0,_xlfn.SINGLE(D6L610C2)*_xlfn.SINGLE(D6L610C4),_xlfn.SINGLE(D6L610C3)*_xlfn.SINGLE(D6L610C4))</f>
        <v>1.9587047654737391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0.97935238273686953</v>
      </c>
      <c r="R17" s="16" t="s">
        <v>32025</v>
      </c>
      <c r="S17" s="15">
        <f>D6L610C5-D6L610C7</f>
        <v>0.97935238273686953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0.94733496013144514</v>
      </c>
      <c r="X17" s="16" t="s">
        <v>32027</v>
      </c>
      <c r="Y17" s="33">
        <f>D6L610C7-D6L610C10</f>
        <v>3.2017422605424395E-2</v>
      </c>
      <c r="Z17" s="16" t="s">
        <v>32028</v>
      </c>
      <c r="AA17" s="33">
        <f>CHOOSE(MIN(D6L610C9,RUN_YEARS),B7L806C7,B7L806C16,B7L806C25,B7L806C34,B7L806C43)</f>
        <v>2743186</v>
      </c>
      <c r="AB17" s="16" t="s">
        <v>32029</v>
      </c>
      <c r="AC17" s="33">
        <f>IF(D6L610C12=0,0,D6L610C10/D6L610C12)</f>
        <v>3.4534113258504716E-7</v>
      </c>
      <c r="AD17" s="16" t="s">
        <v>32030</v>
      </c>
      <c r="AE17" s="33">
        <f>IF(D6L610C5=0,0,D6L610C10/D6L610C5)</f>
        <v>0.48365377816514343</v>
      </c>
      <c r="AF17" s="16" t="s">
        <v>32031</v>
      </c>
      <c r="AG17" s="33">
        <f>CHOOSE(MIN(D6L610C9,RUN_YEARS),B7L806C5,B7L806C14,B7L806C23,B7L806C32,B7L806C41)</f>
        <v>35658.634746458883</v>
      </c>
      <c r="AH17" s="16" t="s">
        <v>32032</v>
      </c>
      <c r="AI17" s="33">
        <f>IF(D6L610C15=0,0,D6L610C11/D6L610C15)</f>
        <v>8.9788694472112169E-7</v>
      </c>
      <c r="AJ17" s="16" t="s">
        <v>32033</v>
      </c>
      <c r="AK17" s="33">
        <f>IF(D6L610C5=0,0,D6L610C11/D6L610C5)</f>
        <v>1.6346221834856543E-2</v>
      </c>
      <c r="AL17" s="16" t="s">
        <v>32034</v>
      </c>
      <c r="AM17" s="33">
        <f>D6L610C8*CHOOSE(MIN(D6L610C9,RUN_YEARS),B7L806C4,B7L806C13,B7L806C22,B7L806C31,B7L806C40)</f>
        <v>0.25052705365253841</v>
      </c>
      <c r="AN17" s="16" t="s">
        <v>32035</v>
      </c>
      <c r="AO17" s="33">
        <f>D6L610C8-D6L610C18</f>
        <v>0.72882532908433117</v>
      </c>
      <c r="AP17" s="16" t="s">
        <v>32036</v>
      </c>
      <c r="AQ17" s="33">
        <f>CHOOSE(MIN(D6L610C9,RUN_YEARS),B7L806C2,B7L806C11,B7L806C20,B7L806C29,B7L806C38)</f>
        <v>5793.5873523176597</v>
      </c>
      <c r="AR17" s="16" t="s">
        <v>32037</v>
      </c>
      <c r="AS17" s="33">
        <f>IF(D6L610C20=0,0,D6L610C18/D6L610C20)</f>
        <v>4.3242129343629879E-5</v>
      </c>
      <c r="AT17" s="16" t="s">
        <v>32038</v>
      </c>
      <c r="AU17" s="33">
        <f>IF(D6L610C5=0,0,D6L610C18/D6L610C5)</f>
        <v>0.12790444893411237</v>
      </c>
      <c r="AV17" s="16" t="s">
        <v>32039</v>
      </c>
      <c r="AW17" s="33">
        <f>CHOOSE(MIN(D6L610C9,RUN_YEARS),B7L806C1,B7L806C10,B7L806C19,B7L806C28,B7L806C37)</f>
        <v>16854.519889448886</v>
      </c>
      <c r="AX17" s="16" t="s">
        <v>32040</v>
      </c>
      <c r="AY17" s="33">
        <f>IF(D6L610C23=0,0,D6L610C19/D6L610C23)</f>
        <v>4.3242129343629886E-5</v>
      </c>
      <c r="AZ17" s="16" t="s">
        <v>32041</v>
      </c>
      <c r="BA17" s="33">
        <f>IF(D6L610C5=0,0,D6L610C19/D6L610C5)</f>
        <v>0.37209555106588765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0.47011550637310717</v>
      </c>
      <c r="J18" s="16" t="s">
        <v>32064</v>
      </c>
      <c r="K18" s="21">
        <f>_xlfn.SINGLE(IF(FLOW_THRU_100PCT="Y",1,INDEX(VariabilityMatrix,D6L611C1,_xlfn.SINGLE(D6L611C9))))</f>
        <v>0.59623093110908298</v>
      </c>
      <c r="L18" s="16" t="s">
        <v>32044</v>
      </c>
      <c r="M18" s="15">
        <f>IF(_xlfn.SINGLE(D6L611C2)&lt;&gt;0,_xlfn.SINGLE(D6L611C2)*_xlfn.SINGLE(D6L611C4),_xlfn.SINGLE(D6L611C3)*_xlfn.SINGLE(D6L611C4))</f>
        <v>0.28029740609365572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0.14014870304682786</v>
      </c>
      <c r="R18" s="16" t="s">
        <v>32046</v>
      </c>
      <c r="S18" s="15">
        <f>D6L611C5-D6L611C7</f>
        <v>0.14014870304682786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0.13556689946708608</v>
      </c>
      <c r="X18" s="16" t="s">
        <v>32048</v>
      </c>
      <c r="Y18" s="33">
        <f>D6L611C7-D6L611C10</f>
        <v>4.5818035797417778E-3</v>
      </c>
      <c r="Z18" s="16" t="s">
        <v>32049</v>
      </c>
      <c r="AA18" s="33">
        <f>CHOOSE(MIN(D6L611C9,RUN_YEARS),B7L806C7,B7L806C16,B7L806C25,B7L806C34,B7L806C43)</f>
        <v>2743186</v>
      </c>
      <c r="AB18" s="16" t="s">
        <v>32050</v>
      </c>
      <c r="AC18" s="33">
        <f>IF(D6L611C12=0,0,D6L611C10/D6L611C12)</f>
        <v>4.9419506904411909E-8</v>
      </c>
      <c r="AD18" s="16" t="s">
        <v>32051</v>
      </c>
      <c r="AE18" s="33">
        <f>IF(D6L611C5=0,0,D6L611C10/D6L611C5)</f>
        <v>0.48365377816514343</v>
      </c>
      <c r="AF18" s="16" t="s">
        <v>32052</v>
      </c>
      <c r="AG18" s="33">
        <f>CHOOSE(MIN(D6L611C9,RUN_YEARS),B7L806C5,B7L806C14,B7L806C23,B7L806C32,B7L806C41)</f>
        <v>35658.634746458883</v>
      </c>
      <c r="AH18" s="16" t="s">
        <v>32053</v>
      </c>
      <c r="AI18" s="33">
        <f>IF(D6L611C15=0,0,D6L611C11/D6L611C15)</f>
        <v>1.2849071795147117E-7</v>
      </c>
      <c r="AJ18" s="16" t="s">
        <v>32054</v>
      </c>
      <c r="AK18" s="33">
        <f>IF(D6L611C5=0,0,D6L611C11/D6L611C5)</f>
        <v>1.6346221834856584E-2</v>
      </c>
      <c r="AL18" s="16" t="s">
        <v>32055</v>
      </c>
      <c r="AM18" s="33">
        <f>D6L611C8*CHOOSE(MIN(D6L611C9,RUN_YEARS),B7L806C4,B7L806C13,B7L806C22,B7L806C31,B7L806C40)</f>
        <v>3.5851285264070144E-2</v>
      </c>
      <c r="AN18" s="16" t="s">
        <v>32056</v>
      </c>
      <c r="AO18" s="33">
        <f>D6L611C8-D6L611C18</f>
        <v>0.10429741778275772</v>
      </c>
      <c r="AP18" s="16" t="s">
        <v>32057</v>
      </c>
      <c r="AQ18" s="33">
        <f>CHOOSE(MIN(D6L611C9,RUN_YEARS),B7L806C2,B7L806C11,B7L806C20,B7L806C29,B7L806C38)</f>
        <v>5793.5873523176597</v>
      </c>
      <c r="AR18" s="16" t="s">
        <v>32058</v>
      </c>
      <c r="AS18" s="33">
        <f>IF(D6L611C20=0,0,D6L611C18/D6L611C20)</f>
        <v>6.1880978198642742E-6</v>
      </c>
      <c r="AT18" s="16" t="s">
        <v>32059</v>
      </c>
      <c r="AU18" s="33">
        <f>IF(D6L611C5=0,0,D6L611C18/D6L611C5)</f>
        <v>0.12790444893411237</v>
      </c>
      <c r="AV18" s="16" t="s">
        <v>32060</v>
      </c>
      <c r="AW18" s="33">
        <f>CHOOSE(MIN(D6L611C9,RUN_YEARS),B7L806C1,B7L806C10,B7L806C19,B7L806C28,B7L806C37)</f>
        <v>16854.519889448886</v>
      </c>
      <c r="AX18" s="16" t="s">
        <v>32061</v>
      </c>
      <c r="AY18" s="33">
        <f>IF(D6L611C23=0,0,D6L611C19/D6L611C23)</f>
        <v>6.1880978198642759E-6</v>
      </c>
      <c r="AZ18" s="16" t="s">
        <v>32062</v>
      </c>
      <c r="BA18" s="33">
        <f>IF(D6L611C5=0,0,D6L611C19/D6L611C5)</f>
        <v>0.37209555106588765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0.59623093110908298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2743186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35658.634746458883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5793.5873523176597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16854.519889448886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25.550124083661654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21.973106711949022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10.986553355974511</v>
      </c>
      <c r="R20" s="16" t="s">
        <v>32088</v>
      </c>
      <c r="S20" s="15">
        <f>D6L613C5-D6L613C7</f>
        <v>10.986553355974511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10.627376079260017</v>
      </c>
      <c r="X20" s="16" t="s">
        <v>32090</v>
      </c>
      <c r="Y20" s="33">
        <f>D6L613C7-D6L613C10</f>
        <v>0.35917727671449384</v>
      </c>
      <c r="Z20" s="16" t="s">
        <v>32091</v>
      </c>
      <c r="AA20" s="33">
        <f>CHOOSE(MIN(D6L613C9,RUN_YEARS),B7L806C7,B7L806C16,B7L806C25,B7L806C34,B7L806C43)</f>
        <v>2743186</v>
      </c>
      <c r="AB20" s="16" t="s">
        <v>32092</v>
      </c>
      <c r="AC20" s="33">
        <f>IF(D6L613C12=0,0,D6L613C10/D6L613C12)</f>
        <v>3.8740997071507428E-6</v>
      </c>
      <c r="AD20" s="16" t="s">
        <v>32093</v>
      </c>
      <c r="AE20" s="33">
        <f>IF(D6L613C5=0,0,D6L613C10/D6L613C5)</f>
        <v>0.48365377816514349</v>
      </c>
      <c r="AF20" s="16" t="s">
        <v>32094</v>
      </c>
      <c r="AG20" s="33">
        <f>CHOOSE(MIN(D6L613C9,RUN_YEARS),B7L806C5,B7L806C14,B7L806C23,B7L806C32,B7L806C41)</f>
        <v>35658.634746458883</v>
      </c>
      <c r="AH20" s="16" t="s">
        <v>32095</v>
      </c>
      <c r="AI20" s="33">
        <f>IF(D6L613C15=0,0,D6L613C11/D6L613C15)</f>
        <v>1.0072659238591918E-5</v>
      </c>
      <c r="AJ20" s="16" t="s">
        <v>32096</v>
      </c>
      <c r="AK20" s="33">
        <f>IF(D6L613C5=0,0,D6L613C11/D6L613C5)</f>
        <v>1.6346221834856539E-2</v>
      </c>
      <c r="AL20" s="16" t="s">
        <v>32097</v>
      </c>
      <c r="AM20" s="33">
        <f>D6L613C8*CHOOSE(MIN(D6L613C9,RUN_YEARS),B7L806C4,B7L806C13,B7L806C22,B7L806C31,B7L806C40)</f>
        <v>2.8104581053622857</v>
      </c>
      <c r="AN20" s="16" t="s">
        <v>32098</v>
      </c>
      <c r="AO20" s="33">
        <f>D6L613C8-D6L613C18</f>
        <v>8.1760952506122244</v>
      </c>
      <c r="AP20" s="16" t="s">
        <v>32099</v>
      </c>
      <c r="AQ20" s="33">
        <f>CHOOSE(MIN(D6L613C9,RUN_YEARS),B7L806C2,B7L806C11,B7L806C20,B7L806C29,B7L806C38)</f>
        <v>5793.5873523176597</v>
      </c>
      <c r="AR20" s="16" t="s">
        <v>32100</v>
      </c>
      <c r="AS20" s="33">
        <f>IF(D6L613C20=0,0,D6L613C18/D6L613C20)</f>
        <v>4.8509808076648632E-4</v>
      </c>
      <c r="AT20" s="16" t="s">
        <v>32101</v>
      </c>
      <c r="AU20" s="33">
        <f>IF(D6L613C5=0,0,D6L613C18/D6L613C5)</f>
        <v>0.12790444893411237</v>
      </c>
      <c r="AV20" s="16" t="s">
        <v>32102</v>
      </c>
      <c r="AW20" s="33">
        <f>CHOOSE(MIN(D6L613C9,RUN_YEARS),B7L806C1,B7L806C10,B7L806C19,B7L806C28,B7L806C37)</f>
        <v>16854.519889448886</v>
      </c>
      <c r="AX20" s="16" t="s">
        <v>32103</v>
      </c>
      <c r="AY20" s="33">
        <f>IF(D6L613C23=0,0,D6L613C19/D6L613C23)</f>
        <v>4.8509808076648627E-4</v>
      </c>
      <c r="AZ20" s="16" t="s">
        <v>32104</v>
      </c>
      <c r="BA20" s="33">
        <f>IF(D6L613C5=0,0,D6L613C19/D6L613C5)</f>
        <v>0.3720955510658876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56.262219621035584</v>
      </c>
      <c r="J21" s="16" t="s">
        <v>32126</v>
      </c>
      <c r="K21" s="21">
        <f>_xlfn.SINGLE(IF(FLOW_THRU_100PCT="Y",1,INDEX(VariabilityMatrix,D6L614C1,_xlfn.SINGLE(D6L614C9))))</f>
        <v>0.60657380603449074</v>
      </c>
      <c r="L21" s="16" t="s">
        <v>32106</v>
      </c>
      <c r="M21" s="15">
        <f>IF(_xlfn.SINGLE(D6L614C2)&lt;&gt;0,_xlfn.SINGLE(D6L614C2)*_xlfn.SINGLE(D6L614C4),_xlfn.SINGLE(D6L614C3)*_xlfn.SINGLE(D6L614C4))</f>
        <v>34.127188691479958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17.063594345739979</v>
      </c>
      <c r="R21" s="16" t="s">
        <v>32108</v>
      </c>
      <c r="S21" s="15">
        <f>D6L614C5-D6L614C7</f>
        <v>17.063594345739979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16.497568128564527</v>
      </c>
      <c r="X21" s="16" t="s">
        <v>32110</v>
      </c>
      <c r="Y21" s="33">
        <f>D6L614C7-D6L614C10</f>
        <v>0.56602621717545176</v>
      </c>
      <c r="Z21" s="16" t="s">
        <v>32111</v>
      </c>
      <c r="AA21" s="33">
        <f>CHOOSE(MIN(D6L614C9,RUN_YEARS),B7L806C7,B7L806C16,B7L806C25,B7L806C34,B7L806C43)</f>
        <v>2647509.5999999996</v>
      </c>
      <c r="AB21" s="16" t="s">
        <v>32112</v>
      </c>
      <c r="AC21" s="33">
        <f>IF(D6L614C12=0,0,D6L614C10/D6L614C12)</f>
        <v>6.2313534683932888E-6</v>
      </c>
      <c r="AD21" s="16" t="s">
        <v>32113</v>
      </c>
      <c r="AE21" s="33">
        <f>IF(D6L614C5=0,0,D6L614C10/D6L614C5)</f>
        <v>0.48341421491548869</v>
      </c>
      <c r="AF21" s="16" t="s">
        <v>32114</v>
      </c>
      <c r="AG21" s="33">
        <f>CHOOSE(MIN(D6L614C9,RUN_YEARS),B7L806C5,B7L806C14,B7L806C23,B7L806C32,B7L806C41)</f>
        <v>34936.614063952402</v>
      </c>
      <c r="AH21" s="16" t="s">
        <v>32115</v>
      </c>
      <c r="AI21" s="33">
        <f>IF(D6L614C15=0,0,D6L614C11/D6L614C15)</f>
        <v>1.6201519017822555E-5</v>
      </c>
      <c r="AJ21" s="16" t="s">
        <v>32116</v>
      </c>
      <c r="AK21" s="33">
        <f>IF(D6L614C5=0,0,D6L614C11/D6L614C5)</f>
        <v>1.6585785084511324E-2</v>
      </c>
      <c r="AL21" s="16" t="s">
        <v>32117</v>
      </c>
      <c r="AM21" s="33">
        <f>D6L614C8*CHOOSE(MIN(D6L614C9,RUN_YEARS),B7L806C4,B7L806C13,B7L806C22,B7L806C31,B7L806C40)</f>
        <v>4.2219094607553327</v>
      </c>
      <c r="AN21" s="16" t="s">
        <v>32118</v>
      </c>
      <c r="AO21" s="33">
        <f>D6L614C8-D6L614C18</f>
        <v>12.841684884984646</v>
      </c>
      <c r="AP21" s="16" t="s">
        <v>32119</v>
      </c>
      <c r="AQ21" s="33">
        <f>CHOOSE(MIN(D6L614C9,RUN_YEARS),B7L806C2,B7L806C11,B7L806C20,B7L806C29,B7L806C38)</f>
        <v>5406.6199383351068</v>
      </c>
      <c r="AR21" s="16" t="s">
        <v>32120</v>
      </c>
      <c r="AS21" s="33">
        <f>IF(D6L614C20=0,0,D6L614C18/D6L614C20)</f>
        <v>7.8087779590725419E-4</v>
      </c>
      <c r="AT21" s="16" t="s">
        <v>32121</v>
      </c>
      <c r="AU21" s="33">
        <f>IF(D6L614C5=0,0,D6L614C18/D6L614C5)</f>
        <v>0.12371102404369323</v>
      </c>
      <c r="AV21" s="16" t="s">
        <v>32122</v>
      </c>
      <c r="AW21" s="33">
        <f>CHOOSE(MIN(D6L614C9,RUN_YEARS),B7L806C1,B7L806C10,B7L806C19,B7L806C28,B7L806C37)</f>
        <v>16445.191491281526</v>
      </c>
      <c r="AX21" s="16" t="s">
        <v>32123</v>
      </c>
      <c r="AY21" s="33">
        <f>IF(D6L614C23=0,0,D6L614C19/D6L614C23)</f>
        <v>7.8087779590725408E-4</v>
      </c>
      <c r="AZ21" s="16" t="s">
        <v>32124</v>
      </c>
      <c r="BA21" s="33">
        <f>IF(D6L614C5=0,0,D6L614C19/D6L614C5)</f>
        <v>0.37628897595630678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107.36933998879283</v>
      </c>
      <c r="J22" s="16" t="s">
        <v>32147</v>
      </c>
      <c r="K22" s="21">
        <f>_xlfn.SINGLE(IF(FLOW_THRU_100PCT="Y",1,INDEX(VariabilityMatrix,D6L615C1,_xlfn.SINGLE(D6L615C9))))</f>
        <v>0.59711184307284737</v>
      </c>
      <c r="L22" s="16" t="s">
        <v>32127</v>
      </c>
      <c r="M22" s="15">
        <f>IF(_xlfn.SINGLE(D6L615C2)&lt;&gt;0,_xlfn.SINGLE(D6L615C2)*_xlfn.SINGLE(D6L615C4),_xlfn.SINGLE(D6L615C3)*_xlfn.SINGLE(D6L615C4))</f>
        <v>64.111504490223254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32.055752245111627</v>
      </c>
      <c r="R22" s="16" t="s">
        <v>32129</v>
      </c>
      <c r="S22" s="15">
        <f>D6L615C5-D6L615C7</f>
        <v>32.055752245111627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31.007646931283876</v>
      </c>
      <c r="X22" s="16" t="s">
        <v>32131</v>
      </c>
      <c r="Y22" s="33">
        <f>D6L615C7-D6L615C10</f>
        <v>1.048105313827751</v>
      </c>
      <c r="Z22" s="16" t="s">
        <v>32132</v>
      </c>
      <c r="AA22" s="33">
        <f>CHOOSE(MIN(D6L615C9,RUN_YEARS),B7L806C7,B7L806C16,B7L806C25,B7L806C34,B7L806C43)</f>
        <v>2626406.333333333</v>
      </c>
      <c r="AB22" s="16" t="s">
        <v>32133</v>
      </c>
      <c r="AC22" s="33">
        <f>IF(D6L615C12=0,0,D6L615C10/D6L615C12)</f>
        <v>1.180611184863013E-5</v>
      </c>
      <c r="AD22" s="16" t="s">
        <v>32134</v>
      </c>
      <c r="AE22" s="33">
        <f>IF(D6L615C5=0,0,D6L615C10/D6L615C5)</f>
        <v>0.48365183718333138</v>
      </c>
      <c r="AF22" s="16" t="s">
        <v>32135</v>
      </c>
      <c r="AG22" s="33">
        <f>CHOOSE(MIN(D6L615C9,RUN_YEARS),B7L806C5,B7L806C14,B7L806C23,B7L806C32,B7L806C41)</f>
        <v>34144.808516451856</v>
      </c>
      <c r="AH22" s="16" t="s">
        <v>32136</v>
      </c>
      <c r="AI22" s="33">
        <f>IF(D6L615C15=0,0,D6L615C11/D6L615C15)</f>
        <v>3.0695890806438308E-5</v>
      </c>
      <c r="AJ22" s="16" t="s">
        <v>32137</v>
      </c>
      <c r="AK22" s="33">
        <f>IF(D6L615C5=0,0,D6L615C11/D6L615C5)</f>
        <v>1.6348162816668618E-2</v>
      </c>
      <c r="AL22" s="16" t="s">
        <v>32138</v>
      </c>
      <c r="AM22" s="33">
        <f>D6L615C8*CHOOSE(MIN(D6L615C9,RUN_YEARS),B7L806C4,B7L806C13,B7L806C22,B7L806C31,B7L806C40)</f>
        <v>8.0757364679900956</v>
      </c>
      <c r="AN22" s="16" t="s">
        <v>32139</v>
      </c>
      <c r="AO22" s="33">
        <f>D6L615C8-D6L615C18</f>
        <v>23.98001577712153</v>
      </c>
      <c r="AP22" s="16" t="s">
        <v>32140</v>
      </c>
      <c r="AQ22" s="33">
        <f>CHOOSE(MIN(D6L615C9,RUN_YEARS),B7L806C2,B7L806C11,B7L806C20,B7L806C29,B7L806C38)</f>
        <v>5431.466747792183</v>
      </c>
      <c r="AR22" s="16" t="s">
        <v>32141</v>
      </c>
      <c r="AS22" s="33">
        <f>IF(D6L615C20=0,0,D6L615C18/D6L615C20)</f>
        <v>1.4868426601843364E-3</v>
      </c>
      <c r="AT22" s="16" t="s">
        <v>32142</v>
      </c>
      <c r="AU22" s="33">
        <f>IF(D6L615C5=0,0,D6L615C18/D6L615C5)</f>
        <v>0.12596392070664342</v>
      </c>
      <c r="AV22" s="16" t="s">
        <v>32143</v>
      </c>
      <c r="AW22" s="33">
        <f>CHOOSE(MIN(D6L615C9,RUN_YEARS),B7L806C1,B7L806C10,B7L806C19,B7L806C28,B7L806C37)</f>
        <v>16128.146184713671</v>
      </c>
      <c r="AX22" s="16" t="s">
        <v>32144</v>
      </c>
      <c r="AY22" s="33">
        <f>IF(D6L615C23=0,0,D6L615C19/D6L615C23)</f>
        <v>1.4868426601843364E-3</v>
      </c>
      <c r="AZ22" s="16" t="s">
        <v>32145</v>
      </c>
      <c r="BA22" s="33">
        <f>IF(D6L615C5=0,0,D6L615C19/D6L615C5)</f>
        <v>0.37403607929335653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30321.390259806354</v>
      </c>
      <c r="J23" s="16" t="s">
        <v>32168</v>
      </c>
      <c r="K23" s="21">
        <f>_xlfn.SINGLE(IF(FLOW_THRU_100PCT="Y",1,INDEX(VariabilityMatrix,D6L616C1,_xlfn.SINGLE(D6L616C9))))</f>
        <v>0.27252947462775357</v>
      </c>
      <c r="L23" s="16" t="s">
        <v>32148</v>
      </c>
      <c r="M23" s="15">
        <f>IF(_xlfn.SINGLE(D6L616C2)&lt;&gt;0,_xlfn.SINGLE(D6L616C2)*_xlfn.SINGLE(D6L616C4),_xlfn.SINGLE(D6L616C3)*_xlfn.SINGLE(D6L616C4))</f>
        <v>8263.4725574881104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4131.7362787440552</v>
      </c>
      <c r="R23" s="16" t="s">
        <v>32150</v>
      </c>
      <c r="S23" s="15">
        <f>D6L616C5-D6L616C7</f>
        <v>4131.7362787440552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3996.6436839431667</v>
      </c>
      <c r="X23" s="16" t="s">
        <v>32152</v>
      </c>
      <c r="Y23" s="33">
        <f>D6L616C7-D6L616C10</f>
        <v>135.09259480088849</v>
      </c>
      <c r="Z23" s="16" t="s">
        <v>32153</v>
      </c>
      <c r="AA23" s="33">
        <f>CHOOSE(MIN(D6L616C9,RUN_YEARS),B7L806C7,B7L806C16,B7L806C25,B7L806C34,B7L806C43)</f>
        <v>2626406.333333333</v>
      </c>
      <c r="AB23" s="16" t="s">
        <v>32154</v>
      </c>
      <c r="AC23" s="33">
        <f>IF(D6L616C12=0,0,D6L616C10/D6L616C12)</f>
        <v>1.521715674082609E-3</v>
      </c>
      <c r="AD23" s="16" t="s">
        <v>32155</v>
      </c>
      <c r="AE23" s="33">
        <f>IF(D6L616C5=0,0,D6L616C10/D6L616C5)</f>
        <v>0.48365183718333138</v>
      </c>
      <c r="AF23" s="16" t="s">
        <v>32156</v>
      </c>
      <c r="AG23" s="33">
        <f>CHOOSE(MIN(D6L616C9,RUN_YEARS),B7L806C5,B7L806C14,B7L806C23,B7L806C32,B7L806C41)</f>
        <v>34144.808516451856</v>
      </c>
      <c r="AH23" s="16" t="s">
        <v>32157</v>
      </c>
      <c r="AI23" s="33">
        <f>IF(D6L616C15=0,0,D6L616C11/D6L616C15)</f>
        <v>3.9564607526147754E-3</v>
      </c>
      <c r="AJ23" s="16" t="s">
        <v>32158</v>
      </c>
      <c r="AK23" s="33">
        <f>IF(D6L616C5=0,0,D6L616C11/D6L616C5)</f>
        <v>1.6348162816668597E-2</v>
      </c>
      <c r="AL23" s="16" t="s">
        <v>32159</v>
      </c>
      <c r="AM23" s="33">
        <f>D6L616C8*CHOOSE(MIN(D6L616C9,RUN_YEARS),B7L806C4,B7L806C13,B7L806C22,B7L806C31,B7L806C40)</f>
        <v>1040.8994019929562</v>
      </c>
      <c r="AN23" s="16" t="s">
        <v>32160</v>
      </c>
      <c r="AO23" s="33">
        <f>D6L616C8-D6L616C18</f>
        <v>3090.8368767510992</v>
      </c>
      <c r="AP23" s="16" t="s">
        <v>32161</v>
      </c>
      <c r="AQ23" s="33">
        <f>CHOOSE(MIN(D6L616C9,RUN_YEARS),B7L806C2,B7L806C11,B7L806C20,B7L806C29,B7L806C38)</f>
        <v>5431.466747792183</v>
      </c>
      <c r="AR23" s="16" t="s">
        <v>32162</v>
      </c>
      <c r="AS23" s="33">
        <f>IF(D6L616C20=0,0,D6L616C18/D6L616C20)</f>
        <v>0.19164241453122541</v>
      </c>
      <c r="AT23" s="16" t="s">
        <v>32163</v>
      </c>
      <c r="AU23" s="33">
        <f>IF(D6L616C5=0,0,D6L616C18/D6L616C5)</f>
        <v>0.12596392070664342</v>
      </c>
      <c r="AV23" s="16" t="s">
        <v>32164</v>
      </c>
      <c r="AW23" s="33">
        <f>CHOOSE(MIN(D6L616C9,RUN_YEARS),B7L806C1,B7L806C10,B7L806C19,B7L806C28,B7L806C37)</f>
        <v>16128.146184713671</v>
      </c>
      <c r="AX23" s="16" t="s">
        <v>32165</v>
      </c>
      <c r="AY23" s="33">
        <f>IF(D6L616C23=0,0,D6L616C19/D6L616C23)</f>
        <v>0.19164241453122544</v>
      </c>
      <c r="AZ23" s="16" t="s">
        <v>32166</v>
      </c>
      <c r="BA23" s="33">
        <f>IF(D6L616C5=0,0,D6L616C19/D6L616C5)</f>
        <v>0.37403607929335664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3340.1273855834997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2872.5095516018096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1436.2547758009048</v>
      </c>
      <c r="R24" s="16" t="s">
        <v>32171</v>
      </c>
      <c r="S24" s="15">
        <f>D6L617C5-D6L617C7</f>
        <v>1436.2547758009048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1389.2945219588826</v>
      </c>
      <c r="X24" s="16" t="s">
        <v>32173</v>
      </c>
      <c r="Y24" s="33">
        <f>D6L617C7-D6L617C10</f>
        <v>46.960253842022212</v>
      </c>
      <c r="Z24" s="16" t="s">
        <v>32174</v>
      </c>
      <c r="AA24" s="33">
        <f>CHOOSE(MIN(D6L617C9,RUN_YEARS),B7L806C7,B7L806C16,B7L806C25,B7L806C34,B7L806C43)</f>
        <v>2626406.333333333</v>
      </c>
      <c r="AB24" s="16" t="s">
        <v>32175</v>
      </c>
      <c r="AC24" s="33">
        <f>IF(D6L617C12=0,0,D6L617C10/D6L617C12)</f>
        <v>5.2897166151577308E-4</v>
      </c>
      <c r="AD24" s="16" t="s">
        <v>32176</v>
      </c>
      <c r="AE24" s="33">
        <f>IF(D6L617C5=0,0,D6L617C10/D6L617C5)</f>
        <v>0.48365183718333138</v>
      </c>
      <c r="AF24" s="16" t="s">
        <v>32177</v>
      </c>
      <c r="AG24" s="33">
        <f>CHOOSE(MIN(D6L617C9,RUN_YEARS),B7L806C5,B7L806C14,B7L806C23,B7L806C32,B7L806C41)</f>
        <v>34144.808516451856</v>
      </c>
      <c r="AH24" s="16" t="s">
        <v>32178</v>
      </c>
      <c r="AI24" s="33">
        <f>IF(D6L617C15=0,0,D6L617C11/D6L617C15)</f>
        <v>1.3753263199410106E-3</v>
      </c>
      <c r="AJ24" s="16" t="s">
        <v>32179</v>
      </c>
      <c r="AK24" s="33">
        <f>IF(D6L617C5=0,0,D6L617C11/D6L617C5)</f>
        <v>1.6348162816668642E-2</v>
      </c>
      <c r="AL24" s="16" t="s">
        <v>32180</v>
      </c>
      <c r="AM24" s="33">
        <f>D6L617C8*CHOOSE(MIN(D6L617C9,RUN_YEARS),B7L806C4,B7L806C13,B7L806C22,B7L806C31,B7L806C40)</f>
        <v>361.8325653870462</v>
      </c>
      <c r="AN24" s="16" t="s">
        <v>32181</v>
      </c>
      <c r="AO24" s="33">
        <f>D6L617C8-D6L617C18</f>
        <v>1074.4222104138585</v>
      </c>
      <c r="AP24" s="16" t="s">
        <v>32182</v>
      </c>
      <c r="AQ24" s="33">
        <f>CHOOSE(MIN(D6L617C9,RUN_YEARS),B7L806C2,B7L806C11,B7L806C20,B7L806C29,B7L806C38)</f>
        <v>5431.466747792183</v>
      </c>
      <c r="AR24" s="16" t="s">
        <v>32183</v>
      </c>
      <c r="AS24" s="33">
        <f>IF(D6L617C20=0,0,D6L617C18/D6L617C20)</f>
        <v>6.6617836799631736E-2</v>
      </c>
      <c r="AT24" s="16" t="s">
        <v>32184</v>
      </c>
      <c r="AU24" s="33">
        <f>IF(D6L617C5=0,0,D6L617C18/D6L617C5)</f>
        <v>0.12596392070664342</v>
      </c>
      <c r="AV24" s="16" t="s">
        <v>32185</v>
      </c>
      <c r="AW24" s="33">
        <f>CHOOSE(MIN(D6L617C9,RUN_YEARS),B7L806C1,B7L806C10,B7L806C19,B7L806C28,B7L806C37)</f>
        <v>16128.146184713671</v>
      </c>
      <c r="AX24" s="16" t="s">
        <v>32186</v>
      </c>
      <c r="AY24" s="33">
        <f>IF(D6L617C23=0,0,D6L617C19/D6L617C23)</f>
        <v>6.6617836799631736E-2</v>
      </c>
      <c r="AZ24" s="16" t="s">
        <v>32187</v>
      </c>
      <c r="BA24" s="33">
        <f>IF(D6L617C5=0,0,D6L617C19/D6L617C5)</f>
        <v>0.37403607929335653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4763.2238693808958</v>
      </c>
      <c r="J25" s="16" t="s">
        <v>32209</v>
      </c>
      <c r="K25" s="21">
        <f>_xlfn.SINGLE(IF(FLOW_THRU_100PCT="Y",1,INDEX(VariabilityMatrix,D6L618C1,_xlfn.SINGLE(D6L618C9))))</f>
        <v>0.27073321840862263</v>
      </c>
      <c r="L25" s="16" t="s">
        <v>32189</v>
      </c>
      <c r="M25" s="15">
        <f>IF(_xlfn.SINGLE(D6L618C2)&lt;&gt;0,_xlfn.SINGLE(D6L618C2)*_xlfn.SINGLE(D6L618C4),_xlfn.SINGLE(D6L618C3)*_xlfn.SINGLE(D6L618C4))</f>
        <v>1289.5629281582626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644.7814640791313</v>
      </c>
      <c r="R25" s="16" t="s">
        <v>32191</v>
      </c>
      <c r="S25" s="15">
        <f>D6L618C5-D6L618C7</f>
        <v>644.7814640791313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623.70198238544913</v>
      </c>
      <c r="X25" s="16" t="s">
        <v>32193</v>
      </c>
      <c r="Y25" s="33">
        <f>D6L618C7-D6L618C10</f>
        <v>21.079481693682169</v>
      </c>
      <c r="Z25" s="16" t="s">
        <v>32194</v>
      </c>
      <c r="AA25" s="33">
        <f>CHOOSE(MIN(D6L618C9,RUN_YEARS),B7L806C7,B7L806C16,B7L806C25,B7L806C34,B7L806C43)</f>
        <v>2743186</v>
      </c>
      <c r="AB25" s="16" t="s">
        <v>32195</v>
      </c>
      <c r="AC25" s="33">
        <f>IF(D6L618C12=0,0,D6L618C10/D6L618C12)</f>
        <v>2.2736408773792559E-4</v>
      </c>
      <c r="AD25" s="16" t="s">
        <v>32196</v>
      </c>
      <c r="AE25" s="33">
        <f>IF(D6L618C5=0,0,D6L618C10/D6L618C5)</f>
        <v>0.48365377816514343</v>
      </c>
      <c r="AF25" s="16" t="s">
        <v>32197</v>
      </c>
      <c r="AG25" s="33">
        <f>CHOOSE(MIN(D6L618C9,RUN_YEARS),B7L806C5,B7L806C14,B7L806C23,B7L806C32,B7L806C41)</f>
        <v>35658.634746458883</v>
      </c>
      <c r="AH25" s="16" t="s">
        <v>32198</v>
      </c>
      <c r="AI25" s="33">
        <f>IF(D6L618C15=0,0,D6L618C11/D6L618C15)</f>
        <v>5.9114662811860701E-4</v>
      </c>
      <c r="AJ25" s="16" t="s">
        <v>32199</v>
      </c>
      <c r="AK25" s="33">
        <f>IF(D6L618C5=0,0,D6L618C11/D6L618C5)</f>
        <v>1.634622183485657E-2</v>
      </c>
      <c r="AL25" s="16" t="s">
        <v>32200</v>
      </c>
      <c r="AM25" s="33">
        <f>D6L618C8*CHOOSE(MIN(D6L618C9,RUN_YEARS),B7L806C4,B7L806C13,B7L806C22,B7L806C31,B7L806C40)</f>
        <v>164.94083569194294</v>
      </c>
      <c r="AN25" s="16" t="s">
        <v>32201</v>
      </c>
      <c r="AO25" s="33">
        <f>D6L618C8-D6L618C18</f>
        <v>479.84062838718836</v>
      </c>
      <c r="AP25" s="16" t="s">
        <v>32202</v>
      </c>
      <c r="AQ25" s="33">
        <f>CHOOSE(MIN(D6L618C9,RUN_YEARS),B7L806C2,B7L806C11,B7L806C20,B7L806C29,B7L806C38)</f>
        <v>5793.5873523176597</v>
      </c>
      <c r="AR25" s="16" t="s">
        <v>32203</v>
      </c>
      <c r="AS25" s="33">
        <f>IF(D6L618C20=0,0,D6L618C18/D6L618C20)</f>
        <v>2.8469551878933904E-2</v>
      </c>
      <c r="AT25" s="16" t="s">
        <v>32204</v>
      </c>
      <c r="AU25" s="33">
        <f>IF(D6L618C5=0,0,D6L618C18/D6L618C5)</f>
        <v>0.12790444893411237</v>
      </c>
      <c r="AV25" s="16" t="s">
        <v>32205</v>
      </c>
      <c r="AW25" s="33">
        <f>CHOOSE(MIN(D6L618C9,RUN_YEARS),B7L806C1,B7L806C10,B7L806C19,B7L806C28,B7L806C37)</f>
        <v>16854.519889448886</v>
      </c>
      <c r="AX25" s="16" t="s">
        <v>32206</v>
      </c>
      <c r="AY25" s="33">
        <f>IF(D6L618C23=0,0,D6L618C19/D6L618C23)</f>
        <v>2.8469551878933904E-2</v>
      </c>
      <c r="AZ25" s="16" t="s">
        <v>32207</v>
      </c>
      <c r="BA25" s="33">
        <f>IF(D6L618C5=0,0,D6L618C19/D6L618C5)</f>
        <v>0.3720955510658876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39917.643857376046</v>
      </c>
      <c r="J26" s="16" t="s">
        <v>32230</v>
      </c>
      <c r="K26" s="21">
        <f>_xlfn.SINGLE(IF(FLOW_THRU_100PCT="Y",1,INDEX(VariabilityMatrix,D6L619C1,_xlfn.SINGLE(D6L619C9))))</f>
        <v>0.27252947462775357</v>
      </c>
      <c r="L26" s="16" t="s">
        <v>32210</v>
      </c>
      <c r="M26" s="15">
        <f>IF(_xlfn.SINGLE(D6L619C2)&lt;&gt;0,_xlfn.SINGLE(D6L619C2)*_xlfn.SINGLE(D6L619C4),_xlfn.SINGLE(D6L619C3)*_xlfn.SINGLE(D6L619C4))</f>
        <v>10878.734508828467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5439.3672544142337</v>
      </c>
      <c r="R26" s="16" t="s">
        <v>32212</v>
      </c>
      <c r="S26" s="15">
        <f>D6L619C5-D6L619C7</f>
        <v>5439.3672544142337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5261.5199314245947</v>
      </c>
      <c r="X26" s="16" t="s">
        <v>32214</v>
      </c>
      <c r="Y26" s="33">
        <f>D6L619C7-D6L619C10</f>
        <v>177.847322989639</v>
      </c>
      <c r="Z26" s="16" t="s">
        <v>32215</v>
      </c>
      <c r="AA26" s="33">
        <f>CHOOSE(MIN(D6L619C9,RUN_YEARS),B7L806C7,B7L806C16,B7L806C25,B7L806C34,B7L806C43)</f>
        <v>2626406.333333333</v>
      </c>
      <c r="AB26" s="16" t="s">
        <v>32216</v>
      </c>
      <c r="AC26" s="33">
        <f>IF(D6L619C12=0,0,D6L619C10/D6L619C12)</f>
        <v>2.0033152770945681E-3</v>
      </c>
      <c r="AD26" s="16" t="s">
        <v>32217</v>
      </c>
      <c r="AE26" s="33">
        <f>IF(D6L619C5=0,0,D6L619C10/D6L619C5)</f>
        <v>0.48365183718333143</v>
      </c>
      <c r="AF26" s="16" t="s">
        <v>32218</v>
      </c>
      <c r="AG26" s="33">
        <f>CHOOSE(MIN(D6L619C9,RUN_YEARS),B7L806C5,B7L806C14,B7L806C23,B7L806C32,B7L806C41)</f>
        <v>34144.808516451856</v>
      </c>
      <c r="AH26" s="16" t="s">
        <v>32219</v>
      </c>
      <c r="AI26" s="33">
        <f>IF(D6L619C15=0,0,D6L619C11/D6L619C15)</f>
        <v>5.208619720445863E-3</v>
      </c>
      <c r="AJ26" s="16" t="s">
        <v>32220</v>
      </c>
      <c r="AK26" s="33">
        <f>IF(D6L619C5=0,0,D6L619C11/D6L619C5)</f>
        <v>1.634816281666859E-2</v>
      </c>
      <c r="AL26" s="16" t="s">
        <v>32221</v>
      </c>
      <c r="AM26" s="33">
        <f>D6L619C8*CHOOSE(MIN(D6L619C9,RUN_YEARS),B7L806C4,B7L806C13,B7L806C22,B7L806C31,B7L806C40)</f>
        <v>1370.3280510586944</v>
      </c>
      <c r="AN26" s="16" t="s">
        <v>32222</v>
      </c>
      <c r="AO26" s="33">
        <f>D6L619C8-D6L619C18</f>
        <v>4069.039203355539</v>
      </c>
      <c r="AP26" s="16" t="s">
        <v>32223</v>
      </c>
      <c r="AQ26" s="33">
        <f>CHOOSE(MIN(D6L619C9,RUN_YEARS),B7L806C2,B7L806C11,B7L806C20,B7L806C29,B7L806C38)</f>
        <v>5431.466747792183</v>
      </c>
      <c r="AR26" s="16" t="s">
        <v>32224</v>
      </c>
      <c r="AS26" s="33">
        <f>IF(D6L619C20=0,0,D6L619C18/D6L619C20)</f>
        <v>0.25229429078539678</v>
      </c>
      <c r="AT26" s="16" t="s">
        <v>32225</v>
      </c>
      <c r="AU26" s="33">
        <f>IF(D6L619C5=0,0,D6L619C18/D6L619C5)</f>
        <v>0.12596392070664342</v>
      </c>
      <c r="AV26" s="16" t="s">
        <v>32226</v>
      </c>
      <c r="AW26" s="33">
        <f>CHOOSE(MIN(D6L619C9,RUN_YEARS),B7L806C1,B7L806C10,B7L806C19,B7L806C28,B7L806C37)</f>
        <v>16128.146184713671</v>
      </c>
      <c r="AX26" s="16" t="s">
        <v>32227</v>
      </c>
      <c r="AY26" s="33">
        <f>IF(D6L619C23=0,0,D6L619C19/D6L619C23)</f>
        <v>0.25229429078539684</v>
      </c>
      <c r="AZ26" s="16" t="s">
        <v>32228</v>
      </c>
      <c r="BA26" s="33">
        <f>IF(D6L619C5=0,0,D6L619C19/D6L619C5)</f>
        <v>0.37403607929335658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16800.63517298142</v>
      </c>
      <c r="J27" s="16" t="s">
        <v>32251</v>
      </c>
      <c r="K27" s="21">
        <f>_xlfn.SINGLE(IF(FLOW_THRU_100PCT="Y",1,INDEX(VariabilityMatrix,D6L620C1,_xlfn.SINGLE(D6L620C9))))</f>
        <v>0.27073321840862263</v>
      </c>
      <c r="L27" s="16" t="s">
        <v>32231</v>
      </c>
      <c r="M27" s="15">
        <f>IF(_xlfn.SINGLE(D6L620C2)&lt;&gt;0,_xlfn.SINGLE(D6L620C2)*_xlfn.SINGLE(D6L620C4),_xlfn.SINGLE(D6L620C3)*_xlfn.SINGLE(D6L620C4))</f>
        <v>4548.4900316903659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2274.2450158451829</v>
      </c>
      <c r="R27" s="16" t="s">
        <v>32233</v>
      </c>
      <c r="S27" s="15">
        <f>D6L620C5-D6L620C7</f>
        <v>2274.2450158451829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2199.8943887735386</v>
      </c>
      <c r="X27" s="16" t="s">
        <v>32235</v>
      </c>
      <c r="Y27" s="33">
        <f>D6L620C7-D6L620C10</f>
        <v>74.35062707164434</v>
      </c>
      <c r="Z27" s="16" t="s">
        <v>32236</v>
      </c>
      <c r="AA27" s="33">
        <f>CHOOSE(MIN(D6L620C9,RUN_YEARS),B7L806C7,B7L806C16,B7L806C25,B7L806C34,B7L806C43)</f>
        <v>2743186</v>
      </c>
      <c r="AB27" s="16" t="s">
        <v>32237</v>
      </c>
      <c r="AC27" s="33">
        <f>IF(D6L620C12=0,0,D6L620C10/D6L620C12)</f>
        <v>8.0194867893520116E-4</v>
      </c>
      <c r="AD27" s="16" t="s">
        <v>32238</v>
      </c>
      <c r="AE27" s="33">
        <f>IF(D6L620C5=0,0,D6L620C10/D6L620C5)</f>
        <v>0.48365377816514349</v>
      </c>
      <c r="AF27" s="16" t="s">
        <v>32239</v>
      </c>
      <c r="AG27" s="33">
        <f>CHOOSE(MIN(D6L620C9,RUN_YEARS),B7L806C5,B7L806C14,B7L806C23,B7L806C32,B7L806C41)</f>
        <v>35658.634746458883</v>
      </c>
      <c r="AH27" s="16" t="s">
        <v>32240</v>
      </c>
      <c r="AI27" s="33">
        <f>IF(D6L620C15=0,0,D6L620C11/D6L620C15)</f>
        <v>2.0850665652315196E-3</v>
      </c>
      <c r="AJ27" s="16" t="s">
        <v>32241</v>
      </c>
      <c r="AK27" s="33">
        <f>IF(D6L620C5=0,0,D6L620C11/D6L620C5)</f>
        <v>1.6346221834856532E-2</v>
      </c>
      <c r="AL27" s="16" t="s">
        <v>32242</v>
      </c>
      <c r="AM27" s="33">
        <f>D6L620C8*CHOOSE(MIN(D6L620C9,RUN_YEARS),B7L806C4,B7L806C13,B7L806C22,B7L806C31,B7L806C40)</f>
        <v>581.77211098565954</v>
      </c>
      <c r="AN27" s="16" t="s">
        <v>32243</v>
      </c>
      <c r="AO27" s="33">
        <f>D6L620C8-D6L620C18</f>
        <v>1692.4729048595234</v>
      </c>
      <c r="AP27" s="16" t="s">
        <v>32244</v>
      </c>
      <c r="AQ27" s="33">
        <f>CHOOSE(MIN(D6L620C9,RUN_YEARS),B7L806C2,B7L806C11,B7L806C20,B7L806C29,B7L806C38)</f>
        <v>5793.5873523176597</v>
      </c>
      <c r="AR27" s="16" t="s">
        <v>32245</v>
      </c>
      <c r="AS27" s="33">
        <f>IF(D6L620C20=0,0,D6L620C18/D6L620C20)</f>
        <v>0.10041655982850213</v>
      </c>
      <c r="AT27" s="16" t="s">
        <v>32246</v>
      </c>
      <c r="AU27" s="33">
        <f>IF(D6L620C5=0,0,D6L620C18/D6L620C5)</f>
        <v>0.12790444893411237</v>
      </c>
      <c r="AV27" s="16" t="s">
        <v>32247</v>
      </c>
      <c r="AW27" s="33">
        <f>CHOOSE(MIN(D6L620C9,RUN_YEARS),B7L806C1,B7L806C10,B7L806C19,B7L806C28,B7L806C37)</f>
        <v>16854.519889448886</v>
      </c>
      <c r="AX27" s="16" t="s">
        <v>32248</v>
      </c>
      <c r="AY27" s="33">
        <f>IF(D6L620C23=0,0,D6L620C19/D6L620C23)</f>
        <v>0.10041655982850214</v>
      </c>
      <c r="AZ27" s="16" t="s">
        <v>32249</v>
      </c>
      <c r="BA27" s="33">
        <f>IF(D6L620C5=0,0,D6L620C19/D6L620C5)</f>
        <v>0.37209555106588765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0.27073321840862263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2743186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35658.634746458883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5793.5873523176597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16854.519889448886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0.27073321840862263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2743186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35658.634746458883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5793.5873523176597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16854.519889448886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0.27073321840862263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2743186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35658.634746458883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5793.5873523176597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16854.519889448886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0.27073321840862263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2743186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35658.634746458883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5793.5873523176597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16854.519889448886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0.27073321840862263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2743186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35658.634746458883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5793.5873523176597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16854.519889448886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504.72834757197757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434.0663789119007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217.03318945595035</v>
      </c>
      <c r="R33" s="16" t="s">
        <v>32359</v>
      </c>
      <c r="S33" s="15">
        <f>D6L626C5-D6L626C7</f>
        <v>217.03318945595035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209.93784413520351</v>
      </c>
      <c r="X33" s="16" t="s">
        <v>32361</v>
      </c>
      <c r="Y33" s="33">
        <f>D6L626C7-D6L626C10</f>
        <v>7.0953453207468442</v>
      </c>
      <c r="Z33" s="16" t="s">
        <v>32362</v>
      </c>
      <c r="AA33" s="33">
        <f>CHOOSE(MIN(D6L626C9,RUN_YEARS),B7L806C7,B7L806C16,B7L806C25,B7L806C34,B7L806C43)</f>
        <v>2743186</v>
      </c>
      <c r="AB33" s="16" t="s">
        <v>32363</v>
      </c>
      <c r="AC33" s="33">
        <f>IF(D6L626C12=0,0,D6L626C10/D6L626C12)</f>
        <v>7.6530663299974382E-5</v>
      </c>
      <c r="AD33" s="16" t="s">
        <v>32364</v>
      </c>
      <c r="AE33" s="33">
        <f>IF(D6L626C5=0,0,D6L626C10/D6L626C5)</f>
        <v>0.48365377816514343</v>
      </c>
      <c r="AF33" s="16" t="s">
        <v>32365</v>
      </c>
      <c r="AG33" s="33">
        <f>CHOOSE(MIN(D6L626C9,RUN_YEARS),B7L806C5,B7L806C14,B7L806C23,B7L806C32,B7L806C41)</f>
        <v>35658.634746458883</v>
      </c>
      <c r="AH33" s="16" t="s">
        <v>32366</v>
      </c>
      <c r="AI33" s="33">
        <f>IF(D6L626C15=0,0,D6L626C11/D6L626C15)</f>
        <v>1.9897972457993374E-4</v>
      </c>
      <c r="AJ33" s="16" t="s">
        <v>32367</v>
      </c>
      <c r="AK33" s="33">
        <f>IF(D6L626C5=0,0,D6L626C11/D6L626C5)</f>
        <v>1.6346221834856588E-2</v>
      </c>
      <c r="AL33" s="16" t="s">
        <v>32368</v>
      </c>
      <c r="AM33" s="33">
        <f>D6L626C8*CHOOSE(MIN(D6L626C9,RUN_YEARS),B7L806C4,B7L806C13,B7L806C22,B7L806C31,B7L806C40)</f>
        <v>55.519020995552275</v>
      </c>
      <c r="AN33" s="16" t="s">
        <v>32369</v>
      </c>
      <c r="AO33" s="33">
        <f>D6L626C8-D6L626C18</f>
        <v>161.51416846039808</v>
      </c>
      <c r="AP33" s="16" t="s">
        <v>32370</v>
      </c>
      <c r="AQ33" s="33">
        <f>CHOOSE(MIN(D6L626C9,RUN_YEARS),B7L806C2,B7L806C11,B7L806C20,B7L806C29,B7L806C38)</f>
        <v>5793.5873523176597</v>
      </c>
      <c r="AR33" s="16" t="s">
        <v>32371</v>
      </c>
      <c r="AS33" s="33">
        <f>IF(D6L626C20=0,0,D6L626C18/D6L626C20)</f>
        <v>9.5828400642552682E-3</v>
      </c>
      <c r="AT33" s="16" t="s">
        <v>32372</v>
      </c>
      <c r="AU33" s="33">
        <f>IF(D6L626C5=0,0,D6L626C18/D6L626C5)</f>
        <v>0.12790444893411237</v>
      </c>
      <c r="AV33" s="16" t="s">
        <v>32373</v>
      </c>
      <c r="AW33" s="33">
        <f>CHOOSE(MIN(D6L626C9,RUN_YEARS),B7L806C1,B7L806C10,B7L806C19,B7L806C28,B7L806C37)</f>
        <v>16854.519889448886</v>
      </c>
      <c r="AX33" s="16" t="s">
        <v>32374</v>
      </c>
      <c r="AY33" s="33">
        <f>IF(D6L626C23=0,0,D6L626C19/D6L626C23)</f>
        <v>9.58284006425527E-3</v>
      </c>
      <c r="AZ33" s="16" t="s">
        <v>32375</v>
      </c>
      <c r="BA33" s="33">
        <f>IF(D6L626C5=0,0,D6L626C19/D6L626C5)</f>
        <v>0.37209555106588765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5.6200361836693293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4.8332311179556235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2.4166155589778118</v>
      </c>
      <c r="R34" s="16" t="s">
        <v>32379</v>
      </c>
      <c r="S34" s="15">
        <f>D6L627C5-D6L627C7</f>
        <v>2.4166155589778118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2.3376011097308838</v>
      </c>
      <c r="X34" s="16" t="s">
        <v>32381</v>
      </c>
      <c r="Y34" s="33">
        <f>D6L627C7-D6L627C10</f>
        <v>7.901444924692802E-2</v>
      </c>
      <c r="Z34" s="16" t="s">
        <v>32382</v>
      </c>
      <c r="AA34" s="33">
        <f>CHOOSE(MIN(D6L627C9,RUN_YEARS),B7L806C7,B7L806C16,B7L806C25,B7L806C34,B7L806C43)</f>
        <v>2626406.333333333</v>
      </c>
      <c r="AB34" s="16" t="s">
        <v>32383</v>
      </c>
      <c r="AC34" s="33">
        <f>IF(D6L627C12=0,0,D6L627C10/D6L627C12)</f>
        <v>8.9003787420969668E-7</v>
      </c>
      <c r="AD34" s="16" t="s">
        <v>32384</v>
      </c>
      <c r="AE34" s="33">
        <f>IF(D6L627C5=0,0,D6L627C10/D6L627C5)</f>
        <v>0.48365183718333132</v>
      </c>
      <c r="AF34" s="16" t="s">
        <v>32385</v>
      </c>
      <c r="AG34" s="33">
        <f>CHOOSE(MIN(D6L627C9,RUN_YEARS),B7L806C5,B7L806C14,B7L806C23,B7L806C32,B7L806C41)</f>
        <v>34144.808516451856</v>
      </c>
      <c r="AH34" s="16" t="s">
        <v>32386</v>
      </c>
      <c r="AI34" s="33">
        <f>IF(D6L627C15=0,0,D6L627C11/D6L627C15)</f>
        <v>2.314098472945215E-6</v>
      </c>
      <c r="AJ34" s="16" t="s">
        <v>32387</v>
      </c>
      <c r="AK34" s="33">
        <f>IF(D6L627C5=0,0,D6L627C11/D6L627C5)</f>
        <v>1.6348162816668659E-2</v>
      </c>
      <c r="AL34" s="16" t="s">
        <v>32388</v>
      </c>
      <c r="AM34" s="33">
        <f>D6L627C8*CHOOSE(MIN(D6L627C9,RUN_YEARS),B7L806C4,B7L806C13,B7L806C22,B7L806C31,B7L806C40)</f>
        <v>0.60881274129904372</v>
      </c>
      <c r="AN34" s="16" t="s">
        <v>32389</v>
      </c>
      <c r="AO34" s="33">
        <f>D6L627C8-D6L627C18</f>
        <v>1.8078028176787679</v>
      </c>
      <c r="AP34" s="16" t="s">
        <v>32390</v>
      </c>
      <c r="AQ34" s="33">
        <f>CHOOSE(MIN(D6L627C9,RUN_YEARS),B7L806C2,B7L806C11,B7L806C20,B7L806C29,B7L806C38)</f>
        <v>5431.466747792183</v>
      </c>
      <c r="AR34" s="16" t="s">
        <v>32391</v>
      </c>
      <c r="AS34" s="33">
        <f>IF(D6L627C20=0,0,D6L627C18/D6L627C20)</f>
        <v>1.1208993253001462E-4</v>
      </c>
      <c r="AT34" s="16" t="s">
        <v>32392</v>
      </c>
      <c r="AU34" s="33">
        <f>IF(D6L627C5=0,0,D6L627C18/D6L627C5)</f>
        <v>0.12596392070664342</v>
      </c>
      <c r="AV34" s="16" t="s">
        <v>32393</v>
      </c>
      <c r="AW34" s="33">
        <f>CHOOSE(MIN(D6L627C9,RUN_YEARS),B7L806C1,B7L806C10,B7L806C19,B7L806C28,B7L806C37)</f>
        <v>16128.146184713671</v>
      </c>
      <c r="AX34" s="16" t="s">
        <v>32394</v>
      </c>
      <c r="AY34" s="33">
        <f>IF(D6L627C23=0,0,D6L627C19/D6L627C23)</f>
        <v>1.1208993253001461E-4</v>
      </c>
      <c r="AZ34" s="16" t="s">
        <v>32395</v>
      </c>
      <c r="BA34" s="33">
        <f>IF(D6L627C5=0,0,D6L627C19/D6L627C5)</f>
        <v>0.37403607929335653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259570.44378897996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167686.35387264565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83843.176936322823</v>
      </c>
      <c r="R35" s="16" t="s">
        <v>32399</v>
      </c>
      <c r="S35" s="15">
        <f>SUM(D6L601C8:D6L627C8)-2*SUM(D6L609C8,D6L611C8,D6L622C8,D6L624C8,D6L627C8)</f>
        <v>83843.176936322823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81101.524995525528</v>
      </c>
      <c r="X35" s="16" t="s">
        <v>32401</v>
      </c>
      <c r="Y35" s="33">
        <f>SUM(D6L601C11:D6L627C11)-2*SUM(D6L609C11,D6L611C11,D6L622C11,D6L624C11,D6L627C11)</f>
        <v>2741.6519407972705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3.0827888140712283E-2</v>
      </c>
      <c r="AD35" s="16" t="s">
        <v>32403</v>
      </c>
      <c r="AE35" s="33">
        <f>IF(D6L628C5=0,0,D6L628C10/D6L628C5)</f>
        <v>0.48365011894241838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8.0152509165852051E-2</v>
      </c>
      <c r="AJ35" s="16" t="s">
        <v>32405</v>
      </c>
      <c r="AK35" s="33">
        <f>IF(D6L628C5=0,0,D6L628C11/D6L628C5)</f>
        <v>1.6349881057581461E-2</v>
      </c>
      <c r="AL35" s="16" t="s">
        <v>32406</v>
      </c>
      <c r="AM35" s="33">
        <f>SUM(D6L601C18:D6L627C18)-2*SUM(D6L609C18,D6L611C18,D6L622C18,D6L624C18,D6L627C18)</f>
        <v>21131.843651228744</v>
      </c>
      <c r="AN35" s="16" t="s">
        <v>32407</v>
      </c>
      <c r="AO35" s="33">
        <f>SUM(D6L601C19:D6L627C19)-2*SUM(D6L609C19,D6L611C19,D6L622C19,D6L624C19,D6L627C19)</f>
        <v>62711.333285094086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3.8814653151513387</v>
      </c>
      <c r="AT35" s="16" t="s">
        <v>32409</v>
      </c>
      <c r="AU35" s="33">
        <f>IF(D6L628C5=0,0,D6L628C18/D6L628C5)</f>
        <v>0.12602005567655164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3.8814653151513392</v>
      </c>
      <c r="AZ35" s="16" t="s">
        <v>32411</v>
      </c>
      <c r="BA35" s="33">
        <f>IF(D6L628C5=0,0,D6L628C19/D6L628C5)</f>
        <v>0.37397994432344839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2364.8995737897967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1182.4497868948984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591.22489344744918</v>
      </c>
      <c r="R36" s="16" t="s">
        <v>32416</v>
      </c>
      <c r="S36" s="15">
        <f>D6L629C5-D6L629C7</f>
        <v>591.22489344744918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571.89630692228627</v>
      </c>
      <c r="X36" s="16" t="s">
        <v>32418</v>
      </c>
      <c r="Y36" s="33">
        <f>D6L629C7-D6L629C10</f>
        <v>19.328586525162905</v>
      </c>
      <c r="Z36" s="16" t="s">
        <v>32419</v>
      </c>
      <c r="AA36" s="33">
        <f>CHOOSE(MIN(D6L629C9,RUN_YEARS),B7L806C7,B7L806C16,B7L806C25,B7L806C34,B7L806C43)</f>
        <v>2743186</v>
      </c>
      <c r="AB36" s="16" t="s">
        <v>32420</v>
      </c>
      <c r="AC36" s="33">
        <f>IF(D6L629C12=0,0,D6L629C10/D6L629C12)</f>
        <v>2.084788661513606E-4</v>
      </c>
      <c r="AD36" s="16" t="s">
        <v>32421</v>
      </c>
      <c r="AE36" s="33">
        <f>IF(D6L629C5=0,0,D6L629C10/D6L629C5)</f>
        <v>0.48365377816514343</v>
      </c>
      <c r="AF36" s="16" t="s">
        <v>32422</v>
      </c>
      <c r="AG36" s="33">
        <f>CHOOSE(MIN(D6L629C9,RUN_YEARS),B7L806C5,B7L806C14,B7L806C23,B7L806C32,B7L806C41)</f>
        <v>35658.634746458883</v>
      </c>
      <c r="AH36" s="16" t="s">
        <v>32423</v>
      </c>
      <c r="AI36" s="33">
        <f>IF(D6L629C15=0,0,D6L629C11/D6L629C15)</f>
        <v>5.4204505199353849E-4</v>
      </c>
      <c r="AJ36" s="16" t="s">
        <v>32424</v>
      </c>
      <c r="AK36" s="33">
        <f>IF(D6L629C5=0,0,D6L629C11/D6L629C5)</f>
        <v>1.6346221834856588E-2</v>
      </c>
      <c r="AL36" s="16" t="s">
        <v>32425</v>
      </c>
      <c r="AM36" s="33">
        <f>D6L629C8*CHOOSE(MIN(D6L629C9,RUN_YEARS),B7L806C4,B7L806C13,B7L806C22,B7L806C31,B7L806C40)</f>
        <v>151.24058838505059</v>
      </c>
      <c r="AN36" s="16" t="s">
        <v>32426</v>
      </c>
      <c r="AO36" s="33">
        <f>D6L629C8-D6L629C18</f>
        <v>439.98430506239856</v>
      </c>
      <c r="AP36" s="16" t="s">
        <v>32427</v>
      </c>
      <c r="AQ36" s="33">
        <f>CHOOSE(MIN(D6L629C9,RUN_YEARS),B7L806C2,B7L806C11,B7L806C20,B7L806C29,B7L806C38)</f>
        <v>5793.5873523176597</v>
      </c>
      <c r="AR36" s="16" t="s">
        <v>32428</v>
      </c>
      <c r="AS36" s="33">
        <f>IF(D6L629C20=0,0,D6L629C18/D6L629C20)</f>
        <v>2.6104825764739437E-2</v>
      </c>
      <c r="AT36" s="16" t="s">
        <v>32429</v>
      </c>
      <c r="AU36" s="33">
        <f>IF(D6L629C5=0,0,D6L629C18/D6L629C5)</f>
        <v>0.12790444893411237</v>
      </c>
      <c r="AV36" s="16" t="s">
        <v>32430</v>
      </c>
      <c r="AW36" s="33">
        <f>CHOOSE(MIN(D6L629C9,RUN_YEARS),B7L806C1,B7L806C10,B7L806C19,B7L806C28,B7L806C37)</f>
        <v>16854.519889448886</v>
      </c>
      <c r="AX36" s="16" t="s">
        <v>32431</v>
      </c>
      <c r="AY36" s="33">
        <f>IF(D6L629C23=0,0,D6L629C19/D6L629C23)</f>
        <v>2.6104825764739437E-2</v>
      </c>
      <c r="AZ36" s="16" t="s">
        <v>32432</v>
      </c>
      <c r="BA36" s="33">
        <f>IF(D6L629C5=0,0,D6L629C19/D6L629C5)</f>
        <v>0.3720955510658876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1.219229888532289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1.219229888532289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0.60961494426614449</v>
      </c>
      <c r="R37" s="16" t="s">
        <v>32436</v>
      </c>
      <c r="S37" s="15">
        <f>D6L630C5-D6L630C7</f>
        <v>0.60961494426614449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0.58968514204050826</v>
      </c>
      <c r="X37" s="16" t="s">
        <v>32438</v>
      </c>
      <c r="Y37" s="33">
        <f>D6L630C7-D6L630C10</f>
        <v>1.9929802225636228E-2</v>
      </c>
      <c r="Z37" s="16" t="s">
        <v>32439</v>
      </c>
      <c r="AA37" s="33">
        <f>CHOOSE(MIN(D6L630C9,RUN_YEARS),B7L806C7,B7L806C16,B7L806C25,B7L806C34,B7L806C43)</f>
        <v>2743186</v>
      </c>
      <c r="AB37" s="16" t="s">
        <v>32440</v>
      </c>
      <c r="AC37" s="33">
        <f>IF(D6L630C12=0,0,D6L630C10/D6L630C12)</f>
        <v>2.1496360146213501E-7</v>
      </c>
      <c r="AD37" s="16" t="s">
        <v>32441</v>
      </c>
      <c r="AE37" s="33">
        <f>IF(D6L630C5=0,0,D6L630C10/D6L630C5)</f>
        <v>0.48365377816514343</v>
      </c>
      <c r="AF37" s="16" t="s">
        <v>32442</v>
      </c>
      <c r="AG37" s="33">
        <f>CHOOSE(MIN(D6L630C9,RUN_YEARS),B7L806C5,B7L806C14,B7L806C23,B7L806C32,B7L806C41)</f>
        <v>35658.634746458883</v>
      </c>
      <c r="AH37" s="16" t="s">
        <v>32443</v>
      </c>
      <c r="AI37" s="33">
        <f>IF(D6L630C15=0,0,D6L630C11/D6L630C15)</f>
        <v>5.5890536380155102E-7</v>
      </c>
      <c r="AJ37" s="16" t="s">
        <v>32444</v>
      </c>
      <c r="AK37" s="33">
        <f>IF(D6L630C5=0,0,D6L630C11/D6L630C5)</f>
        <v>1.6346221834856556E-2</v>
      </c>
      <c r="AL37" s="16" t="s">
        <v>32445</v>
      </c>
      <c r="AM37" s="33">
        <f>D6L630C8*CHOOSE(MIN(D6L630C9,RUN_YEARS),B7L806C4,B7L806C13,B7L806C22,B7L806C31,B7L806C40)</f>
        <v>0.15594492701672169</v>
      </c>
      <c r="AN37" s="16" t="s">
        <v>32446</v>
      </c>
      <c r="AO37" s="33">
        <f>D6L630C8-D6L630C18</f>
        <v>0.4536700172494228</v>
      </c>
      <c r="AP37" s="16" t="s">
        <v>32447</v>
      </c>
      <c r="AQ37" s="33">
        <f>CHOOSE(MIN(D6L630C9,RUN_YEARS),B7L806C2,B7L806C11,B7L806C20,B7L806C29,B7L806C38)</f>
        <v>5793.5873523176597</v>
      </c>
      <c r="AR37" s="16" t="s">
        <v>32448</v>
      </c>
      <c r="AS37" s="33">
        <f>IF(D6L630C20=0,0,D6L630C18/D6L630C20)</f>
        <v>2.6916816392582339E-5</v>
      </c>
      <c r="AT37" s="16" t="s">
        <v>32449</v>
      </c>
      <c r="AU37" s="33">
        <f>IF(D6L630C5=0,0,D6L630C18/D6L630C5)</f>
        <v>0.12790444893411237</v>
      </c>
      <c r="AV37" s="16" t="s">
        <v>32450</v>
      </c>
      <c r="AW37" s="33">
        <f>CHOOSE(MIN(D6L630C9,RUN_YEARS),B7L806C1,B7L806C10,B7L806C19,B7L806C28,B7L806C37)</f>
        <v>16854.519889448886</v>
      </c>
      <c r="AX37" s="16" t="s">
        <v>32451</v>
      </c>
      <c r="AY37" s="33">
        <f>IF(D6L630C23=0,0,D6L630C19/D6L630C23)</f>
        <v>2.6916816392582336E-5</v>
      </c>
      <c r="AZ37" s="16" t="s">
        <v>32452</v>
      </c>
      <c r="BA37" s="33">
        <f>IF(D6L630C5=0,0,D6L630C19/D6L630C5)</f>
        <v>0.3720955510658876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1157.4117176591792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578.7058588295896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289.3529294147948</v>
      </c>
      <c r="R38" s="16" t="s">
        <v>32456</v>
      </c>
      <c r="S38" s="15">
        <f>D6L631C5-D6L631C7</f>
        <v>289.3529294147948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279.89327506923513</v>
      </c>
      <c r="X38" s="16" t="s">
        <v>32458</v>
      </c>
      <c r="Y38" s="33">
        <f>D6L631C7-D6L631C10</f>
        <v>9.4596543455596702</v>
      </c>
      <c r="Z38" s="16" t="s">
        <v>32459</v>
      </c>
      <c r="AA38" s="33">
        <f>CHOOSE(MIN(D6L631C9,RUN_YEARS),B7L806C7,B7L806C16,B7L806C25,B7L806C34,B7L806C43)</f>
        <v>2743186</v>
      </c>
      <c r="AB38" s="16" t="s">
        <v>32460</v>
      </c>
      <c r="AC38" s="33">
        <f>IF(D6L631C12=0,0,D6L631C10/D6L631C12)</f>
        <v>1.0203218996788229E-4</v>
      </c>
      <c r="AD38" s="16" t="s">
        <v>32461</v>
      </c>
      <c r="AE38" s="33">
        <f>IF(D6L631C5=0,0,D6L631C10/D6L631C5)</f>
        <v>0.48365377816514343</v>
      </c>
      <c r="AF38" s="16" t="s">
        <v>32462</v>
      </c>
      <c r="AG38" s="33">
        <f>CHOOSE(MIN(D6L631C9,RUN_YEARS),B7L806C5,B7L806C14,B7L806C23,B7L806C32,B7L806C41)</f>
        <v>35658.634746458883</v>
      </c>
      <c r="AH38" s="16" t="s">
        <v>32463</v>
      </c>
      <c r="AI38" s="33">
        <f>IF(D6L631C15=0,0,D6L631C11/D6L631C15)</f>
        <v>2.6528369391649442E-4</v>
      </c>
      <c r="AJ38" s="16" t="s">
        <v>32464</v>
      </c>
      <c r="AK38" s="33">
        <f>IF(D6L631C5=0,0,D6L631C11/D6L631C5)</f>
        <v>1.6346221834856584E-2</v>
      </c>
      <c r="AL38" s="16" t="s">
        <v>32465</v>
      </c>
      <c r="AM38" s="33">
        <f>D6L631C8*CHOOSE(MIN(D6L631C9,RUN_YEARS),B7L806C4,B7L806C13,B7L806C22,B7L806C31,B7L806C40)</f>
        <v>74.019053968540888</v>
      </c>
      <c r="AN38" s="16" t="s">
        <v>32466</v>
      </c>
      <c r="AO38" s="33">
        <f>D6L631C8-D6L631C18</f>
        <v>215.3338754462539</v>
      </c>
      <c r="AP38" s="16" t="s">
        <v>32467</v>
      </c>
      <c r="AQ38" s="33">
        <f>CHOOSE(MIN(D6L631C9,RUN_YEARS),B7L806C2,B7L806C11,B7L806C20,B7L806C29,B7L806C38)</f>
        <v>5793.5873523176597</v>
      </c>
      <c r="AR38" s="16" t="s">
        <v>32468</v>
      </c>
      <c r="AS38" s="33">
        <f>IF(D6L631C20=0,0,D6L631C18/D6L631C20)</f>
        <v>1.2776031406332451E-2</v>
      </c>
      <c r="AT38" s="16" t="s">
        <v>32469</v>
      </c>
      <c r="AU38" s="33">
        <f>IF(D6L631C5=0,0,D6L631C18/D6L631C5)</f>
        <v>0.12790444893411237</v>
      </c>
      <c r="AV38" s="16" t="s">
        <v>32470</v>
      </c>
      <c r="AW38" s="33">
        <f>CHOOSE(MIN(D6L631C9,RUN_YEARS),B7L806C1,B7L806C10,B7L806C19,B7L806C28,B7L806C37)</f>
        <v>16854.519889448886</v>
      </c>
      <c r="AX38" s="16" t="s">
        <v>32471</v>
      </c>
      <c r="AY38" s="33">
        <f>IF(D6L631C23=0,0,D6L631C19/D6L631C23)</f>
        <v>1.2776031406332451E-2</v>
      </c>
      <c r="AZ38" s="16" t="s">
        <v>32472</v>
      </c>
      <c r="BA38" s="33">
        <f>IF(D6L631C5=0,0,D6L631C19/D6L631C5)</f>
        <v>0.3720955510658876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2743186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35658.634746458883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5793.5873523176597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16854.519889448886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48929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48929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19571.600000000002</v>
      </c>
      <c r="R40" s="16" t="s">
        <v>32497</v>
      </c>
      <c r="S40" s="15">
        <f>D6L633C5-D6L633C7</f>
        <v>29357.399999999998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18931.756569473844</v>
      </c>
      <c r="X40" s="16" t="s">
        <v>32499</v>
      </c>
      <c r="Y40" s="33">
        <f>D6L633C7-D6L633C10</f>
        <v>639.84343052615804</v>
      </c>
      <c r="Z40" s="16" t="s">
        <v>32500</v>
      </c>
      <c r="AA40" s="33">
        <f>CHOOSE(MIN(D6L633C9,RUN_YEARS),B7L806C7,B7L806C16,B7L806C25,B7L806C34,B7L806C43)</f>
        <v>2743186</v>
      </c>
      <c r="AB40" s="16" t="s">
        <v>32501</v>
      </c>
      <c r="AC40" s="33">
        <f>IF(D6L633C12=0,0,D6L633C10/D6L633C12)</f>
        <v>6.9013754697909088E-3</v>
      </c>
      <c r="AD40" s="16" t="s">
        <v>32502</v>
      </c>
      <c r="AE40" s="33">
        <f>IF(D6L633C5=0,0,D6L633C10/D6L633C5)</f>
        <v>0.3869230225321148</v>
      </c>
      <c r="AF40" s="16" t="s">
        <v>32503</v>
      </c>
      <c r="AG40" s="33">
        <f>CHOOSE(MIN(D6L633C9,RUN_YEARS),B7L806C5,B7L806C14,B7L806C23,B7L806C32,B7L806C41)</f>
        <v>35658.634746458883</v>
      </c>
      <c r="AH40" s="16" t="s">
        <v>32504</v>
      </c>
      <c r="AI40" s="33">
        <f>IF(D6L633C15=0,0,D6L633C11/D6L633C15)</f>
        <v>1.7943576221456384E-2</v>
      </c>
      <c r="AJ40" s="16" t="s">
        <v>32505</v>
      </c>
      <c r="AK40" s="33">
        <f>IF(D6L633C5=0,0,D6L633C11/D6L633C5)</f>
        <v>1.3076977467885264E-2</v>
      </c>
      <c r="AL40" s="16" t="s">
        <v>32506</v>
      </c>
      <c r="AM40" s="33">
        <f>D6L633C8*CHOOSE(MIN(D6L633C9,RUN_YEARS),B7L806C4,B7L806C13,B7L806C22,B7L806C31,B7L806C40)</f>
        <v>7509.8841382766204</v>
      </c>
      <c r="AN40" s="16" t="s">
        <v>32507</v>
      </c>
      <c r="AO40" s="33">
        <f>D6L633C8-D6L633C18</f>
        <v>21847.515861723376</v>
      </c>
      <c r="AP40" s="16" t="s">
        <v>32508</v>
      </c>
      <c r="AQ40" s="33">
        <f>CHOOSE(MIN(D6L633C9,RUN_YEARS),B7L806C2,B7L806C11,B7L806C20,B7L806C29,B7L806C38)</f>
        <v>5793.5873523176597</v>
      </c>
      <c r="AR40" s="16" t="s">
        <v>32509</v>
      </c>
      <c r="AS40" s="33">
        <f>IF(D6L633C20=0,0,D6L633C18/D6L633C20)</f>
        <v>1.296240771319755</v>
      </c>
      <c r="AT40" s="16" t="s">
        <v>32510</v>
      </c>
      <c r="AU40" s="33">
        <f>IF(D6L633C5=0,0,D6L633C18/D6L633C5)</f>
        <v>0.15348533872093484</v>
      </c>
      <c r="AV40" s="16" t="s">
        <v>32511</v>
      </c>
      <c r="AW40" s="33">
        <f>CHOOSE(MIN(D6L633C9,RUN_YEARS),B7L806C1,B7L806C10,B7L806C19,B7L806C28,B7L806C37)</f>
        <v>16854.519889448886</v>
      </c>
      <c r="AX40" s="16" t="s">
        <v>32512</v>
      </c>
      <c r="AY40" s="33">
        <f>IF(D6L633C23=0,0,D6L633C19/D6L633C23)</f>
        <v>1.296240771319755</v>
      </c>
      <c r="AZ40" s="16" t="s">
        <v>32513</v>
      </c>
      <c r="BA40" s="33">
        <f>IF(D6L633C5=0,0,D6L633C19/D6L633C5)</f>
        <v>0.44651466127906508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120531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120531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120531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2743186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35658.634746458883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30832.902268954997</v>
      </c>
      <c r="AN41" s="16" t="s">
        <v>32526</v>
      </c>
      <c r="AO41" s="33">
        <f>D6L634C8-D6L634C18</f>
        <v>89698.097731045011</v>
      </c>
      <c r="AP41" s="16" t="s">
        <v>32527</v>
      </c>
      <c r="AQ41" s="33">
        <f>CHOOSE(MIN(D6L634C9,RUN_YEARS),B7L806C2,B7L806C11,B7L806C20,B7L806C29,B7L806C38)</f>
        <v>5793.5873523176597</v>
      </c>
      <c r="AR41" s="16" t="s">
        <v>32528</v>
      </c>
      <c r="AS41" s="33">
        <f>IF(D6L634C20=0,0,D6L634C18/D6L634C20)</f>
        <v>5.3219016809370521</v>
      </c>
      <c r="AT41" s="16" t="s">
        <v>32529</v>
      </c>
      <c r="AU41" s="33">
        <f>IF(D6L634C5=0,0,D6L634C18/D6L634C5)</f>
        <v>0.25580889786822475</v>
      </c>
      <c r="AV41" s="16" t="s">
        <v>32530</v>
      </c>
      <c r="AW41" s="33">
        <f>CHOOSE(MIN(D6L634C9,RUN_YEARS),B7L806C1,B7L806C10,B7L806C19,B7L806C28,B7L806C37)</f>
        <v>16854.519889448886</v>
      </c>
      <c r="AX41" s="16" t="s">
        <v>32531</v>
      </c>
      <c r="AY41" s="33">
        <f>IF(D6L634C23=0,0,D6L634C19/D6L634C23)</f>
        <v>5.321901680937053</v>
      </c>
      <c r="AZ41" s="16" t="s">
        <v>32532</v>
      </c>
      <c r="BA41" s="33">
        <f>IF(D6L634C5=0,0,D6L634C19/D6L634C5)</f>
        <v>0.74419110213177531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-22942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-22942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-22942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-22191.969957329442</v>
      </c>
      <c r="X42" s="16" t="s">
        <v>32539</v>
      </c>
      <c r="Y42" s="33">
        <f>D6L635C7-D6L635C10</f>
        <v>-750.03004267055803</v>
      </c>
      <c r="Z42" s="16" t="s">
        <v>32540</v>
      </c>
      <c r="AA42" s="33">
        <f>CHOOSE(MIN(D6L635C9,RUN_YEARS),B7L806C7,B7L806C16,B7L806C25,B7L806C34,B7L806C43)</f>
        <v>2743186</v>
      </c>
      <c r="AB42" s="16" t="s">
        <v>32541</v>
      </c>
      <c r="AC42" s="33">
        <f>IF(D6L635C12=0,0,D6L635C10/D6L635C12)</f>
        <v>-8.0898524406764396E-3</v>
      </c>
      <c r="AD42" s="16" t="s">
        <v>32542</v>
      </c>
      <c r="AE42" s="33">
        <f>IF(D6L635C5=0,0,D6L635C10/D6L635C5)</f>
        <v>0.96730755633028687</v>
      </c>
      <c r="AF42" s="16" t="s">
        <v>32543</v>
      </c>
      <c r="AG42" s="33">
        <f>CHOOSE(MIN(D6L635C9,RUN_YEARS),B7L806C5,B7L806C14,B7L806C23,B7L806C32,B7L806C41)</f>
        <v>35658.634746458883</v>
      </c>
      <c r="AH42" s="16" t="s">
        <v>32544</v>
      </c>
      <c r="AI42" s="33">
        <f>IF(D6L635C15=0,0,D6L635C11/D6L635C15)</f>
        <v>-2.1033616345758736E-2</v>
      </c>
      <c r="AJ42" s="16" t="s">
        <v>32545</v>
      </c>
      <c r="AK42" s="33">
        <f>IF(D6L635C5=0,0,D6L635C11/D6L635C5)</f>
        <v>3.2692443669713106E-2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5793.5873523176597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16854.519889448886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-63153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-63153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-63153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2743186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35658.634746458883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-16155.099327071997</v>
      </c>
      <c r="AN43" s="16" t="s">
        <v>32567</v>
      </c>
      <c r="AO43" s="33">
        <f>D6L636C8-D6L636C18</f>
        <v>-46997.900672928001</v>
      </c>
      <c r="AP43" s="16" t="s">
        <v>32568</v>
      </c>
      <c r="AQ43" s="33">
        <f>CHOOSE(MIN(D6L636C9,RUN_YEARS),B7L806C2,B7L806C11,B7L806C20,B7L806C29,B7L806C38)</f>
        <v>5793.5873523176597</v>
      </c>
      <c r="AR43" s="16" t="s">
        <v>32569</v>
      </c>
      <c r="AS43" s="33">
        <f>IF(D6L636C20=0,0,D6L636C18/D6L636C20)</f>
        <v>-2.7884449382832437</v>
      </c>
      <c r="AT43" s="16" t="s">
        <v>32570</v>
      </c>
      <c r="AU43" s="33">
        <f>IF(D6L636C5=0,0,D6L636C18/D6L636C5)</f>
        <v>0.25580889786822475</v>
      </c>
      <c r="AV43" s="16" t="s">
        <v>32571</v>
      </c>
      <c r="AW43" s="33">
        <f>CHOOSE(MIN(D6L636C9,RUN_YEARS),B7L806C1,B7L806C10,B7L806C19,B7L806C28,B7L806C37)</f>
        <v>16854.519889448886</v>
      </c>
      <c r="AX43" s="16" t="s">
        <v>32572</v>
      </c>
      <c r="AY43" s="33">
        <f>IF(D6L636C23=0,0,D6L636C19/D6L636C23)</f>
        <v>-2.7884449382832437</v>
      </c>
      <c r="AZ43" s="16" t="s">
        <v>32573</v>
      </c>
      <c r="BA43" s="33">
        <f>IF(D6L636C5=0,0,D6L636C19/D6L636C5)</f>
        <v>0.7441911021317752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86888.530521337525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85127.374875613023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-2489.2125621934865</v>
      </c>
      <c r="R44" s="16" t="s">
        <v>32577</v>
      </c>
      <c r="S44" s="15">
        <f>SUM(D6L629C8:D6L636C8)</f>
        <v>87616.587437806505</v>
      </c>
      <c r="U44" s="21" t="str">
        <f>NULL_VALUE</f>
        <v>n/a</v>
      </c>
      <c r="V44" s="16" t="s">
        <v>32578</v>
      </c>
      <c r="W44" s="33">
        <f>SUM(D6L629C10:D6L636C10)</f>
        <v>-2407.8341207220365</v>
      </c>
      <c r="X44" s="16" t="s">
        <v>32579</v>
      </c>
      <c r="Y44" s="33">
        <f>SUM(D6L629C11:D6L636C11)</f>
        <v>-81.378441471451765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-8.7775095116482578E-4</v>
      </c>
      <c r="AD44" s="16" t="s">
        <v>32581</v>
      </c>
      <c r="AE44" s="33">
        <f>IF(D6L637C5=0,0,D6L637C10/D6L637C5)</f>
        <v>-2.8285074269473614E-2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-2.2821524730285182E-3</v>
      </c>
      <c r="AJ44" s="16" t="s">
        <v>32583</v>
      </c>
      <c r="AK44" s="33">
        <f>IF(D6L637C5=0,0,D6L637C11/D6L637C5)</f>
        <v>-9.5596089495724324E-4</v>
      </c>
      <c r="AL44" s="16" t="s">
        <v>32584</v>
      </c>
      <c r="AM44" s="33">
        <f>SUM(D6L629C18:D6L636C18)</f>
        <v>22413.102667440224</v>
      </c>
      <c r="AN44" s="16" t="s">
        <v>32585</v>
      </c>
      <c r="AO44" s="33">
        <f>SUM(D6L629C19:D6L636C19)</f>
        <v>65203.484770366289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3.8686052879610275</v>
      </c>
      <c r="AT44" s="16" t="s">
        <v>32587</v>
      </c>
      <c r="AU44" s="33">
        <f>IF(D6L637C5=0,0,D6L637C18/D6L637C5)</f>
        <v>0.26328901484616374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3.8686052879610284</v>
      </c>
      <c r="AZ44" s="16" t="s">
        <v>32589</v>
      </c>
      <c r="BA44" s="33">
        <f>IF(D6L637C5=0,0,D6L637C19/D6L637C5)</f>
        <v>0.76595202031826715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11804.989636209073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5902.4948181045365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2951.2474090522683</v>
      </c>
      <c r="R45" s="16" t="s">
        <v>32594</v>
      </c>
      <c r="S45" s="15">
        <f>D6L638C5-D6L638C7</f>
        <v>2951.2474090522683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2854.7639193764403</v>
      </c>
      <c r="X45" s="16" t="s">
        <v>32596</v>
      </c>
      <c r="Y45" s="33">
        <f>D6L638C7-D6L638C10</f>
        <v>96.483489675827968</v>
      </c>
      <c r="Z45" s="16" t="s">
        <v>32597</v>
      </c>
      <c r="AA45" s="33">
        <f>CHOOSE(MIN(D6L638C9,RUN_YEARS),B7L806C7,B7L806C16,B7L806C25,B7L806C34,B7L806C43)</f>
        <v>2743186</v>
      </c>
      <c r="AB45" s="16" t="s">
        <v>32598</v>
      </c>
      <c r="AC45" s="33">
        <f>IF(D6L638C12=0,0,D6L638C10/D6L638C12)</f>
        <v>1.0406745730608279E-3</v>
      </c>
      <c r="AD45" s="16" t="s">
        <v>32599</v>
      </c>
      <c r="AE45" s="33">
        <f>IF(D6L638C5=0,0,D6L638C10/D6L638C5)</f>
        <v>0.48365377816514343</v>
      </c>
      <c r="AF45" s="16" t="s">
        <v>32600</v>
      </c>
      <c r="AG45" s="33">
        <f>CHOOSE(MIN(D6L638C9,RUN_YEARS),B7L806C5,B7L806C14,B7L806C23,B7L806C32,B7L806C41)</f>
        <v>35658.634746458883</v>
      </c>
      <c r="AH45" s="16" t="s">
        <v>32601</v>
      </c>
      <c r="AI45" s="33">
        <f>IF(D6L638C15=0,0,D6L638C11/D6L638C15)</f>
        <v>2.7057538899581497E-3</v>
      </c>
      <c r="AJ45" s="16" t="s">
        <v>32602</v>
      </c>
      <c r="AK45" s="33">
        <f>IF(D6L638C5=0,0,D6L638C11/D6L638C5)</f>
        <v>1.6346221834856543E-2</v>
      </c>
      <c r="AL45" s="16" t="s">
        <v>32603</v>
      </c>
      <c r="AM45" s="33">
        <f>D6L638C8*CHOOSE(MIN(D6L638C9,RUN_YEARS),B7L806C4,B7L806C13,B7L806C22,B7L806C31,B7L806C40)</f>
        <v>754.95534704611464</v>
      </c>
      <c r="AN45" s="16" t="s">
        <v>32604</v>
      </c>
      <c r="AO45" s="33">
        <f>D6L638C8-D6L638C18</f>
        <v>2196.2920620061536</v>
      </c>
      <c r="AP45" s="16" t="s">
        <v>32605</v>
      </c>
      <c r="AQ45" s="33">
        <f>CHOOSE(MIN(D6L638C9,RUN_YEARS),B7L806C2,B7L806C11,B7L806C20,B7L806C29,B7L806C38)</f>
        <v>5793.5873523176597</v>
      </c>
      <c r="AR45" s="16" t="s">
        <v>32606</v>
      </c>
      <c r="AS45" s="33">
        <f>IF(D6L638C20=0,0,D6L638C18/D6L638C20)</f>
        <v>0.13030878817147776</v>
      </c>
      <c r="AT45" s="16" t="s">
        <v>32607</v>
      </c>
      <c r="AU45" s="33">
        <f>IF(D6L638C5=0,0,D6L638C18/D6L638C5)</f>
        <v>0.12790444893411237</v>
      </c>
      <c r="AV45" s="16" t="s">
        <v>32608</v>
      </c>
      <c r="AW45" s="33">
        <f>CHOOSE(MIN(D6L638C9,RUN_YEARS),B7L806C1,B7L806C10,B7L806C19,B7L806C28,B7L806C37)</f>
        <v>16854.519889448886</v>
      </c>
      <c r="AX45" s="16" t="s">
        <v>32609</v>
      </c>
      <c r="AY45" s="33">
        <f>IF(D6L638C23=0,0,D6L638C19/D6L638C23)</f>
        <v>0.13030878817147776</v>
      </c>
      <c r="AZ45" s="16" t="s">
        <v>32610</v>
      </c>
      <c r="BA45" s="33">
        <f>IF(D6L638C5=0,0,D6L638C19/D6L638C5)</f>
        <v>0.3720955510658876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154345.01438933273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154345.01438933273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61738.005755733095</v>
      </c>
      <c r="R46" s="16" t="s">
        <v>32614</v>
      </c>
      <c r="S46" s="15">
        <f>D6L639C5-D6L639C7</f>
        <v>92607.008633599646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59719.639480283367</v>
      </c>
      <c r="X46" s="16" t="s">
        <v>32616</v>
      </c>
      <c r="Y46" s="33">
        <f>D6L639C7-D6L639C10</f>
        <v>2018.3662754497273</v>
      </c>
      <c r="Z46" s="16" t="s">
        <v>32617</v>
      </c>
      <c r="AA46" s="33">
        <f>CHOOSE(MIN(D6L639C9,RUN_YEARS),B7L806C7,B7L806C16,B7L806C25,B7L806C34,B7L806C43)</f>
        <v>2743186</v>
      </c>
      <c r="AB46" s="16" t="s">
        <v>32618</v>
      </c>
      <c r="AC46" s="33">
        <f>IF(D6L639C12=0,0,D6L639C10/D6L639C12)</f>
        <v>2.1770175073904347E-2</v>
      </c>
      <c r="AD46" s="16" t="s">
        <v>32619</v>
      </c>
      <c r="AE46" s="33">
        <f>IF(D6L639C5=0,0,D6L639C10/D6L639C5)</f>
        <v>0.38692302253211475</v>
      </c>
      <c r="AF46" s="16" t="s">
        <v>32620</v>
      </c>
      <c r="AG46" s="33">
        <f>CHOOSE(MIN(D6L639C9,RUN_YEARS),B7L806C5,B7L806C14,B7L806C23,B7L806C32,B7L806C41)</f>
        <v>35658.634746458883</v>
      </c>
      <c r="AH46" s="16" t="s">
        <v>32621</v>
      </c>
      <c r="AI46" s="33">
        <f>IF(D6L639C15=0,0,D6L639C11/D6L639C15)</f>
        <v>5.660245519215127E-2</v>
      </c>
      <c r="AJ46" s="16" t="s">
        <v>32622</v>
      </c>
      <c r="AK46" s="33">
        <f>IF(D6L639C5=0,0,D6L639C11/D6L639C5)</f>
        <v>1.3076977467885239E-2</v>
      </c>
      <c r="AL46" s="16" t="s">
        <v>32623</v>
      </c>
      <c r="AM46" s="33">
        <f>D6L639C8*CHOOSE(MIN(D6L639C9,RUN_YEARS),B7L806C4,B7L806C13,B7L806C22,B7L806C31,B7L806C40)</f>
        <v>23689.696813434301</v>
      </c>
      <c r="AN46" s="16" t="s">
        <v>32624</v>
      </c>
      <c r="AO46" s="33">
        <f>D6L639C8-D6L639C18</f>
        <v>68917.311820165341</v>
      </c>
      <c r="AP46" s="16" t="s">
        <v>32625</v>
      </c>
      <c r="AQ46" s="33">
        <f>CHOOSE(MIN(D6L639C9,RUN_YEARS),B7L806C2,B7L806C11,B7L806C20,B7L806C29,B7L806C38)</f>
        <v>5793.5873523176597</v>
      </c>
      <c r="AR46" s="16" t="s">
        <v>32626</v>
      </c>
      <c r="AS46" s="33">
        <f>IF(D6L639C20=0,0,D6L639C18/D6L639C20)</f>
        <v>4.0889513478997603</v>
      </c>
      <c r="AT46" s="16" t="s">
        <v>32627</v>
      </c>
      <c r="AU46" s="33">
        <f>IF(D6L639C5=0,0,D6L639C18/D6L639C5)</f>
        <v>0.15348533872093487</v>
      </c>
      <c r="AV46" s="16" t="s">
        <v>32628</v>
      </c>
      <c r="AW46" s="33">
        <f>CHOOSE(MIN(D6L639C9,RUN_YEARS),B7L806C1,B7L806C10,B7L806C19,B7L806C28,B7L806C37)</f>
        <v>16854.519889448886</v>
      </c>
      <c r="AX46" s="16" t="s">
        <v>32629</v>
      </c>
      <c r="AY46" s="33">
        <f>IF(D6L639C23=0,0,D6L639C19/D6L639C23)</f>
        <v>4.0889513478997603</v>
      </c>
      <c r="AZ46" s="16" t="s">
        <v>32630</v>
      </c>
      <c r="BA46" s="33">
        <f>IF(D6L639C5=0,0,D6L639C19/D6L639C5)</f>
        <v>0.44651466127906514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166150.0040255418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160247.50920743728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64689.253164785361</v>
      </c>
      <c r="R47" s="16" t="s">
        <v>32634</v>
      </c>
      <c r="S47" s="15">
        <f>SUM(D6L638C8:D6L639C8)</f>
        <v>95558.256042651919</v>
      </c>
      <c r="U47" s="21" t="str">
        <f>NULL_VALUE</f>
        <v>n/a</v>
      </c>
      <c r="V47" s="16" t="s">
        <v>32635</v>
      </c>
      <c r="W47" s="33">
        <f>SUM(D6L638C10:D6L639C10)</f>
        <v>62574.403399659808</v>
      </c>
      <c r="X47" s="16" t="s">
        <v>32636</v>
      </c>
      <c r="Y47" s="33">
        <f>SUM(D6L638C11:D6L639C11)</f>
        <v>2114.8497651255552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2.2810849646965174E-2</v>
      </c>
      <c r="AD47" s="16" t="s">
        <v>32638</v>
      </c>
      <c r="AE47" s="33">
        <f>IF(D6L640C5=0,0,D6L640C10/D6L640C5)</f>
        <v>0.39048596579843536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5.9308209082109417E-2</v>
      </c>
      <c r="AJ47" s="16" t="s">
        <v>32640</v>
      </c>
      <c r="AK47" s="33">
        <f>IF(D6L640C5=0,0,D6L640C11/D6L640C5)</f>
        <v>1.3197395551327562E-2</v>
      </c>
      <c r="AL47" s="16" t="s">
        <v>32641</v>
      </c>
      <c r="AM47" s="33">
        <f>SUM(D6L638C18:D6L639C18)</f>
        <v>24444.652160480415</v>
      </c>
      <c r="AN47" s="16" t="s">
        <v>32642</v>
      </c>
      <c r="AO47" s="33">
        <f>SUM(D6L638C19:D6L639C19)</f>
        <v>71113.60388217149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4.2192601360712381</v>
      </c>
      <c r="AT47" s="16" t="s">
        <v>32644</v>
      </c>
      <c r="AU47" s="33">
        <f>IF(D6L640C5=0,0,D6L640C18/D6L640C5)</f>
        <v>0.15254310211360159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4.2192601360712381</v>
      </c>
      <c r="AZ47" s="16" t="s">
        <v>32646</v>
      </c>
      <c r="BA47" s="33">
        <f>IF(D6L640C5=0,0,D6L640C19/D6L640C5)</f>
        <v>0.44377353653663543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512608.97833585925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413061.23795569595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146043.2175389147</v>
      </c>
      <c r="R48" s="16" t="s">
        <v>32651</v>
      </c>
      <c r="S48" s="15">
        <f>SUM(D6L628C8,D6L637C8,D6L640C8)</f>
        <v>267018.02041678125</v>
      </c>
      <c r="U48" s="21" t="str">
        <f>NULL_VALUE</f>
        <v>n/a</v>
      </c>
      <c r="V48" s="16" t="s">
        <v>32652</v>
      </c>
      <c r="W48" s="33">
        <f>SUM(D6L628C10,D6L637C10,D6L640C10)</f>
        <v>141268.09427446331</v>
      </c>
      <c r="X48" s="16" t="s">
        <v>32653</v>
      </c>
      <c r="Y48" s="33">
        <f>SUM(D6L628C11,D6L637C11,D6L640C11)</f>
        <v>4775.1232644513739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5.2760986836512633E-2</v>
      </c>
      <c r="AD48" s="16" t="s">
        <v>32655</v>
      </c>
      <c r="AE48" s="33">
        <f>IF(D6L641C5=0,0,D6L641C10/D6L641C5)</f>
        <v>0.34200278625421499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0.13717856577493295</v>
      </c>
      <c r="AJ48" s="16" t="s">
        <v>32657</v>
      </c>
      <c r="AK48" s="33">
        <f>IF(D6L641C5=0,0,D6L641C11/D6L641C5)</f>
        <v>1.1560327684302207E-2</v>
      </c>
      <c r="AL48" s="16" t="s">
        <v>32658</v>
      </c>
      <c r="AM48" s="33">
        <f>SUM(D6L628C18,D6L637C18,D6L640C18)</f>
        <v>67989.598479149383</v>
      </c>
      <c r="AN48" s="16" t="s">
        <v>32659</v>
      </c>
      <c r="AO48" s="33">
        <f>SUM(D6L628C19,D6L637C19,D6L640C19)</f>
        <v>199028.42193763185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11.969330739183604</v>
      </c>
      <c r="AT48" s="16" t="s">
        <v>32661</v>
      </c>
      <c r="AU48" s="33">
        <f>IF(D6L641C5=0,0,D6L641C18/D6L641C5)</f>
        <v>0.16459931901536062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11.969330739183606</v>
      </c>
      <c r="AZ48" s="16" t="s">
        <v>32663</v>
      </c>
      <c r="BA48" s="33">
        <f>IF(D6L641C5=0,0,D6L641C19/D6L641C5)</f>
        <v>0.48183756704612213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5A098-8ADE-4352-989C-C3AD760F45B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14724.744072533334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12663.279902378668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6331.6399511893342</v>
      </c>
      <c r="R8" s="16" t="s">
        <v>32673</v>
      </c>
      <c r="S8" s="15">
        <f>D6L701C5-D6L701C7</f>
        <v>6331.6399511893342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5978.481964579466</v>
      </c>
      <c r="X8" s="16" t="s">
        <v>32675</v>
      </c>
      <c r="Y8" s="33">
        <f>D6L701C7-D6L701C10</f>
        <v>353.1579866098682</v>
      </c>
      <c r="Z8" s="16" t="s">
        <v>32676</v>
      </c>
      <c r="AA8" s="33">
        <f>CHOOSE(MIN(D6L701C9,RUN_YEARS),B7L807C7,B7L807C16,B7L807C25,B7L807C34,B7L807C43)</f>
        <v>125172.66666666666</v>
      </c>
      <c r="AB8" s="16" t="s">
        <v>32677</v>
      </c>
      <c r="AC8" s="33">
        <f>IF(D6L701C12=0,0,D6L701C10/D6L701C12)</f>
        <v>4.7761880638846607E-2</v>
      </c>
      <c r="AD8" s="16" t="s">
        <v>32678</v>
      </c>
      <c r="AE8" s="33">
        <f>IF(D6L701C5=0,0,D6L701C10/D6L701C5)</f>
        <v>0.47211164964113833</v>
      </c>
      <c r="AF8" s="16" t="s">
        <v>32679</v>
      </c>
      <c r="AG8" s="33">
        <f>CHOOSE(MIN(D6L701C9,RUN_YEARS),B7L807C5,B7L807C14,B7L807C23,B7L807C32,B7L807C41)</f>
        <v>2843.8996336227542</v>
      </c>
      <c r="AH8" s="16" t="s">
        <v>32680</v>
      </c>
      <c r="AI8" s="33">
        <f>IF(D6L701C15=0,0,D6L701C11/D6L701C15)</f>
        <v>0.12418088966100092</v>
      </c>
      <c r="AJ8" s="16" t="s">
        <v>32681</v>
      </c>
      <c r="AK8" s="33">
        <f>IF(D6L701C5=0,0,D6L701C11/D6L701C5)</f>
        <v>2.7888350358861693E-2</v>
      </c>
      <c r="AL8" s="16" t="s">
        <v>32682</v>
      </c>
      <c r="AM8" s="33">
        <f>D6L701C8*CHOOSE(MIN(D6L701C9,RUN_YEARS),B7L807C4,B7L807C13,B7L807C22,B7L807C31,B7L807C40)</f>
        <v>986.65782983520205</v>
      </c>
      <c r="AN8" s="16" t="s">
        <v>32683</v>
      </c>
      <c r="AO8" s="33">
        <f>D6L701C8-D6L701C18</f>
        <v>5344.9821213541318</v>
      </c>
      <c r="AP8" s="16" t="s">
        <v>32684</v>
      </c>
      <c r="AQ8" s="33">
        <f>CHOOSE(MIN(D6L701C9,RUN_YEARS),B7L807C2,B7L807C11,B7L807C20,B7L807C29,B7L807C38)</f>
        <v>258.85986037415955</v>
      </c>
      <c r="AR8" s="16" t="s">
        <v>32685</v>
      </c>
      <c r="AS8" s="33">
        <f>IF(D6L701C20=0,0,D6L701C18/D6L701C20)</f>
        <v>3.8115520436775072</v>
      </c>
      <c r="AT8" s="16" t="s">
        <v>32686</v>
      </c>
      <c r="AU8" s="33">
        <f>IF(D6L701C5=0,0,D6L701C18/D6L701C5)</f>
        <v>7.7914871774244554E-2</v>
      </c>
      <c r="AV8" s="16" t="s">
        <v>32687</v>
      </c>
      <c r="AW8" s="33">
        <f>CHOOSE(MIN(D6L701C9,RUN_YEARS),B7L807C1,B7L807C10,B7L807C19,B7L807C28,B7L807C37)</f>
        <v>1402.3112002944404</v>
      </c>
      <c r="AX8" s="16" t="s">
        <v>32688</v>
      </c>
      <c r="AY8" s="33">
        <f>IF(D6L701C23=0,0,D6L701C19/D6L701C23)</f>
        <v>3.8115520436775068</v>
      </c>
      <c r="AZ8" s="16" t="s">
        <v>32689</v>
      </c>
      <c r="BA8" s="33">
        <f>IF(D6L701C5=0,0,D6L701C19/D6L701C5)</f>
        <v>0.42208512822575539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30.639129735882573</v>
      </c>
      <c r="J9" s="16" t="s">
        <v>32710</v>
      </c>
      <c r="K9" s="21">
        <f>_xlfn.SINGLE(IF(FLOW_THRU_100PCT="Y",1,INDEX(VariabilityMatrix,D6L702C1,_xlfn.SINGLE(D6L702C9))))</f>
        <v>0.60657380603449074</v>
      </c>
      <c r="L9" s="16" t="s">
        <v>32690</v>
      </c>
      <c r="M9" s="15">
        <f>IF(_xlfn.SINGLE(D6L702C2)&lt;&gt;0,_xlfn.SINGLE(D6L702C2)*_xlfn.SINGLE(D6L702C4),_xlfn.SINGLE(D6L702C3)*_xlfn.SINGLE(D6L702C4))</f>
        <v>18.584893537478834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9.292446768739417</v>
      </c>
      <c r="R9" s="16" t="s">
        <v>32692</v>
      </c>
      <c r="S9" s="15">
        <f>D6L702C5-D6L702C7</f>
        <v>9.292446768739417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8.8157508122513377</v>
      </c>
      <c r="X9" s="16" t="s">
        <v>32694</v>
      </c>
      <c r="Y9" s="33">
        <f>D6L702C7-D6L702C10</f>
        <v>0.47669595648807928</v>
      </c>
      <c r="Z9" s="16" t="s">
        <v>32695</v>
      </c>
      <c r="AA9" s="33">
        <f>CHOOSE(MIN(D6L702C9,RUN_YEARS),B7L807C7,B7L807C16,B7L807C25,B7L807C34,B7L807C43)</f>
        <v>158038.39999999999</v>
      </c>
      <c r="AB9" s="16" t="s">
        <v>32696</v>
      </c>
      <c r="AC9" s="33">
        <f>IF(D6L702C12=0,0,D6L702C10/D6L702C12)</f>
        <v>5.5782333991304254E-5</v>
      </c>
      <c r="AD9" s="16" t="s">
        <v>32697</v>
      </c>
      <c r="AE9" s="33">
        <f>IF(D6L702C5=0,0,D6L702C10/D6L702C5)</f>
        <v>0.47435035312272517</v>
      </c>
      <c r="AF9" s="16" t="s">
        <v>32698</v>
      </c>
      <c r="AG9" s="33">
        <f>CHOOSE(MIN(D6L702C9,RUN_YEARS),B7L807C5,B7L807C14,B7L807C23,B7L807C32,B7L807C41)</f>
        <v>3286.7860759975019</v>
      </c>
      <c r="AH9" s="16" t="s">
        <v>32699</v>
      </c>
      <c r="AI9" s="33">
        <f>IF(D6L702C15=0,0,D6L702C11/D6L702C15)</f>
        <v>1.4503406837739128E-4</v>
      </c>
      <c r="AJ9" s="16" t="s">
        <v>32700</v>
      </c>
      <c r="AK9" s="33">
        <f>IF(D6L702C5=0,0,D6L702C11/D6L702C5)</f>
        <v>2.5649646877274838E-2</v>
      </c>
      <c r="AL9" s="16" t="s">
        <v>32701</v>
      </c>
      <c r="AM9" s="33">
        <f>D6L702C8*CHOOSE(MIN(D6L702C9,RUN_YEARS),B7L807C4,B7L807C13,B7L807C22,B7L807C31,B7L807C40)</f>
        <v>1.5466251396043569</v>
      </c>
      <c r="AN9" s="16" t="s">
        <v>32702</v>
      </c>
      <c r="AO9" s="33">
        <f>D6L702C8-D6L702C18</f>
        <v>7.7458216291350599</v>
      </c>
      <c r="AP9" s="16" t="s">
        <v>32703</v>
      </c>
      <c r="AQ9" s="33">
        <f>CHOOSE(MIN(D6L702C9,RUN_YEARS),B7L807C2,B7L807C11,B7L807C20,B7L807C29,B7L807C38)</f>
        <v>322.73860856352667</v>
      </c>
      <c r="AR9" s="16" t="s">
        <v>32704</v>
      </c>
      <c r="AS9" s="33">
        <f>IF(D6L702C20=0,0,D6L702C18/D6L702C20)</f>
        <v>4.7921912611825768E-3</v>
      </c>
      <c r="AT9" s="16" t="s">
        <v>32705</v>
      </c>
      <c r="AU9" s="33">
        <f>IF(D6L702C5=0,0,D6L702C18/D6L702C5)</f>
        <v>8.3219478039268172E-2</v>
      </c>
      <c r="AV9" s="16" t="s">
        <v>32706</v>
      </c>
      <c r="AW9" s="33">
        <f>CHOOSE(MIN(D6L702C9,RUN_YEARS),B7L807C1,B7L807C10,B7L807C19,B7L807C28,B7L807C37)</f>
        <v>1616.3423383948186</v>
      </c>
      <c r="AX9" s="16" t="s">
        <v>32707</v>
      </c>
      <c r="AY9" s="33">
        <f>IF(D6L702C23=0,0,D6L702C19/D6L702C23)</f>
        <v>4.7921912611825759E-3</v>
      </c>
      <c r="AZ9" s="16" t="s">
        <v>32708</v>
      </c>
      <c r="BA9" s="33">
        <f>IF(D6L702C5=0,0,D6L702C19/D6L702C5)</f>
        <v>0.41678052196073179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3.448294850821183</v>
      </c>
      <c r="J10" s="16" t="s">
        <v>32731</v>
      </c>
      <c r="K10" s="21">
        <f>_xlfn.SINGLE(IF(FLOW_THRU_100PCT="Y",1,INDEX(VariabilityMatrix,D6L703C1,_xlfn.SINGLE(D6L703C9))))</f>
        <v>0.60657380603449074</v>
      </c>
      <c r="L10" s="16" t="s">
        <v>32711</v>
      </c>
      <c r="M10" s="15">
        <f>IF(_xlfn.SINGLE(D6L703C2)&lt;&gt;0,_xlfn.SINGLE(D6L703C2)*_xlfn.SINGLE(D6L703C4),_xlfn.SINGLE(D6L703C3)*_xlfn.SINGLE(D6L703C4))</f>
        <v>2.0916453319917414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1.0458226659958707</v>
      </c>
      <c r="R10" s="16" t="s">
        <v>32713</v>
      </c>
      <c r="S10" s="15">
        <f>D6L703C5-D6L703C7</f>
        <v>1.0458226659958707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0.99217270183778228</v>
      </c>
      <c r="X10" s="16" t="s">
        <v>32715</v>
      </c>
      <c r="Y10" s="33">
        <f>D6L703C7-D6L703C10</f>
        <v>5.3649964158088426E-2</v>
      </c>
      <c r="Z10" s="16" t="s">
        <v>32716</v>
      </c>
      <c r="AA10" s="33">
        <f>CHOOSE(MIN(D6L703C9,RUN_YEARS),B7L807C7,B7L807C16,B7L807C25,B7L807C34,B7L807C43)</f>
        <v>158038.39999999999</v>
      </c>
      <c r="AB10" s="16" t="s">
        <v>32717</v>
      </c>
      <c r="AC10" s="33">
        <f>IF(D6L703C12=0,0,D6L703C10/D6L703C12)</f>
        <v>6.2780482581308236E-6</v>
      </c>
      <c r="AD10" s="16" t="s">
        <v>32718</v>
      </c>
      <c r="AE10" s="33">
        <f>IF(D6L703C5=0,0,D6L703C10/D6L703C5)</f>
        <v>0.47435035312272517</v>
      </c>
      <c r="AF10" s="16" t="s">
        <v>32719</v>
      </c>
      <c r="AG10" s="33">
        <f>CHOOSE(MIN(D6L703C9,RUN_YEARS),B7L807C5,B7L807C14,B7L807C23,B7L807C32,B7L807C41)</f>
        <v>3286.7860759975019</v>
      </c>
      <c r="AH10" s="16" t="s">
        <v>32720</v>
      </c>
      <c r="AI10" s="33">
        <f>IF(D6L703C15=0,0,D6L703C11/D6L703C15)</f>
        <v>1.6322925471140157E-5</v>
      </c>
      <c r="AJ10" s="16" t="s">
        <v>32721</v>
      </c>
      <c r="AK10" s="33">
        <f>IF(D6L703C5=0,0,D6L703C11/D6L703C5)</f>
        <v>2.564964687727482E-2</v>
      </c>
      <c r="AL10" s="16" t="s">
        <v>32722</v>
      </c>
      <c r="AM10" s="33">
        <f>D6L703C8*CHOOSE(MIN(D6L703C9,RUN_YEARS),B7L807C4,B7L807C13,B7L807C22,B7L807C31,B7L807C40)</f>
        <v>0.17406563277162451</v>
      </c>
      <c r="AN10" s="16" t="s">
        <v>32723</v>
      </c>
      <c r="AO10" s="33">
        <f>D6L703C8-D6L703C18</f>
        <v>0.87175703322424614</v>
      </c>
      <c r="AP10" s="16" t="s">
        <v>32724</v>
      </c>
      <c r="AQ10" s="33">
        <f>CHOOSE(MIN(D6L703C9,RUN_YEARS),B7L807C2,B7L807C11,B7L807C20,B7L807C29,B7L807C38)</f>
        <v>322.73860856352667</v>
      </c>
      <c r="AR10" s="16" t="s">
        <v>32725</v>
      </c>
      <c r="AS10" s="33">
        <f>IF(D6L703C20=0,0,D6L703C18/D6L703C20)</f>
        <v>5.3933935436597158E-4</v>
      </c>
      <c r="AT10" s="16" t="s">
        <v>32726</v>
      </c>
      <c r="AU10" s="33">
        <f>IF(D6L703C5=0,0,D6L703C18/D6L703C5)</f>
        <v>8.3219478039268172E-2</v>
      </c>
      <c r="AV10" s="16" t="s">
        <v>32727</v>
      </c>
      <c r="AW10" s="33">
        <f>CHOOSE(MIN(D6L703C9,RUN_YEARS),B7L807C1,B7L807C10,B7L807C19,B7L807C28,B7L807C37)</f>
        <v>1616.3423383948186</v>
      </c>
      <c r="AX10" s="16" t="s">
        <v>32728</v>
      </c>
      <c r="AY10" s="33">
        <f>IF(D6L703C23=0,0,D6L703C19/D6L703C23)</f>
        <v>5.3933935436597147E-4</v>
      </c>
      <c r="AZ10" s="16" t="s">
        <v>32729</v>
      </c>
      <c r="BA10" s="33">
        <f>IF(D6L703C5=0,0,D6L703C19/D6L703C5)</f>
        <v>0.41678052196073179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7.1190231569615944E-2</v>
      </c>
      <c r="J11" s="16" t="s">
        <v>32752</v>
      </c>
      <c r="K11" s="21">
        <f>_xlfn.SINGLE(IF(FLOW_THRU_100PCT="Y",1,INDEX(VariabilityMatrix,D6L704C1,_xlfn.SINGLE(D6L704C9))))</f>
        <v>0.59623093110908298</v>
      </c>
      <c r="L11" s="16" t="s">
        <v>32732</v>
      </c>
      <c r="M11" s="15">
        <f>IF(_xlfn.SINGLE(D6L704C2)&lt;&gt;0,_xlfn.SINGLE(D6L704C2)*_xlfn.SINGLE(D6L704C4),_xlfn.SINGLE(D6L704C3)*_xlfn.SINGLE(D6L704C4))</f>
        <v>4.2445818054623351E-2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2.1222909027311675E-2</v>
      </c>
      <c r="R11" s="16" t="s">
        <v>32734</v>
      </c>
      <c r="S11" s="15">
        <f>D6L704C5-D6L704C7</f>
        <v>2.1222909027311675E-2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2.0022083453134637E-2</v>
      </c>
      <c r="X11" s="16" t="s">
        <v>32736</v>
      </c>
      <c r="Y11" s="33">
        <f>D6L704C7-D6L704C10</f>
        <v>1.2008255741770384E-3</v>
      </c>
      <c r="Z11" s="16" t="s">
        <v>32737</v>
      </c>
      <c r="AA11" s="33">
        <f>CHOOSE(MIN(D6L704C9,RUN_YEARS),B7L807C7,B7L807C16,B7L807C25,B7L807C34,B7L807C43)</f>
        <v>114877</v>
      </c>
      <c r="AB11" s="16" t="s">
        <v>32738</v>
      </c>
      <c r="AC11" s="33">
        <f>IF(D6L704C12=0,0,D6L704C10/D6L704C12)</f>
        <v>1.74291489620504E-7</v>
      </c>
      <c r="AD11" s="16" t="s">
        <v>32739</v>
      </c>
      <c r="AE11" s="33">
        <f>IF(D6L704C5=0,0,D6L704C10/D6L704C5)</f>
        <v>0.47170921355239986</v>
      </c>
      <c r="AF11" s="16" t="s">
        <v>32740</v>
      </c>
      <c r="AG11" s="33">
        <f>CHOOSE(MIN(D6L704C9,RUN_YEARS),B7L807C5,B7L807C14,B7L807C23,B7L807C32,B7L807C41)</f>
        <v>2649.9055752734721</v>
      </c>
      <c r="AH11" s="16" t="s">
        <v>32741</v>
      </c>
      <c r="AI11" s="33">
        <f>IF(D6L704C15=0,0,D6L704C11/D6L704C15)</f>
        <v>4.5315787301331004E-7</v>
      </c>
      <c r="AJ11" s="16" t="s">
        <v>32742</v>
      </c>
      <c r="AK11" s="33">
        <f>IF(D6L704C5=0,0,D6L704C11/D6L704C5)</f>
        <v>2.8290786447600112E-2</v>
      </c>
      <c r="AL11" s="16" t="s">
        <v>32743</v>
      </c>
      <c r="AM11" s="33">
        <f>D6L704C8*CHOOSE(MIN(D6L704C9,RUN_YEARS),B7L807C4,B7L807C13,B7L807C22,B7L807C31,B7L807C40)</f>
        <v>3.3232739209356874E-3</v>
      </c>
      <c r="AN11" s="16" t="s">
        <v>32744</v>
      </c>
      <c r="AO11" s="33">
        <f>D6L704C8-D6L704C18</f>
        <v>1.7899635106375988E-2</v>
      </c>
      <c r="AP11" s="16" t="s">
        <v>32745</v>
      </c>
      <c r="AQ11" s="33">
        <f>CHOOSE(MIN(D6L704C9,RUN_YEARS),B7L807C2,B7L807C11,B7L807C20,B7L807C29,B7L807C38)</f>
        <v>242.61932449064548</v>
      </c>
      <c r="AR11" s="16" t="s">
        <v>32746</v>
      </c>
      <c r="AS11" s="33">
        <f>IF(D6L704C20=0,0,D6L704C18/D6L704C20)</f>
        <v>1.3697482374549356E-5</v>
      </c>
      <c r="AT11" s="16" t="s">
        <v>32747</v>
      </c>
      <c r="AU11" s="33">
        <f>IF(D6L704C5=0,0,D6L704C18/D6L704C5)</f>
        <v>7.8294495741817946E-2</v>
      </c>
      <c r="AV11" s="16" t="s">
        <v>32748</v>
      </c>
      <c r="AW11" s="33">
        <f>CHOOSE(MIN(D6L704C9,RUN_YEARS),B7L807C1,B7L807C10,B7L807C19,B7L807C28,B7L807C37)</f>
        <v>1306.7828537333585</v>
      </c>
      <c r="AX11" s="16" t="s">
        <v>32749</v>
      </c>
      <c r="AY11" s="33">
        <f>IF(D6L704C23=0,0,D6L704C19/D6L704C23)</f>
        <v>1.3697482374549358E-5</v>
      </c>
      <c r="AZ11" s="16" t="s">
        <v>32750</v>
      </c>
      <c r="BA11" s="33">
        <f>IF(D6L704C5=0,0,D6L704C19/D6L704C5)</f>
        <v>0.42170550425818204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199.65270428498303</v>
      </c>
      <c r="J12" s="16" t="s">
        <v>32773</v>
      </c>
      <c r="K12" s="21">
        <f>_xlfn.SINGLE(IF(FLOW_THRU_100PCT="Y",1,INDEX(VariabilityMatrix,D6L705C1,_xlfn.SINGLE(D6L705C9))))</f>
        <v>0.28024921364409344</v>
      </c>
      <c r="L12" s="16" t="s">
        <v>32753</v>
      </c>
      <c r="M12" s="15">
        <f>IF(_xlfn.SINGLE(D6L705C2)&lt;&gt;0,_xlfn.SINGLE(D6L705C2)*_xlfn.SINGLE(D6L705C4),_xlfn.SINGLE(D6L705C3)*_xlfn.SINGLE(D6L705C4))</f>
        <v>55.95251337778322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27.97625668889161</v>
      </c>
      <c r="R12" s="16" t="s">
        <v>32755</v>
      </c>
      <c r="S12" s="15">
        <f>D6L705C5-D6L705C7</f>
        <v>27.97625668889161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26.541094478855474</v>
      </c>
      <c r="X12" s="16" t="s">
        <v>32757</v>
      </c>
      <c r="Y12" s="33">
        <f>D6L705C7-D6L705C10</f>
        <v>1.4351622100361361</v>
      </c>
      <c r="Z12" s="16" t="s">
        <v>32758</v>
      </c>
      <c r="AA12" s="33">
        <f>CHOOSE(MIN(D6L705C9,RUN_YEARS),B7L807C7,B7L807C16,B7L807C25,B7L807C34,B7L807C43)</f>
        <v>158038.39999999999</v>
      </c>
      <c r="AB12" s="16" t="s">
        <v>32759</v>
      </c>
      <c r="AC12" s="33">
        <f>IF(D6L705C12=0,0,D6L705C10/D6L705C12)</f>
        <v>1.6794079463507272E-4</v>
      </c>
      <c r="AD12" s="16" t="s">
        <v>32760</v>
      </c>
      <c r="AE12" s="33">
        <f>IF(D6L705C5=0,0,D6L705C10/D6L705C5)</f>
        <v>0.47435035312272517</v>
      </c>
      <c r="AF12" s="16" t="s">
        <v>32761</v>
      </c>
      <c r="AG12" s="33">
        <f>CHOOSE(MIN(D6L705C9,RUN_YEARS),B7L807C5,B7L807C14,B7L807C23,B7L807C32,B7L807C41)</f>
        <v>3286.7860759975019</v>
      </c>
      <c r="AH12" s="16" t="s">
        <v>32762</v>
      </c>
      <c r="AI12" s="33">
        <f>IF(D6L705C15=0,0,D6L705C11/D6L705C15)</f>
        <v>4.3664606605118975E-4</v>
      </c>
      <c r="AJ12" s="16" t="s">
        <v>32763</v>
      </c>
      <c r="AK12" s="33">
        <f>IF(D6L705C5=0,0,D6L705C11/D6L705C5)</f>
        <v>2.5649646877274841E-2</v>
      </c>
      <c r="AL12" s="16" t="s">
        <v>32764</v>
      </c>
      <c r="AM12" s="33">
        <f>D6L705C8*CHOOSE(MIN(D6L705C9,RUN_YEARS),B7L807C4,B7L807C13,B7L807C22,B7L807C31,B7L807C40)</f>
        <v>4.6563389582842891</v>
      </c>
      <c r="AN12" s="16" t="s">
        <v>32765</v>
      </c>
      <c r="AO12" s="33">
        <f>D6L705C8-D6L705C18</f>
        <v>23.319917730607322</v>
      </c>
      <c r="AP12" s="16" t="s">
        <v>32766</v>
      </c>
      <c r="AQ12" s="33">
        <f>CHOOSE(MIN(D6L705C9,RUN_YEARS),B7L807C2,B7L807C11,B7L807C20,B7L807C29,B7L807C38)</f>
        <v>322.73860856352667</v>
      </c>
      <c r="AR12" s="16" t="s">
        <v>32767</v>
      </c>
      <c r="AS12" s="33">
        <f>IF(D6L705C20=0,0,D6L705C18/D6L705C20)</f>
        <v>1.4427585776022061E-2</v>
      </c>
      <c r="AT12" s="16" t="s">
        <v>32768</v>
      </c>
      <c r="AU12" s="33">
        <f>IF(D6L705C5=0,0,D6L705C18/D6L705C5)</f>
        <v>8.3219478039268172E-2</v>
      </c>
      <c r="AV12" s="16" t="s">
        <v>32769</v>
      </c>
      <c r="AW12" s="33">
        <f>CHOOSE(MIN(D6L705C9,RUN_YEARS),B7L807C1,B7L807C10,B7L807C19,B7L807C28,B7L807C37)</f>
        <v>1616.3423383948186</v>
      </c>
      <c r="AX12" s="16" t="s">
        <v>32770</v>
      </c>
      <c r="AY12" s="33">
        <f>IF(D6L705C23=0,0,D6L705C19/D6L705C23)</f>
        <v>1.4427585776022061E-2</v>
      </c>
      <c r="AZ12" s="16" t="s">
        <v>32771</v>
      </c>
      <c r="BA12" s="33">
        <f>IF(D6L705C5=0,0,D6L705C19/D6L705C5)</f>
        <v>0.41678052196073184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59.707103631832261</v>
      </c>
      <c r="J13" s="16" t="s">
        <v>32794</v>
      </c>
      <c r="K13" s="21">
        <f>_xlfn.SINGLE(IF(FLOW_THRU_100PCT="Y",1,INDEX(VariabilityMatrix,D6L706C1,_xlfn.SINGLE(D6L706C9))))</f>
        <v>0.60657380603449074</v>
      </c>
      <c r="L13" s="16" t="s">
        <v>32774</v>
      </c>
      <c r="M13" s="15">
        <f>IF(_xlfn.SINGLE(D6L706C2)&lt;&gt;0,_xlfn.SINGLE(D6L706C2)*_xlfn.SINGLE(D6L706C4),_xlfn.SINGLE(D6L706C3)*_xlfn.SINGLE(D6L706C4))</f>
        <v>36.216765097256257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18.108382548628128</v>
      </c>
      <c r="R13" s="16" t="s">
        <v>32776</v>
      </c>
      <c r="S13" s="15">
        <f>D6L706C5-D6L706C7</f>
        <v>18.108382548628128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17.179435312846294</v>
      </c>
      <c r="X13" s="16" t="s">
        <v>32778</v>
      </c>
      <c r="Y13" s="33">
        <f>D6L706C7-D6L706C10</f>
        <v>0.92894723578183402</v>
      </c>
      <c r="Z13" s="16" t="s">
        <v>32779</v>
      </c>
      <c r="AA13" s="33">
        <f>CHOOSE(MIN(D6L706C9,RUN_YEARS),B7L807C7,B7L807C16,B7L807C25,B7L807C34,B7L807C43)</f>
        <v>158038.39999999999</v>
      </c>
      <c r="AB13" s="16" t="s">
        <v>32780</v>
      </c>
      <c r="AC13" s="33">
        <f>IF(D6L706C12=0,0,D6L706C10/D6L706C12)</f>
        <v>1.0870418400114336E-4</v>
      </c>
      <c r="AD13" s="16" t="s">
        <v>32781</v>
      </c>
      <c r="AE13" s="33">
        <f>IF(D6L706C5=0,0,D6L706C10/D6L706C5)</f>
        <v>0.47435035312272522</v>
      </c>
      <c r="AF13" s="16" t="s">
        <v>32782</v>
      </c>
      <c r="AG13" s="33">
        <f>CHOOSE(MIN(D6L706C9,RUN_YEARS),B7L807C5,B7L807C14,B7L807C23,B7L807C32,B7L807C41)</f>
        <v>3286.7860759975019</v>
      </c>
      <c r="AH13" s="16" t="s">
        <v>32783</v>
      </c>
      <c r="AI13" s="33">
        <f>IF(D6L706C15=0,0,D6L706C11/D6L706C15)</f>
        <v>2.8263087840297278E-4</v>
      </c>
      <c r="AJ13" s="16" t="s">
        <v>32784</v>
      </c>
      <c r="AK13" s="33">
        <f>IF(D6L706C5=0,0,D6L706C11/D6L706C5)</f>
        <v>2.5649646877274803E-2</v>
      </c>
      <c r="AL13" s="16" t="s">
        <v>32785</v>
      </c>
      <c r="AM13" s="33">
        <f>D6L706C8*CHOOSE(MIN(D6L706C9,RUN_YEARS),B7L807C4,B7L807C13,B7L807C22,B7L807C31,B7L807C40)</f>
        <v>3.0139402876644512</v>
      </c>
      <c r="AN13" s="16" t="s">
        <v>32786</v>
      </c>
      <c r="AO13" s="33">
        <f>D6L706C8-D6L706C18</f>
        <v>15.094442260963678</v>
      </c>
      <c r="AP13" s="16" t="s">
        <v>32787</v>
      </c>
      <c r="AQ13" s="33">
        <f>CHOOSE(MIN(D6L706C9,RUN_YEARS),B7L807C2,B7L807C11,B7L807C20,B7L807C29,B7L807C38)</f>
        <v>322.73860856352667</v>
      </c>
      <c r="AR13" s="16" t="s">
        <v>32788</v>
      </c>
      <c r="AS13" s="33">
        <f>IF(D6L706C20=0,0,D6L706C18/D6L706C20)</f>
        <v>9.3386418844623557E-3</v>
      </c>
      <c r="AT13" s="16" t="s">
        <v>32789</v>
      </c>
      <c r="AU13" s="33">
        <f>IF(D6L706C5=0,0,D6L706C18/D6L706C5)</f>
        <v>8.3219478039268172E-2</v>
      </c>
      <c r="AV13" s="16" t="s">
        <v>32790</v>
      </c>
      <c r="AW13" s="33">
        <f>CHOOSE(MIN(D6L706C9,RUN_YEARS),B7L807C1,B7L807C10,B7L807C19,B7L807C28,B7L807C37)</f>
        <v>1616.3423383948186</v>
      </c>
      <c r="AX13" s="16" t="s">
        <v>32791</v>
      </c>
      <c r="AY13" s="33">
        <f>IF(D6L706C23=0,0,D6L706C19/D6L706C23)</f>
        <v>9.338641884462354E-3</v>
      </c>
      <c r="AZ13" s="16" t="s">
        <v>32792</v>
      </c>
      <c r="BA13" s="33">
        <f>IF(D6L706C5=0,0,D6L706C19/D6L706C5)</f>
        <v>0.41678052196073184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3.6670763809253999</v>
      </c>
      <c r="J14" s="16" t="s">
        <v>32815</v>
      </c>
      <c r="K14" s="21">
        <f>_xlfn.SINGLE(IF(FLOW_THRU_100PCT="Y",1,INDEX(VariabilityMatrix,D6L707C1,_xlfn.SINGLE(D6L707C9))))</f>
        <v>0.59623093110908298</v>
      </c>
      <c r="L14" s="16" t="s">
        <v>32795</v>
      </c>
      <c r="M14" s="15">
        <f>IF(_xlfn.SINGLE(D6L707C2)&lt;&gt;0,_xlfn.SINGLE(D6L707C2)*_xlfn.SINGLE(D6L707C4),_xlfn.SINGLE(D6L707C3)*_xlfn.SINGLE(D6L707C4))</f>
        <v>2.1864243650472774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1.0932121825236387</v>
      </c>
      <c r="R14" s="16" t="s">
        <v>32797</v>
      </c>
      <c r="S14" s="15">
        <f>D6L707C5-D6L707C7</f>
        <v>1.0932121825236387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1.0313565177282564</v>
      </c>
      <c r="X14" s="16" t="s">
        <v>32799</v>
      </c>
      <c r="Y14" s="33">
        <f>D6L707C7-D6L707C10</f>
        <v>6.1855664795382292E-2</v>
      </c>
      <c r="Z14" s="16" t="s">
        <v>32800</v>
      </c>
      <c r="AA14" s="33">
        <f>CHOOSE(MIN(D6L707C9,RUN_YEARS),B7L807C7,B7L807C16,B7L807C25,B7L807C34,B7L807C43)</f>
        <v>114877</v>
      </c>
      <c r="AB14" s="16" t="s">
        <v>32801</v>
      </c>
      <c r="AC14" s="33">
        <f>IF(D6L707C12=0,0,D6L707C10/D6L707C12)</f>
        <v>8.9779200164372018E-6</v>
      </c>
      <c r="AD14" s="16" t="s">
        <v>32802</v>
      </c>
      <c r="AE14" s="33">
        <f>IF(D6L707C5=0,0,D6L707C10/D6L707C5)</f>
        <v>0.47170921355239986</v>
      </c>
      <c r="AF14" s="16" t="s">
        <v>32803</v>
      </c>
      <c r="AG14" s="33">
        <f>CHOOSE(MIN(D6L707C9,RUN_YEARS),B7L807C5,B7L807C14,B7L807C23,B7L807C32,B7L807C41)</f>
        <v>2649.9055752734721</v>
      </c>
      <c r="AH14" s="16" t="s">
        <v>32804</v>
      </c>
      <c r="AI14" s="33">
        <f>IF(D6L707C15=0,0,D6L707C11/D6L707C15)</f>
        <v>2.3342592042736746E-5</v>
      </c>
      <c r="AJ14" s="16" t="s">
        <v>32805</v>
      </c>
      <c r="AK14" s="33">
        <f>IF(D6L707C5=0,0,D6L707C11/D6L707C5)</f>
        <v>2.8290786447600157E-2</v>
      </c>
      <c r="AL14" s="16" t="s">
        <v>32806</v>
      </c>
      <c r="AM14" s="33">
        <f>D6L707C8*CHOOSE(MIN(D6L707C9,RUN_YEARS),B7L807C4,B7L807C13,B7L807C22,B7L807C31,B7L807C40)</f>
        <v>0.17118499313900107</v>
      </c>
      <c r="AN14" s="16" t="s">
        <v>32807</v>
      </c>
      <c r="AO14" s="33">
        <f>D6L707C8-D6L707C18</f>
        <v>0.92202718938463768</v>
      </c>
      <c r="AP14" s="16" t="s">
        <v>32808</v>
      </c>
      <c r="AQ14" s="33">
        <f>CHOOSE(MIN(D6L707C9,RUN_YEARS),B7L807C2,B7L807C11,B7L807C20,B7L807C29,B7L807C38)</f>
        <v>242.61932449064548</v>
      </c>
      <c r="AR14" s="16" t="s">
        <v>32809</v>
      </c>
      <c r="AS14" s="33">
        <f>IF(D6L707C20=0,0,D6L707C18/D6L707C20)</f>
        <v>7.0557031472404965E-4</v>
      </c>
      <c r="AT14" s="16" t="s">
        <v>32810</v>
      </c>
      <c r="AU14" s="33">
        <f>IF(D6L707C5=0,0,D6L707C18/D6L707C5)</f>
        <v>7.8294495741817946E-2</v>
      </c>
      <c r="AV14" s="16" t="s">
        <v>32811</v>
      </c>
      <c r="AW14" s="33">
        <f>CHOOSE(MIN(D6L707C9,RUN_YEARS),B7L807C1,B7L807C10,B7L807C19,B7L807C28,B7L807C37)</f>
        <v>1306.7828537333585</v>
      </c>
      <c r="AX14" s="16" t="s">
        <v>32812</v>
      </c>
      <c r="AY14" s="33">
        <f>IF(D6L707C23=0,0,D6L707C19/D6L707C23)</f>
        <v>7.0557031472404975E-4</v>
      </c>
      <c r="AZ14" s="16" t="s">
        <v>32813</v>
      </c>
      <c r="BA14" s="33">
        <f>IF(D6L707C5=0,0,D6L707C19/D6L707C5)</f>
        <v>0.42170550425818204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0.12731099806245189</v>
      </c>
      <c r="J15" s="16" t="s">
        <v>32836</v>
      </c>
      <c r="K15" s="21">
        <f>_xlfn.SINGLE(IF(FLOW_THRU_100PCT="Y",1,INDEX(VariabilityMatrix,D6L708C1,_xlfn.SINGLE(D6L708C9))))</f>
        <v>0.59623093110908298</v>
      </c>
      <c r="L15" s="16" t="s">
        <v>32816</v>
      </c>
      <c r="M15" s="15">
        <f>IF(_xlfn.SINGLE(D6L708C2)&lt;&gt;0,_xlfn.SINGLE(D6L708C2)*_xlfn.SINGLE(D6L708C4),_xlfn.SINGLE(D6L708C3)*_xlfn.SINGLE(D6L708C4))</f>
        <v>7.5906754915202351E-2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3.7953377457601176E-2</v>
      </c>
      <c r="R15" s="16" t="s">
        <v>32818</v>
      </c>
      <c r="S15" s="15">
        <f>D6L708C5-D6L708C7</f>
        <v>3.7953377457601176E-2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3.5805915664364862E-2</v>
      </c>
      <c r="X15" s="16" t="s">
        <v>32820</v>
      </c>
      <c r="Y15" s="33">
        <f>D6L708C7-D6L708C10</f>
        <v>2.1474617932363133E-3</v>
      </c>
      <c r="Z15" s="16" t="s">
        <v>32821</v>
      </c>
      <c r="AA15" s="33">
        <f>CHOOSE(MIN(D6L708C9,RUN_YEARS),B7L807C7,B7L807C16,B7L807C25,B7L807C34,B7L807C43)</f>
        <v>114877</v>
      </c>
      <c r="AB15" s="16" t="s">
        <v>32822</v>
      </c>
      <c r="AC15" s="33">
        <f>IF(D6L708C12=0,0,D6L708C10/D6L708C12)</f>
        <v>3.1168916027024436E-7</v>
      </c>
      <c r="AD15" s="16" t="s">
        <v>32823</v>
      </c>
      <c r="AE15" s="33">
        <f>IF(D6L708C5=0,0,D6L708C10/D6L708C5)</f>
        <v>0.47170921355239986</v>
      </c>
      <c r="AF15" s="16" t="s">
        <v>32824</v>
      </c>
      <c r="AG15" s="33">
        <f>CHOOSE(MIN(D6L708C9,RUN_YEARS),B7L807C5,B7L807C14,B7L807C23,B7L807C32,B7L807C41)</f>
        <v>2649.9055752734721</v>
      </c>
      <c r="AH15" s="16" t="s">
        <v>32825</v>
      </c>
      <c r="AI15" s="33">
        <f>IF(D6L708C15=0,0,D6L708C11/D6L708C15)</f>
        <v>8.1039181670263613E-7</v>
      </c>
      <c r="AJ15" s="16" t="s">
        <v>32826</v>
      </c>
      <c r="AK15" s="33">
        <f>IF(D6L708C5=0,0,D6L708C11/D6L708C5)</f>
        <v>2.8290786447600157E-2</v>
      </c>
      <c r="AL15" s="16" t="s">
        <v>32827</v>
      </c>
      <c r="AM15" s="33">
        <f>D6L708C8*CHOOSE(MIN(D6L708C9,RUN_YEARS),B7L807C4,B7L807C13,B7L807C22,B7L807C31,B7L807C40)</f>
        <v>5.9430810994835293E-3</v>
      </c>
      <c r="AN15" s="16" t="s">
        <v>32828</v>
      </c>
      <c r="AO15" s="33">
        <f>D6L708C8-D6L708C18</f>
        <v>3.2010296358117647E-2</v>
      </c>
      <c r="AP15" s="16" t="s">
        <v>32829</v>
      </c>
      <c r="AQ15" s="33">
        <f>CHOOSE(MIN(D6L708C9,RUN_YEARS),B7L807C2,B7L807C11,B7L807C20,B7L807C29,B7L807C38)</f>
        <v>242.61932449064548</v>
      </c>
      <c r="AR15" s="16" t="s">
        <v>32830</v>
      </c>
      <c r="AS15" s="33">
        <f>IF(D6L708C20=0,0,D6L708C18/D6L708C20)</f>
        <v>2.4495497677113816E-5</v>
      </c>
      <c r="AT15" s="16" t="s">
        <v>32831</v>
      </c>
      <c r="AU15" s="33">
        <f>IF(D6L708C5=0,0,D6L708C18/D6L708C5)</f>
        <v>7.8294495741817946E-2</v>
      </c>
      <c r="AV15" s="16" t="s">
        <v>32832</v>
      </c>
      <c r="AW15" s="33">
        <f>CHOOSE(MIN(D6L708C9,RUN_YEARS),B7L807C1,B7L807C10,B7L807C19,B7L807C28,B7L807C37)</f>
        <v>1306.7828537333585</v>
      </c>
      <c r="AX15" s="16" t="s">
        <v>32833</v>
      </c>
      <c r="AY15" s="33">
        <f>IF(D6L708C23=0,0,D6L708C19/D6L708C23)</f>
        <v>2.4495497677113816E-5</v>
      </c>
      <c r="AZ15" s="16" t="s">
        <v>32834</v>
      </c>
      <c r="BA15" s="33">
        <f>IF(D6L708C5=0,0,D6L708C19/D6L708C5)</f>
        <v>0.42170550425818204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0.38141335746057015</v>
      </c>
      <c r="J16" s="16" t="s">
        <v>32857</v>
      </c>
      <c r="K16" s="21">
        <f>_xlfn.SINGLE(IF(FLOW_THRU_100PCT="Y",1,INDEX(VariabilityMatrix,D6L709C1,_xlfn.SINGLE(D6L709C9))))</f>
        <v>0.59623093110908298</v>
      </c>
      <c r="L16" s="16" t="s">
        <v>32837</v>
      </c>
      <c r="M16" s="15">
        <f>IF(_xlfn.SINGLE(D6L709C2)&lt;&gt;0,_xlfn.SINGLE(D6L709C2)*_xlfn.SINGLE(D6L709C4),_xlfn.SINGLE(D6L709C3)*_xlfn.SINGLE(D6L709C4))</f>
        <v>0.22741044125615725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0.11370522062807863</v>
      </c>
      <c r="R16" s="16" t="s">
        <v>32839</v>
      </c>
      <c r="S16" s="15">
        <f>D6L709C5-D6L709C7</f>
        <v>0.11370522062807863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0.10727160039854616</v>
      </c>
      <c r="X16" s="16" t="s">
        <v>32841</v>
      </c>
      <c r="Y16" s="33">
        <f>D6L709C7-D6L709C10</f>
        <v>6.4336202295324635E-3</v>
      </c>
      <c r="Z16" s="16" t="s">
        <v>32842</v>
      </c>
      <c r="AA16" s="33">
        <f>CHOOSE(MIN(D6L709C9,RUN_YEARS),B7L807C7,B7L807C16,B7L807C25,B7L807C34,B7L807C43)</f>
        <v>114877</v>
      </c>
      <c r="AB16" s="16" t="s">
        <v>32843</v>
      </c>
      <c r="AC16" s="33">
        <f>IF(D6L709C12=0,0,D6L709C10/D6L709C12)</f>
        <v>9.3379528015656884E-7</v>
      </c>
      <c r="AD16" s="16" t="s">
        <v>32844</v>
      </c>
      <c r="AE16" s="33">
        <f>IF(D6L709C5=0,0,D6L709C10/D6L709C5)</f>
        <v>0.47170921355239986</v>
      </c>
      <c r="AF16" s="16" t="s">
        <v>32845</v>
      </c>
      <c r="AG16" s="33">
        <f>CHOOSE(MIN(D6L709C9,RUN_YEARS),B7L807C5,B7L807C14,B7L807C23,B7L807C32,B7L807C41)</f>
        <v>2649.9055752734721</v>
      </c>
      <c r="AH16" s="16" t="s">
        <v>32846</v>
      </c>
      <c r="AI16" s="33">
        <f>IF(D6L709C15=0,0,D6L709C11/D6L709C15)</f>
        <v>2.427867728407081E-6</v>
      </c>
      <c r="AJ16" s="16" t="s">
        <v>32847</v>
      </c>
      <c r="AK16" s="33">
        <f>IF(D6L709C5=0,0,D6L709C11/D6L709C5)</f>
        <v>2.829078644760015E-2</v>
      </c>
      <c r="AL16" s="16" t="s">
        <v>32848</v>
      </c>
      <c r="AM16" s="33">
        <f>D6L709C8*CHOOSE(MIN(D6L709C9,RUN_YEARS),B7L807C4,B7L807C13,B7L807C22,B7L807C31,B7L807C40)</f>
        <v>1.7804985824575143E-2</v>
      </c>
      <c r="AN16" s="16" t="s">
        <v>32849</v>
      </c>
      <c r="AO16" s="33">
        <f>D6L709C8-D6L709C18</f>
        <v>9.5900234803503487E-2</v>
      </c>
      <c r="AP16" s="16" t="s">
        <v>32850</v>
      </c>
      <c r="AQ16" s="33">
        <f>CHOOSE(MIN(D6L709C9,RUN_YEARS),B7L807C2,B7L807C11,B7L807C20,B7L807C29,B7L807C38)</f>
        <v>242.61932449064548</v>
      </c>
      <c r="AR16" s="16" t="s">
        <v>32851</v>
      </c>
      <c r="AS16" s="33">
        <f>IF(D6L709C20=0,0,D6L709C18/D6L709C20)</f>
        <v>7.3386511408169547E-5</v>
      </c>
      <c r="AT16" s="16" t="s">
        <v>32852</v>
      </c>
      <c r="AU16" s="33">
        <f>IF(D6L709C5=0,0,D6L709C18/D6L709C5)</f>
        <v>7.8294495741817946E-2</v>
      </c>
      <c r="AV16" s="16" t="s">
        <v>32853</v>
      </c>
      <c r="AW16" s="33">
        <f>CHOOSE(MIN(D6L709C9,RUN_YEARS),B7L807C1,B7L807C10,B7L807C19,B7L807C28,B7L807C37)</f>
        <v>1306.7828537333585</v>
      </c>
      <c r="AX16" s="16" t="s">
        <v>32854</v>
      </c>
      <c r="AY16" s="33">
        <f>IF(D6L709C23=0,0,D6L709C19/D6L709C23)</f>
        <v>7.3386511408169561E-5</v>
      </c>
      <c r="AZ16" s="16" t="s">
        <v>32855</v>
      </c>
      <c r="BA16" s="33">
        <f>IF(D6L709C5=0,0,D6L709C19/D6L709C5)</f>
        <v>0.4217055042581821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0.3013893015356004</v>
      </c>
      <c r="J17" s="16" t="s">
        <v>32878</v>
      </c>
      <c r="K17" s="21">
        <f>_xlfn.SINGLE(IF(FLOW_THRU_100PCT="Y",1,INDEX(VariabilityMatrix,D6L710C1,_xlfn.SINGLE(D6L710C9))))</f>
        <v>0.59623093110908298</v>
      </c>
      <c r="L17" s="16" t="s">
        <v>32858</v>
      </c>
      <c r="M17" s="15">
        <f>IF(_xlfn.SINGLE(D6L710C2)&lt;&gt;0,_xlfn.SINGLE(D6L710C2)*_xlfn.SINGLE(D6L710C4),_xlfn.SINGLE(D6L710C3)*_xlfn.SINGLE(D6L710C4))</f>
        <v>0.1796976238808872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8.9848811940443599E-2</v>
      </c>
      <c r="R17" s="16" t="s">
        <v>32860</v>
      </c>
      <c r="S17" s="15">
        <f>D6L710C5-D6L710C7</f>
        <v>8.9848811940443599E-2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8.4765024838088246E-2</v>
      </c>
      <c r="X17" s="16" t="s">
        <v>32862</v>
      </c>
      <c r="Y17" s="33">
        <f>D6L710C7-D6L710C10</f>
        <v>5.0837871023553527E-3</v>
      </c>
      <c r="Z17" s="16" t="s">
        <v>32863</v>
      </c>
      <c r="AA17" s="33">
        <f>CHOOSE(MIN(D6L710C9,RUN_YEARS),B7L807C7,B7L807C16,B7L807C25,B7L807C34,B7L807C43)</f>
        <v>114877</v>
      </c>
      <c r="AB17" s="16" t="s">
        <v>32864</v>
      </c>
      <c r="AC17" s="33">
        <f>IF(D6L710C12=0,0,D6L710C10/D6L710C12)</f>
        <v>7.3787637941527234E-7</v>
      </c>
      <c r="AD17" s="16" t="s">
        <v>32865</v>
      </c>
      <c r="AE17" s="33">
        <f>IF(D6L710C5=0,0,D6L710C10/D6L710C5)</f>
        <v>0.47170921355239986</v>
      </c>
      <c r="AF17" s="16" t="s">
        <v>32866</v>
      </c>
      <c r="AG17" s="33">
        <f>CHOOSE(MIN(D6L710C9,RUN_YEARS),B7L807C5,B7L807C14,B7L807C23,B7L807C32,B7L807C41)</f>
        <v>2649.9055752734721</v>
      </c>
      <c r="AH17" s="16" t="s">
        <v>32867</v>
      </c>
      <c r="AI17" s="33">
        <f>IF(D6L710C15=0,0,D6L710C11/D6L710C15)</f>
        <v>1.9184785864797099E-6</v>
      </c>
      <c r="AJ17" s="16" t="s">
        <v>32868</v>
      </c>
      <c r="AK17" s="33">
        <f>IF(D6L710C5=0,0,D6L710C11/D6L710C5)</f>
        <v>2.829078644760015E-2</v>
      </c>
      <c r="AL17" s="16" t="s">
        <v>32869</v>
      </c>
      <c r="AM17" s="33">
        <f>D6L710C8*CHOOSE(MIN(D6L710C9,RUN_YEARS),B7L807C4,B7L807C13,B7L807C22,B7L807C31,B7L807C40)</f>
        <v>1.4069334847756925E-2</v>
      </c>
      <c r="AN17" s="16" t="s">
        <v>32870</v>
      </c>
      <c r="AO17" s="33">
        <f>D6L710C8-D6L710C18</f>
        <v>7.5779477092686676E-2</v>
      </c>
      <c r="AP17" s="16" t="s">
        <v>32871</v>
      </c>
      <c r="AQ17" s="33">
        <f>CHOOSE(MIN(D6L710C9,RUN_YEARS),B7L807C2,B7L807C11,B7L807C20,B7L807C29,B7L807C38)</f>
        <v>242.61932449064548</v>
      </c>
      <c r="AR17" s="16" t="s">
        <v>32872</v>
      </c>
      <c r="AS17" s="33">
        <f>IF(D6L710C20=0,0,D6L710C18/D6L710C20)</f>
        <v>5.7989341439698004E-5</v>
      </c>
      <c r="AT17" s="16" t="s">
        <v>32873</v>
      </c>
      <c r="AU17" s="33">
        <f>IF(D6L710C5=0,0,D6L710C18/D6L710C5)</f>
        <v>7.8294495741817946E-2</v>
      </c>
      <c r="AV17" s="16" t="s">
        <v>32874</v>
      </c>
      <c r="AW17" s="33">
        <f>CHOOSE(MIN(D6L710C9,RUN_YEARS),B7L807C1,B7L807C10,B7L807C19,B7L807C28,B7L807C37)</f>
        <v>1306.7828537333585</v>
      </c>
      <c r="AX17" s="16" t="s">
        <v>32875</v>
      </c>
      <c r="AY17" s="33">
        <f>IF(D6L710C23=0,0,D6L710C19/D6L710C23)</f>
        <v>5.7989341439698018E-5</v>
      </c>
      <c r="AZ17" s="16" t="s">
        <v>32876</v>
      </c>
      <c r="BA17" s="33">
        <f>IF(D6L710C5=0,0,D6L710C19/D6L710C5)</f>
        <v>0.4217055042581821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4.3129848323197981E-2</v>
      </c>
      <c r="J18" s="16" t="s">
        <v>32899</v>
      </c>
      <c r="K18" s="21">
        <f>_xlfn.SINGLE(IF(FLOW_THRU_100PCT="Y",1,INDEX(VariabilityMatrix,D6L711C1,_xlfn.SINGLE(D6L711C9))))</f>
        <v>0.59623093110908298</v>
      </c>
      <c r="L18" s="16" t="s">
        <v>32879</v>
      </c>
      <c r="M18" s="15">
        <f>IF(_xlfn.SINGLE(D6L711C2)&lt;&gt;0,_xlfn.SINGLE(D6L711C2)*_xlfn.SINGLE(D6L711C4),_xlfn.SINGLE(D6L711C3)*_xlfn.SINGLE(D6L711C4))</f>
        <v>2.5715349624333854E-2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1.2857674812166927E-2</v>
      </c>
      <c r="R18" s="16" t="s">
        <v>32881</v>
      </c>
      <c r="S18" s="15">
        <f>D6L711C5-D6L711C7</f>
        <v>1.2857674812166927E-2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1.2130167347519524E-2</v>
      </c>
      <c r="X18" s="16" t="s">
        <v>32883</v>
      </c>
      <c r="Y18" s="33">
        <f>D6L711C7-D6L711C10</f>
        <v>7.2750746464740265E-4</v>
      </c>
      <c r="Z18" s="16" t="s">
        <v>32884</v>
      </c>
      <c r="AA18" s="33">
        <f>CHOOSE(MIN(D6L711C9,RUN_YEARS),B7L807C7,B7L807C16,B7L807C25,B7L807C34,B7L807C43)</f>
        <v>114877</v>
      </c>
      <c r="AB18" s="16" t="s">
        <v>32885</v>
      </c>
      <c r="AC18" s="33">
        <f>IF(D6L711C12=0,0,D6L711C10/D6L711C12)</f>
        <v>1.0559265429563381E-7</v>
      </c>
      <c r="AD18" s="16" t="s">
        <v>32886</v>
      </c>
      <c r="AE18" s="33">
        <f>IF(D6L711C5=0,0,D6L711C10/D6L711C5)</f>
        <v>0.47170921355239992</v>
      </c>
      <c r="AF18" s="16" t="s">
        <v>32887</v>
      </c>
      <c r="AG18" s="33">
        <f>CHOOSE(MIN(D6L711C9,RUN_YEARS),B7L807C5,B7L807C14,B7L807C23,B7L807C32,B7L807C41)</f>
        <v>2649.9055752734721</v>
      </c>
      <c r="AH18" s="16" t="s">
        <v>32888</v>
      </c>
      <c r="AI18" s="33">
        <f>IF(D6L711C15=0,0,D6L711C11/D6L711C15)</f>
        <v>2.7454090116864766E-7</v>
      </c>
      <c r="AJ18" s="16" t="s">
        <v>32889</v>
      </c>
      <c r="AK18" s="33">
        <f>IF(D6L711C5=0,0,D6L711C11/D6L711C5)</f>
        <v>2.8290786447600105E-2</v>
      </c>
      <c r="AL18" s="16" t="s">
        <v>32890</v>
      </c>
      <c r="AM18" s="33">
        <f>D6L711C8*CHOOSE(MIN(D6L711C9,RUN_YEARS),B7L807C4,B7L807C13,B7L807C22,B7L807C31,B7L807C40)</f>
        <v>2.0133703316617666E-3</v>
      </c>
      <c r="AN18" s="16" t="s">
        <v>32891</v>
      </c>
      <c r="AO18" s="33">
        <f>D6L711C8-D6L711C18</f>
        <v>1.0844304480505161E-2</v>
      </c>
      <c r="AP18" s="16" t="s">
        <v>32892</v>
      </c>
      <c r="AQ18" s="33">
        <f>CHOOSE(MIN(D6L711C9,RUN_YEARS),B7L807C2,B7L807C11,B7L807C20,B7L807C29,B7L807C38)</f>
        <v>242.61932449064548</v>
      </c>
      <c r="AR18" s="16" t="s">
        <v>32893</v>
      </c>
      <c r="AS18" s="33">
        <f>IF(D6L711C20=0,0,D6L711C18/D6L711C20)</f>
        <v>8.2984747232671281E-6</v>
      </c>
      <c r="AT18" s="16" t="s">
        <v>32894</v>
      </c>
      <c r="AU18" s="33">
        <f>IF(D6L711C5=0,0,D6L711C18/D6L711C5)</f>
        <v>7.8294495741817946E-2</v>
      </c>
      <c r="AV18" s="16" t="s">
        <v>32895</v>
      </c>
      <c r="AW18" s="33">
        <f>CHOOSE(MIN(D6L711C9,RUN_YEARS),B7L807C1,B7L807C10,B7L807C19,B7L807C28,B7L807C37)</f>
        <v>1306.7828537333585</v>
      </c>
      <c r="AX18" s="16" t="s">
        <v>32896</v>
      </c>
      <c r="AY18" s="33">
        <f>IF(D6L711C23=0,0,D6L711C19/D6L711C23)</f>
        <v>8.2984747232671281E-6</v>
      </c>
      <c r="AZ18" s="16" t="s">
        <v>32897</v>
      </c>
      <c r="BA18" s="33">
        <f>IF(D6L711C5=0,0,D6L711C19/D6L711C5)</f>
        <v>0.4217055042581821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0.59623093110908298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114877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2649.9055752734721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242.61932449064548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1306.7828537333585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2.3440472850360186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2.0158806651309757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1.0079403325654879</v>
      </c>
      <c r="R20" s="16" t="s">
        <v>32923</v>
      </c>
      <c r="S20" s="15">
        <f>D6L713C5-D6L713C7</f>
        <v>1.0079403325654879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0.95090948316442137</v>
      </c>
      <c r="X20" s="16" t="s">
        <v>32925</v>
      </c>
      <c r="Y20" s="33">
        <f>D6L713C7-D6L713C10</f>
        <v>5.7030849401066508E-2</v>
      </c>
      <c r="Z20" s="16" t="s">
        <v>32926</v>
      </c>
      <c r="AA20" s="33">
        <f>CHOOSE(MIN(D6L713C9,RUN_YEARS),B7L807C7,B7L807C16,B7L807C25,B7L807C34,B7L807C43)</f>
        <v>114877</v>
      </c>
      <c r="AB20" s="16" t="s">
        <v>32927</v>
      </c>
      <c r="AC20" s="33">
        <f>IF(D6L713C12=0,0,D6L713C10/D6L713C12)</f>
        <v>8.2776315812949626E-6</v>
      </c>
      <c r="AD20" s="16" t="s">
        <v>32928</v>
      </c>
      <c r="AE20" s="33">
        <f>IF(D6L713C5=0,0,D6L713C10/D6L713C5)</f>
        <v>0.47170921355239986</v>
      </c>
      <c r="AF20" s="16" t="s">
        <v>32929</v>
      </c>
      <c r="AG20" s="33">
        <f>CHOOSE(MIN(D6L713C9,RUN_YEARS),B7L807C5,B7L807C14,B7L807C23,B7L807C32,B7L807C41)</f>
        <v>2649.9055752734721</v>
      </c>
      <c r="AH20" s="16" t="s">
        <v>32930</v>
      </c>
      <c r="AI20" s="33">
        <f>IF(D6L713C15=0,0,D6L713C11/D6L713C15)</f>
        <v>2.1521842111366888E-5</v>
      </c>
      <c r="AJ20" s="16" t="s">
        <v>32931</v>
      </c>
      <c r="AK20" s="33">
        <f>IF(D6L713C5=0,0,D6L713C11/D6L713C5)</f>
        <v>2.8290786447600112E-2</v>
      </c>
      <c r="AL20" s="16" t="s">
        <v>32932</v>
      </c>
      <c r="AM20" s="33">
        <f>D6L713C8*CHOOSE(MIN(D6L713C9,RUN_YEARS),B7L807C4,B7L807C13,B7L807C22,B7L807C31,B7L807C40)</f>
        <v>0.1578323601521103</v>
      </c>
      <c r="AN20" s="16" t="s">
        <v>32933</v>
      </c>
      <c r="AO20" s="33">
        <f>D6L713C8-D6L713C18</f>
        <v>0.85010797241337754</v>
      </c>
      <c r="AP20" s="16" t="s">
        <v>32934</v>
      </c>
      <c r="AQ20" s="33">
        <f>CHOOSE(MIN(D6L713C9,RUN_YEARS),B7L807C2,B7L807C11,B7L807C20,B7L807C29,B7L807C38)</f>
        <v>242.61932449064548</v>
      </c>
      <c r="AR20" s="16" t="s">
        <v>32935</v>
      </c>
      <c r="AS20" s="33">
        <f>IF(D6L713C20=0,0,D6L713C18/D6L713C20)</f>
        <v>6.505349913221597E-4</v>
      </c>
      <c r="AT20" s="16" t="s">
        <v>32936</v>
      </c>
      <c r="AU20" s="33">
        <f>IF(D6L713C5=0,0,D6L713C18/D6L713C5)</f>
        <v>7.8294495741817946E-2</v>
      </c>
      <c r="AV20" s="16" t="s">
        <v>32937</v>
      </c>
      <c r="AW20" s="33">
        <f>CHOOSE(MIN(D6L713C9,RUN_YEARS),B7L807C1,B7L807C10,B7L807C19,B7L807C28,B7L807C37)</f>
        <v>1306.7828537333585</v>
      </c>
      <c r="AX20" s="16" t="s">
        <v>32938</v>
      </c>
      <c r="AY20" s="33">
        <f>IF(D6L713C23=0,0,D6L713C19/D6L713C23)</f>
        <v>6.5053499132215981E-4</v>
      </c>
      <c r="AZ20" s="16" t="s">
        <v>32939</v>
      </c>
      <c r="BA20" s="33">
        <f>IF(D6L713C5=0,0,D6L713C19/D6L713C5)</f>
        <v>0.42170550425818204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5.1616697719727247</v>
      </c>
      <c r="J21" s="16" t="s">
        <v>32961</v>
      </c>
      <c r="K21" s="21">
        <f>_xlfn.SINGLE(IF(FLOW_THRU_100PCT="Y",1,INDEX(VariabilityMatrix,D6L714C1,_xlfn.SINGLE(D6L714C9))))</f>
        <v>0.60657380603449074</v>
      </c>
      <c r="L21" s="16" t="s">
        <v>32941</v>
      </c>
      <c r="M21" s="15">
        <f>IF(_xlfn.SINGLE(D6L714C2)&lt;&gt;0,_xlfn.SINGLE(D6L714C2)*_xlfn.SINGLE(D6L714C4),_xlfn.SINGLE(D6L714C3)*_xlfn.SINGLE(D6L714C4))</f>
        <v>3.1309336790786775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1.5654668395393387</v>
      </c>
      <c r="R21" s="16" t="s">
        <v>32943</v>
      </c>
      <c r="S21" s="15">
        <f>D6L714C5-D6L714C7</f>
        <v>1.5654668395393387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1.4851594962748038</v>
      </c>
      <c r="X21" s="16" t="s">
        <v>32945</v>
      </c>
      <c r="Y21" s="33">
        <f>D6L714C7-D6L714C10</f>
        <v>8.0307343264534925E-2</v>
      </c>
      <c r="Z21" s="16" t="s">
        <v>32946</v>
      </c>
      <c r="AA21" s="33">
        <f>CHOOSE(MIN(D6L714C9,RUN_YEARS),B7L807C7,B7L807C16,B7L807C25,B7L807C34,B7L807C43)</f>
        <v>158038.39999999999</v>
      </c>
      <c r="AB21" s="16" t="s">
        <v>32947</v>
      </c>
      <c r="AC21" s="33">
        <f>IF(D6L714C12=0,0,D6L714C10/D6L714C12)</f>
        <v>9.3974597077343478E-6</v>
      </c>
      <c r="AD21" s="16" t="s">
        <v>32948</v>
      </c>
      <c r="AE21" s="33">
        <f>IF(D6L714C5=0,0,D6L714C10/D6L714C5)</f>
        <v>0.47435035312272517</v>
      </c>
      <c r="AF21" s="16" t="s">
        <v>32949</v>
      </c>
      <c r="AG21" s="33">
        <f>CHOOSE(MIN(D6L714C9,RUN_YEARS),B7L807C5,B7L807C14,B7L807C23,B7L807C32,B7L807C41)</f>
        <v>3286.7860759975019</v>
      </c>
      <c r="AH21" s="16" t="s">
        <v>32950</v>
      </c>
      <c r="AI21" s="33">
        <f>IF(D6L714C15=0,0,D6L714C11/D6L714C15)</f>
        <v>2.4433395240109312E-5</v>
      </c>
      <c r="AJ21" s="16" t="s">
        <v>32951</v>
      </c>
      <c r="AK21" s="33">
        <f>IF(D6L714C5=0,0,D6L714C11/D6L714C5)</f>
        <v>2.5649646877274807E-2</v>
      </c>
      <c r="AL21" s="16" t="s">
        <v>32952</v>
      </c>
      <c r="AM21" s="33">
        <f>D6L714C8*CHOOSE(MIN(D6L714C9,RUN_YEARS),B7L807C4,B7L807C13,B7L807C22,B7L807C31,B7L807C40)</f>
        <v>0.26055466654849307</v>
      </c>
      <c r="AN21" s="16" t="s">
        <v>32953</v>
      </c>
      <c r="AO21" s="33">
        <f>D6L714C8-D6L714C18</f>
        <v>1.3049121729908457</v>
      </c>
      <c r="AP21" s="16" t="s">
        <v>32954</v>
      </c>
      <c r="AQ21" s="33">
        <f>CHOOSE(MIN(D6L714C9,RUN_YEARS),B7L807C2,B7L807C11,B7L807C20,B7L807C29,B7L807C38)</f>
        <v>322.73860856352667</v>
      </c>
      <c r="AR21" s="16" t="s">
        <v>32955</v>
      </c>
      <c r="AS21" s="33">
        <f>IF(D6L714C20=0,0,D6L714C18/D6L714C20)</f>
        <v>8.073241305345916E-4</v>
      </c>
      <c r="AT21" s="16" t="s">
        <v>32956</v>
      </c>
      <c r="AU21" s="33">
        <f>IF(D6L714C5=0,0,D6L714C18/D6L714C5)</f>
        <v>8.3219478039268158E-2</v>
      </c>
      <c r="AV21" s="16" t="s">
        <v>32957</v>
      </c>
      <c r="AW21" s="33">
        <f>CHOOSE(MIN(D6L714C9,RUN_YEARS),B7L807C1,B7L807C10,B7L807C19,B7L807C28,B7L807C37)</f>
        <v>1616.3423383948186</v>
      </c>
      <c r="AX21" s="16" t="s">
        <v>32958</v>
      </c>
      <c r="AY21" s="33">
        <f>IF(D6L714C23=0,0,D6L714C19/D6L714C23)</f>
        <v>8.0732413053459171E-4</v>
      </c>
      <c r="AZ21" s="16" t="s">
        <v>32959</v>
      </c>
      <c r="BA21" s="33">
        <f>IF(D6L714C5=0,0,D6L714C19/D6L714C5)</f>
        <v>0.41678052196073184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9.850394818934685</v>
      </c>
      <c r="J22" s="16" t="s">
        <v>32982</v>
      </c>
      <c r="K22" s="21">
        <f>_xlfn.SINGLE(IF(FLOW_THRU_100PCT="Y",1,INDEX(VariabilityMatrix,D6L715C1,_xlfn.SINGLE(D6L715C9))))</f>
        <v>0.59711184307284737</v>
      </c>
      <c r="L22" s="16" t="s">
        <v>32962</v>
      </c>
      <c r="M22" s="15">
        <f>IF(_xlfn.SINGLE(D6L715C2)&lt;&gt;0,_xlfn.SINGLE(D6L715C2)*_xlfn.SINGLE(D6L715C4),_xlfn.SINGLE(D6L715C3)*_xlfn.SINGLE(D6L715C4))</f>
        <v>5.8817874053293169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2.9408937026646584</v>
      </c>
      <c r="R22" s="16" t="s">
        <v>32964</v>
      </c>
      <c r="S22" s="15">
        <f>D6L715C5-D6L715C7</f>
        <v>2.9408937026646584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2.7768603547684942</v>
      </c>
      <c r="X22" s="16" t="s">
        <v>32966</v>
      </c>
      <c r="Y22" s="33">
        <f>D6L715C7-D6L715C10</f>
        <v>0.16403334789616419</v>
      </c>
      <c r="Z22" s="16" t="s">
        <v>32967</v>
      </c>
      <c r="AA22" s="33">
        <f>CHOOSE(MIN(D6L715C9,RUN_YEARS),B7L807C7,B7L807C16,B7L807C25,B7L807C34,B7L807C43)</f>
        <v>125172.66666666666</v>
      </c>
      <c r="AB22" s="16" t="s">
        <v>32968</v>
      </c>
      <c r="AC22" s="33">
        <f>IF(D6L715C12=0,0,D6L715C10/D6L715C12)</f>
        <v>2.2184239009329736E-5</v>
      </c>
      <c r="AD22" s="16" t="s">
        <v>32969</v>
      </c>
      <c r="AE22" s="33">
        <f>IF(D6L715C5=0,0,D6L715C10/D6L715C5)</f>
        <v>0.47211164964113828</v>
      </c>
      <c r="AF22" s="16" t="s">
        <v>32970</v>
      </c>
      <c r="AG22" s="33">
        <f>CHOOSE(MIN(D6L715C9,RUN_YEARS),B7L807C5,B7L807C14,B7L807C23,B7L807C32,B7L807C41)</f>
        <v>2843.8996336227542</v>
      </c>
      <c r="AH22" s="16" t="s">
        <v>32971</v>
      </c>
      <c r="AI22" s="33">
        <f>IF(D6L715C15=0,0,D6L715C11/D6L715C15)</f>
        <v>5.7679021424257253E-5</v>
      </c>
      <c r="AJ22" s="16" t="s">
        <v>32972</v>
      </c>
      <c r="AK22" s="33">
        <f>IF(D6L715C5=0,0,D6L715C11/D6L715C5)</f>
        <v>2.7888350358861721E-2</v>
      </c>
      <c r="AL22" s="16" t="s">
        <v>32973</v>
      </c>
      <c r="AM22" s="33">
        <f>D6L715C8*CHOOSE(MIN(D6L715C9,RUN_YEARS),B7L807C4,B7L807C13,B7L807C22,B7L807C31,B7L807C40)</f>
        <v>0.45827871148960031</v>
      </c>
      <c r="AN22" s="16" t="s">
        <v>32974</v>
      </c>
      <c r="AO22" s="33">
        <f>D6L715C8-D6L715C18</f>
        <v>2.4826149911750583</v>
      </c>
      <c r="AP22" s="16" t="s">
        <v>32975</v>
      </c>
      <c r="AQ22" s="33">
        <f>CHOOSE(MIN(D6L715C9,RUN_YEARS),B7L807C2,B7L807C11,B7L807C20,B7L807C29,B7L807C38)</f>
        <v>258.85986037415955</v>
      </c>
      <c r="AR22" s="16" t="s">
        <v>32976</v>
      </c>
      <c r="AS22" s="33">
        <f>IF(D6L715C20=0,0,D6L715C18/D6L715C20)</f>
        <v>1.7703737876826405E-3</v>
      </c>
      <c r="AT22" s="16" t="s">
        <v>32977</v>
      </c>
      <c r="AU22" s="33">
        <f>IF(D6L715C5=0,0,D6L715C18/D6L715C5)</f>
        <v>7.7914871774244554E-2</v>
      </c>
      <c r="AV22" s="16" t="s">
        <v>32978</v>
      </c>
      <c r="AW22" s="33">
        <f>CHOOSE(MIN(D6L715C9,RUN_YEARS),B7L807C1,B7L807C10,B7L807C19,B7L807C28,B7L807C37)</f>
        <v>1402.3112002944404</v>
      </c>
      <c r="AX22" s="16" t="s">
        <v>32979</v>
      </c>
      <c r="AY22" s="33">
        <f>IF(D6L715C23=0,0,D6L715C19/D6L715C23)</f>
        <v>1.7703737876826405E-3</v>
      </c>
      <c r="AZ22" s="16" t="s">
        <v>32980</v>
      </c>
      <c r="BA22" s="33">
        <f>IF(D6L715C5=0,0,D6L715C19/D6L715C5)</f>
        <v>0.4220851282257555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2781.777978231672</v>
      </c>
      <c r="J23" s="16" t="s">
        <v>33003</v>
      </c>
      <c r="K23" s="21">
        <f>_xlfn.SINGLE(IF(FLOW_THRU_100PCT="Y",1,INDEX(VariabilityMatrix,D6L716C1,_xlfn.SINGLE(D6L716C9))))</f>
        <v>0.27252947462775357</v>
      </c>
      <c r="L23" s="16" t="s">
        <v>32983</v>
      </c>
      <c r="M23" s="15">
        <f>IF(_xlfn.SINGLE(D6L716C2)&lt;&gt;0,_xlfn.SINGLE(D6L716C2)*_xlfn.SINGLE(D6L716C4),_xlfn.SINGLE(D6L716C3)*_xlfn.SINGLE(D6L716C4))</f>
        <v>758.11649093853202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379.05824546926601</v>
      </c>
      <c r="R23" s="16" t="s">
        <v>32985</v>
      </c>
      <c r="S23" s="15">
        <f>D6L716C5-D6L716C7</f>
        <v>379.05824546926601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357.91562715714139</v>
      </c>
      <c r="X23" s="16" t="s">
        <v>32987</v>
      </c>
      <c r="Y23" s="33">
        <f>D6L716C7-D6L716C10</f>
        <v>21.142618312124625</v>
      </c>
      <c r="Z23" s="16" t="s">
        <v>32988</v>
      </c>
      <c r="AA23" s="33">
        <f>CHOOSE(MIN(D6L716C9,RUN_YEARS),B7L807C7,B7L807C16,B7L807C25,B7L807C34,B7L807C43)</f>
        <v>125172.66666666666</v>
      </c>
      <c r="AB23" s="16" t="s">
        <v>32989</v>
      </c>
      <c r="AC23" s="33">
        <f>IF(D6L716C12=0,0,D6L716C10/D6L716C12)</f>
        <v>2.8593752668884692E-3</v>
      </c>
      <c r="AD23" s="16" t="s">
        <v>32990</v>
      </c>
      <c r="AE23" s="33">
        <f>IF(D6L716C5=0,0,D6L716C10/D6L716C5)</f>
        <v>0.47211164964113822</v>
      </c>
      <c r="AF23" s="16" t="s">
        <v>32991</v>
      </c>
      <c r="AG23" s="33">
        <f>CHOOSE(MIN(D6L716C9,RUN_YEARS),B7L807C5,B7L807C14,B7L807C23,B7L807C32,B7L807C41)</f>
        <v>2843.8996336227542</v>
      </c>
      <c r="AH23" s="16" t="s">
        <v>32992</v>
      </c>
      <c r="AI23" s="33">
        <f>IF(D6L716C15=0,0,D6L716C11/D6L716C15)</f>
        <v>7.4343756939100241E-3</v>
      </c>
      <c r="AJ23" s="16" t="s">
        <v>32993</v>
      </c>
      <c r="AK23" s="33">
        <f>IF(D6L716C5=0,0,D6L716C11/D6L716C5)</f>
        <v>2.7888350358861756E-2</v>
      </c>
      <c r="AL23" s="16" t="s">
        <v>32994</v>
      </c>
      <c r="AM23" s="33">
        <f>D6L716C8*CHOOSE(MIN(D6L716C9,RUN_YEARS),B7L807C4,B7L807C13,B7L807C22,B7L807C31,B7L807C40)</f>
        <v>59.068549181415953</v>
      </c>
      <c r="AN23" s="16" t="s">
        <v>32995</v>
      </c>
      <c r="AO23" s="33">
        <f>D6L716C8-D6L716C18</f>
        <v>319.98969628785005</v>
      </c>
      <c r="AP23" s="16" t="s">
        <v>32996</v>
      </c>
      <c r="AQ23" s="33">
        <f>CHOOSE(MIN(D6L716C9,RUN_YEARS),B7L807C2,B7L807C11,B7L807C20,B7L807C29,B7L807C38)</f>
        <v>258.85986037415955</v>
      </c>
      <c r="AR23" s="16" t="s">
        <v>32997</v>
      </c>
      <c r="AS23" s="33">
        <f>IF(D6L716C20=0,0,D6L716C18/D6L716C20)</f>
        <v>0.22818736398929318</v>
      </c>
      <c r="AT23" s="16" t="s">
        <v>32998</v>
      </c>
      <c r="AU23" s="33">
        <f>IF(D6L716C5=0,0,D6L716C18/D6L716C5)</f>
        <v>7.7914871774244554E-2</v>
      </c>
      <c r="AV23" s="16" t="s">
        <v>32999</v>
      </c>
      <c r="AW23" s="33">
        <f>CHOOSE(MIN(D6L716C9,RUN_YEARS),B7L807C1,B7L807C10,B7L807C19,B7L807C28,B7L807C37)</f>
        <v>1402.3112002944404</v>
      </c>
      <c r="AX23" s="16" t="s">
        <v>33000</v>
      </c>
      <c r="AY23" s="33">
        <f>IF(D6L716C23=0,0,D6L716C19/D6L716C23)</f>
        <v>0.22818736398929315</v>
      </c>
      <c r="AZ23" s="16" t="s">
        <v>33001</v>
      </c>
      <c r="BA23" s="33">
        <f>IF(D6L716C5=0,0,D6L716C19/D6L716C5)</f>
        <v>0.42208512822575545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306.43360103515408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263.53289689023251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131.76644844511625</v>
      </c>
      <c r="R24" s="16" t="s">
        <v>33006</v>
      </c>
      <c r="S24" s="15">
        <f>D6L717C5-D6L717C7</f>
        <v>131.76644844511625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124.41695068555566</v>
      </c>
      <c r="X24" s="16" t="s">
        <v>33008</v>
      </c>
      <c r="Y24" s="33">
        <f>D6L717C7-D6L717C10</f>
        <v>7.3494977595605917</v>
      </c>
      <c r="Z24" s="16" t="s">
        <v>33009</v>
      </c>
      <c r="AA24" s="33">
        <f>CHOOSE(MIN(D6L717C9,RUN_YEARS),B7L807C7,B7L807C16,B7L807C25,B7L807C34,B7L807C43)</f>
        <v>125172.66666666666</v>
      </c>
      <c r="AB24" s="16" t="s">
        <v>33010</v>
      </c>
      <c r="AC24" s="33">
        <f>IF(D6L717C12=0,0,D6L717C10/D6L717C12)</f>
        <v>9.9396261179668355E-4</v>
      </c>
      <c r="AD24" s="16" t="s">
        <v>33011</v>
      </c>
      <c r="AE24" s="33">
        <f>IF(D6L717C5=0,0,D6L717C10/D6L717C5)</f>
        <v>0.47211164964113828</v>
      </c>
      <c r="AF24" s="16" t="s">
        <v>33012</v>
      </c>
      <c r="AG24" s="33">
        <f>CHOOSE(MIN(D6L717C9,RUN_YEARS),B7L807C5,B7L807C14,B7L807C23,B7L807C32,B7L807C41)</f>
        <v>2843.8996336227542</v>
      </c>
      <c r="AH24" s="16" t="s">
        <v>33013</v>
      </c>
      <c r="AI24" s="33">
        <f>IF(D6L717C15=0,0,D6L717C11/D6L717C15)</f>
        <v>2.5843027906713775E-3</v>
      </c>
      <c r="AJ24" s="16" t="s">
        <v>33014</v>
      </c>
      <c r="AK24" s="33">
        <f>IF(D6L717C5=0,0,D6L717C11/D6L717C5)</f>
        <v>2.7888350358861749E-2</v>
      </c>
      <c r="AL24" s="16" t="s">
        <v>33015</v>
      </c>
      <c r="AM24" s="33">
        <f>D6L717C8*CHOOSE(MIN(D6L717C9,RUN_YEARS),B7L807C4,B7L807C13,B7L807C22,B7L807C31,B7L807C40)</f>
        <v>20.533131869497677</v>
      </c>
      <c r="AN24" s="16" t="s">
        <v>33016</v>
      </c>
      <c r="AO24" s="33">
        <f>D6L717C8-D6L717C18</f>
        <v>111.23331657561857</v>
      </c>
      <c r="AP24" s="16" t="s">
        <v>33017</v>
      </c>
      <c r="AQ24" s="33">
        <f>CHOOSE(MIN(D6L717C9,RUN_YEARS),B7L807C2,B7L807C11,B7L807C20,B7L807C29,B7L807C38)</f>
        <v>258.85986037415955</v>
      </c>
      <c r="AR24" s="16" t="s">
        <v>33018</v>
      </c>
      <c r="AS24" s="33">
        <f>IF(D6L717C20=0,0,D6L717C18/D6L717C20)</f>
        <v>7.9321420632070219E-2</v>
      </c>
      <c r="AT24" s="16" t="s">
        <v>33019</v>
      </c>
      <c r="AU24" s="33">
        <f>IF(D6L717C5=0,0,D6L717C18/D6L717C5)</f>
        <v>7.7914871774244554E-2</v>
      </c>
      <c r="AV24" s="16" t="s">
        <v>33020</v>
      </c>
      <c r="AW24" s="33">
        <f>CHOOSE(MIN(D6L717C9,RUN_YEARS),B7L807C1,B7L807C10,B7L807C19,B7L807C28,B7L807C37)</f>
        <v>1402.3112002944404</v>
      </c>
      <c r="AX24" s="16" t="s">
        <v>33021</v>
      </c>
      <c r="AY24" s="33">
        <f>IF(D6L717C23=0,0,D6L717C19/D6L717C23)</f>
        <v>7.9321420632070219E-2</v>
      </c>
      <c r="AZ24" s="16" t="s">
        <v>33022</v>
      </c>
      <c r="BA24" s="33">
        <f>IF(D6L717C5=0,0,D6L717C19/D6L717C5)</f>
        <v>0.42208512822575545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436.99286713761165</v>
      </c>
      <c r="J25" s="16" t="s">
        <v>33044</v>
      </c>
      <c r="K25" s="21">
        <f>_xlfn.SINGLE(IF(FLOW_THRU_100PCT="Y",1,INDEX(VariabilityMatrix,D6L718C1,_xlfn.SINGLE(D6L718C9))))</f>
        <v>0.27073321840862263</v>
      </c>
      <c r="L25" s="16" t="s">
        <v>33024</v>
      </c>
      <c r="M25" s="15">
        <f>IF(_xlfn.SINGLE(D6L718C2)&lt;&gt;0,_xlfn.SINGLE(D6L718C2)*_xlfn.SINGLE(D6L718C4),_xlfn.SINGLE(D6L718C3)*_xlfn.SINGLE(D6L718C4))</f>
        <v>118.30848534177723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59.154242670888614</v>
      </c>
      <c r="R25" s="16" t="s">
        <v>33026</v>
      </c>
      <c r="S25" s="15">
        <f>D6L718C5-D6L718C7</f>
        <v>59.154242670888614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55.807202577145361</v>
      </c>
      <c r="X25" s="16" t="s">
        <v>33028</v>
      </c>
      <c r="Y25" s="33">
        <f>D6L718C7-D6L718C10</f>
        <v>3.347040093743253</v>
      </c>
      <c r="Z25" s="16" t="s">
        <v>33029</v>
      </c>
      <c r="AA25" s="33">
        <f>CHOOSE(MIN(D6L718C9,RUN_YEARS),B7L807C7,B7L807C16,B7L807C25,B7L807C34,B7L807C43)</f>
        <v>114877</v>
      </c>
      <c r="AB25" s="16" t="s">
        <v>33030</v>
      </c>
      <c r="AC25" s="33">
        <f>IF(D6L718C12=0,0,D6L718C10/D6L718C12)</f>
        <v>4.8579961678269244E-4</v>
      </c>
      <c r="AD25" s="16" t="s">
        <v>33031</v>
      </c>
      <c r="AE25" s="33">
        <f>IF(D6L718C5=0,0,D6L718C10/D6L718C5)</f>
        <v>0.47170921355239986</v>
      </c>
      <c r="AF25" s="16" t="s">
        <v>33032</v>
      </c>
      <c r="AG25" s="33">
        <f>CHOOSE(MIN(D6L718C9,RUN_YEARS),B7L807C5,B7L807C14,B7L807C23,B7L807C32,B7L807C41)</f>
        <v>2649.9055752734721</v>
      </c>
      <c r="AH25" s="16" t="s">
        <v>33033</v>
      </c>
      <c r="AI25" s="33">
        <f>IF(D6L718C15=0,0,D6L718C11/D6L718C15)</f>
        <v>1.2630790036350017E-3</v>
      </c>
      <c r="AJ25" s="16" t="s">
        <v>33034</v>
      </c>
      <c r="AK25" s="33">
        <f>IF(D6L718C5=0,0,D6L718C11/D6L718C5)</f>
        <v>2.8290786447600157E-2</v>
      </c>
      <c r="AL25" s="16" t="s">
        <v>33035</v>
      </c>
      <c r="AM25" s="33">
        <f>D6L718C8*CHOOSE(MIN(D6L718C9,RUN_YEARS),B7L807C4,B7L807C13,B7L807C22,B7L807C31,B7L807C40)</f>
        <v>9.2629032018127084</v>
      </c>
      <c r="AN25" s="16" t="s">
        <v>33036</v>
      </c>
      <c r="AO25" s="33">
        <f>D6L718C8-D6L718C18</f>
        <v>49.891339469075902</v>
      </c>
      <c r="AP25" s="16" t="s">
        <v>33037</v>
      </c>
      <c r="AQ25" s="33">
        <f>CHOOSE(MIN(D6L718C9,RUN_YEARS),B7L807C2,B7L807C11,B7L807C20,B7L807C29,B7L807C38)</f>
        <v>242.61932449064548</v>
      </c>
      <c r="AR25" s="16" t="s">
        <v>33038</v>
      </c>
      <c r="AS25" s="33">
        <f>IF(D6L718C20=0,0,D6L718C18/D6L718C20)</f>
        <v>3.8178752748814333E-2</v>
      </c>
      <c r="AT25" s="16" t="s">
        <v>33039</v>
      </c>
      <c r="AU25" s="33">
        <f>IF(D6L718C5=0,0,D6L718C18/D6L718C5)</f>
        <v>7.8294495741817946E-2</v>
      </c>
      <c r="AV25" s="16" t="s">
        <v>33040</v>
      </c>
      <c r="AW25" s="33">
        <f>CHOOSE(MIN(D6L718C9,RUN_YEARS),B7L807C1,B7L807C10,B7L807C19,B7L807C28,B7L807C37)</f>
        <v>1306.7828537333585</v>
      </c>
      <c r="AX25" s="16" t="s">
        <v>33041</v>
      </c>
      <c r="AY25" s="33">
        <f>IF(D6L718C23=0,0,D6L718C19/D6L718C23)</f>
        <v>3.8178752748814333E-2</v>
      </c>
      <c r="AZ25" s="16" t="s">
        <v>33042</v>
      </c>
      <c r="BA25" s="33">
        <f>IF(D6L718C5=0,0,D6L718C19/D6L718C5)</f>
        <v>0.42170550425818204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3662.1679175621221</v>
      </c>
      <c r="J26" s="16" t="s">
        <v>33065</v>
      </c>
      <c r="K26" s="21">
        <f>_xlfn.SINGLE(IF(FLOW_THRU_100PCT="Y",1,INDEX(VariabilityMatrix,D6L719C1,_xlfn.SINGLE(D6L719C9))))</f>
        <v>0.27252947462775357</v>
      </c>
      <c r="L26" s="16" t="s">
        <v>33045</v>
      </c>
      <c r="M26" s="15">
        <f>IF(_xlfn.SINGLE(D6L719C2)&lt;&gt;0,_xlfn.SINGLE(D6L719C2)*_xlfn.SINGLE(D6L719C4),_xlfn.SINGLE(D6L719C3)*_xlfn.SINGLE(D6L719C4))</f>
        <v>998.0486985718195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499.02434928590975</v>
      </c>
      <c r="R26" s="16" t="s">
        <v>33047</v>
      </c>
      <c r="S26" s="15">
        <f>D6L719C5-D6L719C7</f>
        <v>499.02434928590975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471.1904175049329</v>
      </c>
      <c r="X26" s="16" t="s">
        <v>33049</v>
      </c>
      <c r="Y26" s="33">
        <f>D6L719C7-D6L719C10</f>
        <v>27.833931780976854</v>
      </c>
      <c r="Z26" s="16" t="s">
        <v>33050</v>
      </c>
      <c r="AA26" s="33">
        <f>CHOOSE(MIN(D6L719C9,RUN_YEARS),B7L807C7,B7L807C16,B7L807C25,B7L807C34,B7L807C43)</f>
        <v>125172.66666666666</v>
      </c>
      <c r="AB26" s="16" t="s">
        <v>33051</v>
      </c>
      <c r="AC26" s="33">
        <f>IF(D6L719C12=0,0,D6L719C10/D6L719C12)</f>
        <v>3.764323554436269E-3</v>
      </c>
      <c r="AD26" s="16" t="s">
        <v>33052</v>
      </c>
      <c r="AE26" s="33">
        <f>IF(D6L719C5=0,0,D6L719C10/D6L719C5)</f>
        <v>0.47211164964113828</v>
      </c>
      <c r="AF26" s="16" t="s">
        <v>33053</v>
      </c>
      <c r="AG26" s="33">
        <f>CHOOSE(MIN(D6L719C9,RUN_YEARS),B7L807C5,B7L807C14,B7L807C23,B7L807C32,B7L807C41)</f>
        <v>2843.8996336227542</v>
      </c>
      <c r="AH26" s="16" t="s">
        <v>33054</v>
      </c>
      <c r="AI26" s="33">
        <f>IF(D6L719C15=0,0,D6L719C11/D6L719C15)</f>
        <v>9.7872412415342825E-3</v>
      </c>
      <c r="AJ26" s="16" t="s">
        <v>33055</v>
      </c>
      <c r="AK26" s="33">
        <f>IF(D6L719C5=0,0,D6L719C11/D6L719C5)</f>
        <v>2.78883503588617E-2</v>
      </c>
      <c r="AL26" s="16" t="s">
        <v>33056</v>
      </c>
      <c r="AM26" s="33">
        <f>D6L719C8*CHOOSE(MIN(D6L719C9,RUN_YEARS),B7L807C4,B7L807C13,B7L807C22,B7L807C31,B7L807C40)</f>
        <v>77.762836373674972</v>
      </c>
      <c r="AN26" s="16" t="s">
        <v>33057</v>
      </c>
      <c r="AO26" s="33">
        <f>D6L719C8-D6L719C18</f>
        <v>421.26151291223476</v>
      </c>
      <c r="AP26" s="16" t="s">
        <v>33058</v>
      </c>
      <c r="AQ26" s="33">
        <f>CHOOSE(MIN(D6L719C9,RUN_YEARS),B7L807C2,B7L807C11,B7L807C20,B7L807C29,B7L807C38)</f>
        <v>258.85986037415955</v>
      </c>
      <c r="AR26" s="16" t="s">
        <v>33059</v>
      </c>
      <c r="AS26" s="33">
        <f>IF(D6L719C20=0,0,D6L719C18/D6L719C20)</f>
        <v>0.30040515459320544</v>
      </c>
      <c r="AT26" s="16" t="s">
        <v>33060</v>
      </c>
      <c r="AU26" s="33">
        <f>IF(D6L719C5=0,0,D6L719C18/D6L719C5)</f>
        <v>7.7914871774244554E-2</v>
      </c>
      <c r="AV26" s="16" t="s">
        <v>33061</v>
      </c>
      <c r="AW26" s="33">
        <f>CHOOSE(MIN(D6L719C9,RUN_YEARS),B7L807C1,B7L807C10,B7L807C19,B7L807C28,B7L807C37)</f>
        <v>1402.3112002944404</v>
      </c>
      <c r="AX26" s="16" t="s">
        <v>33062</v>
      </c>
      <c r="AY26" s="33">
        <f>IF(D6L719C23=0,0,D6L719C19/D6L719C23)</f>
        <v>0.30040515459320538</v>
      </c>
      <c r="AZ26" s="16" t="s">
        <v>33063</v>
      </c>
      <c r="BA26" s="33">
        <f>IF(D6L719C5=0,0,D6L719C19/D6L719C5)</f>
        <v>0.42208512822575545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1541.3421529835434</v>
      </c>
      <c r="J27" s="16" t="s">
        <v>33086</v>
      </c>
      <c r="K27" s="21">
        <f>_xlfn.SINGLE(IF(FLOW_THRU_100PCT="Y",1,INDEX(VariabilityMatrix,D6L720C1,_xlfn.SINGLE(D6L720C9))))</f>
        <v>0.27073321840862263</v>
      </c>
      <c r="L27" s="16" t="s">
        <v>33066</v>
      </c>
      <c r="M27" s="15">
        <f>IF(_xlfn.SINGLE(D6L720C2)&lt;&gt;0,_xlfn.SINGLE(D6L720C2)*_xlfn.SINGLE(D6L720C4),_xlfn.SINGLE(D6L720C3)*_xlfn.SINGLE(D6L720C4))</f>
        <v>417.29252174611031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208.64626087305516</v>
      </c>
      <c r="R27" s="16" t="s">
        <v>33068</v>
      </c>
      <c r="S27" s="15">
        <f>D6L720C5-D6L720C7</f>
        <v>208.64626087305516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196.84072725415541</v>
      </c>
      <c r="X27" s="16" t="s">
        <v>33070</v>
      </c>
      <c r="Y27" s="33">
        <f>D6L720C7-D6L720C10</f>
        <v>11.805533618899744</v>
      </c>
      <c r="Z27" s="16" t="s">
        <v>33071</v>
      </c>
      <c r="AA27" s="33">
        <f>CHOOSE(MIN(D6L720C9,RUN_YEARS),B7L807C7,B7L807C16,B7L807C25,B7L807C34,B7L807C43)</f>
        <v>114877</v>
      </c>
      <c r="AB27" s="16" t="s">
        <v>33072</v>
      </c>
      <c r="AC27" s="33">
        <f>IF(D6L720C12=0,0,D6L720C10/D6L720C12)</f>
        <v>1.7134911884376803E-3</v>
      </c>
      <c r="AD27" s="16" t="s">
        <v>33073</v>
      </c>
      <c r="AE27" s="33">
        <f>IF(D6L720C5=0,0,D6L720C10/D6L720C5)</f>
        <v>0.47170921355239986</v>
      </c>
      <c r="AF27" s="16" t="s">
        <v>33074</v>
      </c>
      <c r="AG27" s="33">
        <f>CHOOSE(MIN(D6L720C9,RUN_YEARS),B7L807C5,B7L807C14,B7L807C23,B7L807C32,B7L807C41)</f>
        <v>2649.9055752734721</v>
      </c>
      <c r="AH27" s="16" t="s">
        <v>33075</v>
      </c>
      <c r="AI27" s="33">
        <f>IF(D6L720C15=0,0,D6L720C11/D6L720C15)</f>
        <v>4.4550770899379711E-3</v>
      </c>
      <c r="AJ27" s="16" t="s">
        <v>33076</v>
      </c>
      <c r="AK27" s="33">
        <f>IF(D6L720C5=0,0,D6L720C11/D6L720C5)</f>
        <v>2.8290786447600139E-2</v>
      </c>
      <c r="AL27" s="16" t="s">
        <v>33077</v>
      </c>
      <c r="AM27" s="33">
        <f>D6L720C8*CHOOSE(MIN(D6L720C9,RUN_YEARS),B7L807C4,B7L807C13,B7L807C22,B7L807C31,B7L807C40)</f>
        <v>32.671707566943304</v>
      </c>
      <c r="AN27" s="16" t="s">
        <v>33078</v>
      </c>
      <c r="AO27" s="33">
        <f>D6L720C8-D6L720C18</f>
        <v>175.97455330611186</v>
      </c>
      <c r="AP27" s="16" t="s">
        <v>33079</v>
      </c>
      <c r="AQ27" s="33">
        <f>CHOOSE(MIN(D6L720C9,RUN_YEARS),B7L807C2,B7L807C11,B7L807C20,B7L807C29,B7L807C38)</f>
        <v>242.61932449064548</v>
      </c>
      <c r="AR27" s="16" t="s">
        <v>33080</v>
      </c>
      <c r="AS27" s="33">
        <f>IF(D6L720C20=0,0,D6L720C18/D6L720C20)</f>
        <v>0.13466242903583309</v>
      </c>
      <c r="AT27" s="16" t="s">
        <v>33081</v>
      </c>
      <c r="AU27" s="33">
        <f>IF(D6L720C5=0,0,D6L720C18/D6L720C5)</f>
        <v>7.8294495741817946E-2</v>
      </c>
      <c r="AV27" s="16" t="s">
        <v>33082</v>
      </c>
      <c r="AW27" s="33">
        <f>CHOOSE(MIN(D6L720C9,RUN_YEARS),B7L807C1,B7L807C10,B7L807C19,B7L807C28,B7L807C37)</f>
        <v>1306.7828537333585</v>
      </c>
      <c r="AX27" s="16" t="s">
        <v>33083</v>
      </c>
      <c r="AY27" s="33">
        <f>IF(D6L720C23=0,0,D6L720C19/D6L720C23)</f>
        <v>0.13466242903583311</v>
      </c>
      <c r="AZ27" s="16" t="s">
        <v>33084</v>
      </c>
      <c r="BA27" s="33">
        <f>IF(D6L720C5=0,0,D6L720C19/D6L720C5)</f>
        <v>0.4217055042581821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0.27073321840862263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114877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2649.9055752734721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242.61932449064548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1306.7828537333585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0.27073321840862263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114877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2649.9055752734721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242.61932449064548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1306.7828537333585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0.27073321840862263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114877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2649.9055752734721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242.61932449064548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1306.7828537333585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0.27073321840862263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114877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2649.9055752734721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242.61932449064548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1306.7828537333585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0.27073321840862263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114877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2649.9055752734721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242.61932449064548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1306.7828537333585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46.305337263053161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39.82259004622572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19.91129502311286</v>
      </c>
      <c r="R33" s="16" t="s">
        <v>33194</v>
      </c>
      <c r="S33" s="15">
        <f>D6L726C5-D6L726C7</f>
        <v>19.91129502311286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18.78468263232476</v>
      </c>
      <c r="X33" s="16" t="s">
        <v>33196</v>
      </c>
      <c r="Y33" s="33">
        <f>D6L726C7-D6L726C10</f>
        <v>1.1266123907881003</v>
      </c>
      <c r="Z33" s="16" t="s">
        <v>33197</v>
      </c>
      <c r="AA33" s="33">
        <f>CHOOSE(MIN(D6L726C9,RUN_YEARS),B7L807C7,B7L807C16,B7L807C25,B7L807C34,B7L807C43)</f>
        <v>114877</v>
      </c>
      <c r="AB33" s="16" t="s">
        <v>33198</v>
      </c>
      <c r="AC33" s="33">
        <f>IF(D6L726C12=0,0,D6L726C10/D6L726C12)</f>
        <v>1.6351996163135144E-4</v>
      </c>
      <c r="AD33" s="16" t="s">
        <v>33199</v>
      </c>
      <c r="AE33" s="33">
        <f>IF(D6L726C5=0,0,D6L726C10/D6L726C5)</f>
        <v>0.47170921355239981</v>
      </c>
      <c r="AF33" s="16" t="s">
        <v>33200</v>
      </c>
      <c r="AG33" s="33">
        <f>CHOOSE(MIN(D6L726C9,RUN_YEARS),B7L807C5,B7L807C14,B7L807C23,B7L807C32,B7L807C41)</f>
        <v>2649.9055752734721</v>
      </c>
      <c r="AH33" s="16" t="s">
        <v>33201</v>
      </c>
      <c r="AI33" s="33">
        <f>IF(D6L726C15=0,0,D6L726C11/D6L726C15)</f>
        <v>4.251519002415145E-4</v>
      </c>
      <c r="AJ33" s="16" t="s">
        <v>33202</v>
      </c>
      <c r="AK33" s="33">
        <f>IF(D6L726C5=0,0,D6L726C11/D6L726C5)</f>
        <v>2.8290786447600177E-2</v>
      </c>
      <c r="AL33" s="16" t="s">
        <v>33203</v>
      </c>
      <c r="AM33" s="33">
        <f>D6L726C8*CHOOSE(MIN(D6L726C9,RUN_YEARS),B7L807C4,B7L807C13,B7L807C22,B7L807C31,B7L807C40)</f>
        <v>3.1178896068023811</v>
      </c>
      <c r="AN33" s="16" t="s">
        <v>33204</v>
      </c>
      <c r="AO33" s="33">
        <f>D6L726C8-D6L726C18</f>
        <v>16.793405416310478</v>
      </c>
      <c r="AP33" s="16" t="s">
        <v>33205</v>
      </c>
      <c r="AQ33" s="33">
        <f>CHOOSE(MIN(D6L726C9,RUN_YEARS),B7L807C2,B7L807C11,B7L807C20,B7L807C29,B7L807C38)</f>
        <v>242.61932449064548</v>
      </c>
      <c r="AR33" s="16" t="s">
        <v>33206</v>
      </c>
      <c r="AS33" s="33">
        <f>IF(D6L726C20=0,0,D6L726C18/D6L726C20)</f>
        <v>1.285095329215046E-2</v>
      </c>
      <c r="AT33" s="16" t="s">
        <v>33207</v>
      </c>
      <c r="AU33" s="33">
        <f>IF(D6L726C5=0,0,D6L726C18/D6L726C5)</f>
        <v>7.8294495741817946E-2</v>
      </c>
      <c r="AV33" s="16" t="s">
        <v>33208</v>
      </c>
      <c r="AW33" s="33">
        <f>CHOOSE(MIN(D6L726C9,RUN_YEARS),B7L807C1,B7L807C10,B7L807C19,B7L807C28,B7L807C37)</f>
        <v>1306.7828537333585</v>
      </c>
      <c r="AX33" s="16" t="s">
        <v>33209</v>
      </c>
      <c r="AY33" s="33">
        <f>IF(D6L726C23=0,0,D6L726C19/D6L726C23)</f>
        <v>1.2850953292150462E-2</v>
      </c>
      <c r="AZ33" s="16" t="s">
        <v>33210</v>
      </c>
      <c r="BA33" s="33">
        <f>IF(D6L726C5=0,0,D6L726C19/D6L726C5)</f>
        <v>0.42170550425818204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0.51559947478135038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0.44341554831196134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0.22170777415598067</v>
      </c>
      <c r="R34" s="16" t="s">
        <v>33214</v>
      </c>
      <c r="S34" s="15">
        <f>D6L727C5-D6L727C7</f>
        <v>0.22170777415598067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0.20934164599008992</v>
      </c>
      <c r="X34" s="16" t="s">
        <v>33216</v>
      </c>
      <c r="Y34" s="33">
        <f>D6L727C7-D6L727C10</f>
        <v>1.236612816589075E-2</v>
      </c>
      <c r="Z34" s="16" t="s">
        <v>33217</v>
      </c>
      <c r="AA34" s="33">
        <f>CHOOSE(MIN(D6L727C9,RUN_YEARS),B7L807C7,B7L807C16,B7L807C25,B7L807C34,B7L807C43)</f>
        <v>125172.66666666666</v>
      </c>
      <c r="AB34" s="16" t="s">
        <v>33218</v>
      </c>
      <c r="AC34" s="33">
        <f>IF(D6L727C12=0,0,D6L727C10/D6L727C12)</f>
        <v>1.6724229942912718E-6</v>
      </c>
      <c r="AD34" s="16" t="s">
        <v>33219</v>
      </c>
      <c r="AE34" s="33">
        <f>IF(D6L727C5=0,0,D6L727C10/D6L727C5)</f>
        <v>0.47211164964113828</v>
      </c>
      <c r="AF34" s="16" t="s">
        <v>33220</v>
      </c>
      <c r="AG34" s="33">
        <f>CHOOSE(MIN(D6L727C9,RUN_YEARS),B7L807C5,B7L807C14,B7L807C23,B7L807C32,B7L807C41)</f>
        <v>2843.8996336227542</v>
      </c>
      <c r="AH34" s="16" t="s">
        <v>33221</v>
      </c>
      <c r="AI34" s="33">
        <f>IF(D6L727C15=0,0,D6L727C11/D6L727C15)</f>
        <v>4.3482997851573015E-6</v>
      </c>
      <c r="AJ34" s="16" t="s">
        <v>33222</v>
      </c>
      <c r="AK34" s="33">
        <f>IF(D6L727C5=0,0,D6L727C11/D6L727C5)</f>
        <v>2.788835035886171E-2</v>
      </c>
      <c r="AL34" s="16" t="s">
        <v>33223</v>
      </c>
      <c r="AM34" s="33">
        <f>D6L727C8*CHOOSE(MIN(D6L727C9,RUN_YEARS),B7L807C4,B7L807C13,B7L807C22,B7L807C31,B7L807C40)</f>
        <v>3.4548665589432807E-2</v>
      </c>
      <c r="AN34" s="16" t="s">
        <v>33224</v>
      </c>
      <c r="AO34" s="33">
        <f>D6L727C8-D6L727C18</f>
        <v>0.18715910856654785</v>
      </c>
      <c r="AP34" s="16" t="s">
        <v>33225</v>
      </c>
      <c r="AQ34" s="33">
        <f>CHOOSE(MIN(D6L727C9,RUN_YEARS),B7L807C2,B7L807C11,B7L807C20,B7L807C29,B7L807C38)</f>
        <v>258.85986037415955</v>
      </c>
      <c r="AR34" s="16" t="s">
        <v>33226</v>
      </c>
      <c r="AS34" s="33">
        <f>IF(D6L727C20=0,0,D6L727C18/D6L727C20)</f>
        <v>1.3346474628973259E-4</v>
      </c>
      <c r="AT34" s="16" t="s">
        <v>33227</v>
      </c>
      <c r="AU34" s="33">
        <f>IF(D6L727C5=0,0,D6L727C18/D6L727C5)</f>
        <v>7.7914871774244554E-2</v>
      </c>
      <c r="AV34" s="16" t="s">
        <v>33228</v>
      </c>
      <c r="AW34" s="33">
        <f>CHOOSE(MIN(D6L727C9,RUN_YEARS),B7L807C1,B7L807C10,B7L807C19,B7L807C28,B7L807C37)</f>
        <v>1402.3112002944404</v>
      </c>
      <c r="AX34" s="16" t="s">
        <v>33229</v>
      </c>
      <c r="AY34" s="33">
        <f>IF(D6L727C23=0,0,D6L727C19/D6L727C23)</f>
        <v>1.3346474628973259E-4</v>
      </c>
      <c r="AZ34" s="16" t="s">
        <v>33230</v>
      </c>
      <c r="BA34" s="33">
        <f>IF(D6L727C5=0,0,D6L727C19/D6L727C5)</f>
        <v>0.42208512822575545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23813.79409535748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15384.063938230118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7692.0319691150589</v>
      </c>
      <c r="R35" s="16" t="s">
        <v>33234</v>
      </c>
      <c r="S35" s="15">
        <f>SUM(D6L701C8:D6L727C8)-2*SUM(D6L709C8,D6L711C8,D6L722C8,D6L724C8,D6L727C8)</f>
        <v>7692.0319691150589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7263.0221611586676</v>
      </c>
      <c r="X35" s="16" t="s">
        <v>33236</v>
      </c>
      <c r="Y35" s="33">
        <f>SUM(D6L701C11:D6L727C11)-2*SUM(D6L709C11,D6L711C11,D6L722C11,D6L724C11,D6L727C11)</f>
        <v>429.00980795639236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5.8128407496120756E-2</v>
      </c>
      <c r="AD35" s="16" t="s">
        <v>33238</v>
      </c>
      <c r="AE35" s="33">
        <f>IF(D6L728C5=0,0,D6L728C10/D6L728C5)</f>
        <v>0.47211336291379535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0.15113385948991379</v>
      </c>
      <c r="AJ35" s="16" t="s">
        <v>33240</v>
      </c>
      <c r="AK35" s="33">
        <f>IF(D6L728C5=0,0,D6L728C11/D6L728C5)</f>
        <v>2.7886637086204702E-2</v>
      </c>
      <c r="AL35" s="16" t="s">
        <v>33241</v>
      </c>
      <c r="AM35" s="33">
        <f>SUM(D6L701C18:D6L727C18)-2*SUM(D6L709C18,D6L711C18,D6L722C18,D6L724C18,D6L727C18)</f>
        <v>1199.4826370531255</v>
      </c>
      <c r="AN35" s="16" t="s">
        <v>33242</v>
      </c>
      <c r="AO35" s="33">
        <f>SUM(D6L701C19:D6L727C19)-2*SUM(D6L709C19,D6L711C19,D6L722C19,D6L724C19,D6L727C19)</f>
        <v>6492.5493320619344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4.6380707120582398</v>
      </c>
      <c r="AT35" s="16" t="s">
        <v>33244</v>
      </c>
      <c r="AU35" s="33">
        <f>IF(D6L728C5=0,0,D6L728C18/D6L728C5)</f>
        <v>7.7969166136416981E-2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4.6380707120582398</v>
      </c>
      <c r="AZ35" s="16" t="s">
        <v>33246</v>
      </c>
      <c r="BA35" s="33">
        <f>IF(D6L728C5=0,0,D6L728C19/D6L728C5)</f>
        <v>0.42203083386358309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216.96318997016652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108.48159498508326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54.240797492541631</v>
      </c>
      <c r="R36" s="16" t="s">
        <v>33251</v>
      </c>
      <c r="S36" s="15">
        <f>D6L729C5-D6L729C7</f>
        <v>54.240797492541631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51.171767855323594</v>
      </c>
      <c r="X36" s="16" t="s">
        <v>33253</v>
      </c>
      <c r="Y36" s="33">
        <f>D6L729C7-D6L729C10</f>
        <v>3.069029637218037</v>
      </c>
      <c r="Z36" s="16" t="s">
        <v>33254</v>
      </c>
      <c r="AA36" s="33">
        <f>CHOOSE(MIN(D6L729C9,RUN_YEARS),B7L807C7,B7L807C16,B7L807C25,B7L807C34,B7L807C43)</f>
        <v>114877</v>
      </c>
      <c r="AB36" s="16" t="s">
        <v>33255</v>
      </c>
      <c r="AC36" s="33">
        <f>IF(D6L729C12=0,0,D6L729C10/D6L729C12)</f>
        <v>4.4544833043449599E-4</v>
      </c>
      <c r="AD36" s="16" t="s">
        <v>33256</v>
      </c>
      <c r="AE36" s="33">
        <f>IF(D6L729C5=0,0,D6L729C10/D6L729C5)</f>
        <v>0.47170921355239992</v>
      </c>
      <c r="AF36" s="16" t="s">
        <v>33257</v>
      </c>
      <c r="AG36" s="33">
        <f>CHOOSE(MIN(D6L729C9,RUN_YEARS),B7L807C5,B7L807C14,B7L807C23,B7L807C32,B7L807C41)</f>
        <v>2649.9055752734721</v>
      </c>
      <c r="AH36" s="16" t="s">
        <v>33258</v>
      </c>
      <c r="AI36" s="33">
        <f>IF(D6L729C15=0,0,D6L729C11/D6L729C15)</f>
        <v>1.1581656591296884E-3</v>
      </c>
      <c r="AJ36" s="16" t="s">
        <v>33259</v>
      </c>
      <c r="AK36" s="33">
        <f>IF(D6L729C5=0,0,D6L729C11/D6L729C5)</f>
        <v>2.8290786447600105E-2</v>
      </c>
      <c r="AL36" s="16" t="s">
        <v>33260</v>
      </c>
      <c r="AM36" s="33">
        <f>D6L729C8*CHOOSE(MIN(D6L729C9,RUN_YEARS),B7L807C4,B7L807C13,B7L807C22,B7L807C31,B7L807C40)</f>
        <v>8.4935117766252208</v>
      </c>
      <c r="AN36" s="16" t="s">
        <v>33261</v>
      </c>
      <c r="AO36" s="33">
        <f>D6L729C8-D6L729C18</f>
        <v>45.747285715916412</v>
      </c>
      <c r="AP36" s="16" t="s">
        <v>33262</v>
      </c>
      <c r="AQ36" s="33">
        <f>CHOOSE(MIN(D6L729C9,RUN_YEARS),B7L807C2,B7L807C11,B7L807C20,B7L807C29,B7L807C38)</f>
        <v>242.61932449064548</v>
      </c>
      <c r="AR36" s="16" t="s">
        <v>33263</v>
      </c>
      <c r="AS36" s="33">
        <f>IF(D6L729C20=0,0,D6L729C18/D6L729C20)</f>
        <v>3.5007565017570144E-2</v>
      </c>
      <c r="AT36" s="16" t="s">
        <v>33264</v>
      </c>
      <c r="AU36" s="33">
        <f>IF(D6L729C5=0,0,D6L729C18/D6L729C5)</f>
        <v>7.8294495741817946E-2</v>
      </c>
      <c r="AV36" s="16" t="s">
        <v>33265</v>
      </c>
      <c r="AW36" s="33">
        <f>CHOOSE(MIN(D6L729C9,RUN_YEARS),B7L807C1,B7L807C10,B7L807C19,B7L807C28,B7L807C37)</f>
        <v>1306.7828537333585</v>
      </c>
      <c r="AX36" s="16" t="s">
        <v>33266</v>
      </c>
      <c r="AY36" s="33">
        <f>IF(D6L729C23=0,0,D6L729C19/D6L729C23)</f>
        <v>3.5007565017570151E-2</v>
      </c>
      <c r="AZ36" s="16" t="s">
        <v>33267</v>
      </c>
      <c r="BA36" s="33">
        <f>IF(D6L729C5=0,0,D6L729C19/D6L729C5)</f>
        <v>0.42170550425818204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0.11185591509030754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0.11185591509030754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5.592795754515377E-2</v>
      </c>
      <c r="R37" s="16" t="s">
        <v>33271</v>
      </c>
      <c r="S37" s="15">
        <f>D6L730C5-D6L730C7</f>
        <v>5.592795754515377E-2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5.2763465738432984E-2</v>
      </c>
      <c r="X37" s="16" t="s">
        <v>33273</v>
      </c>
      <c r="Y37" s="33">
        <f>D6L730C7-D6L730C10</f>
        <v>3.1644918067207858E-3</v>
      </c>
      <c r="Z37" s="16" t="s">
        <v>33274</v>
      </c>
      <c r="AA37" s="33">
        <f>CHOOSE(MIN(D6L730C9,RUN_YEARS),B7L807C7,B7L807C16,B7L807C25,B7L807C34,B7L807C43)</f>
        <v>114877</v>
      </c>
      <c r="AB37" s="16" t="s">
        <v>33275</v>
      </c>
      <c r="AC37" s="33">
        <f>IF(D6L730C12=0,0,D6L730C10/D6L730C12)</f>
        <v>4.5930400113541426E-7</v>
      </c>
      <c r="AD37" s="16" t="s">
        <v>33276</v>
      </c>
      <c r="AE37" s="33">
        <f>IF(D6L730C5=0,0,D6L730C10/D6L730C5)</f>
        <v>0.47170921355239986</v>
      </c>
      <c r="AF37" s="16" t="s">
        <v>33277</v>
      </c>
      <c r="AG37" s="33">
        <f>CHOOSE(MIN(D6L730C9,RUN_YEARS),B7L807C5,B7L807C14,B7L807C23,B7L807C32,B7L807C41)</f>
        <v>2649.9055752734721</v>
      </c>
      <c r="AH37" s="16" t="s">
        <v>33278</v>
      </c>
      <c r="AI37" s="33">
        <f>IF(D6L730C15=0,0,D6L730C11/D6L730C15)</f>
        <v>1.194190402952078E-6</v>
      </c>
      <c r="AJ37" s="16" t="s">
        <v>33279</v>
      </c>
      <c r="AK37" s="33">
        <f>IF(D6L730C5=0,0,D6L730C11/D6L730C5)</f>
        <v>2.8290786447600153E-2</v>
      </c>
      <c r="AL37" s="16" t="s">
        <v>33280</v>
      </c>
      <c r="AM37" s="33">
        <f>D6L730C8*CHOOSE(MIN(D6L730C9,RUN_YEARS),B7L807C4,B7L807C13,B7L807C22,B7L807C31,B7L807C40)</f>
        <v>8.7577024677352334E-3</v>
      </c>
      <c r="AN37" s="16" t="s">
        <v>33281</v>
      </c>
      <c r="AO37" s="33">
        <f>D6L730C8-D6L730C18</f>
        <v>4.7170255077418538E-2</v>
      </c>
      <c r="AP37" s="16" t="s">
        <v>33282</v>
      </c>
      <c r="AQ37" s="33">
        <f>CHOOSE(MIN(D6L730C9,RUN_YEARS),B7L807C2,B7L807C11,B7L807C20,B7L807C29,B7L807C38)</f>
        <v>242.61932449064548</v>
      </c>
      <c r="AR37" s="16" t="s">
        <v>33283</v>
      </c>
      <c r="AS37" s="33">
        <f>IF(D6L730C20=0,0,D6L730C18/D6L730C20)</f>
        <v>3.6096475357522064E-5</v>
      </c>
      <c r="AT37" s="16" t="s">
        <v>33284</v>
      </c>
      <c r="AU37" s="33">
        <f>IF(D6L730C5=0,0,D6L730C18/D6L730C5)</f>
        <v>7.8294495741817946E-2</v>
      </c>
      <c r="AV37" s="16" t="s">
        <v>33285</v>
      </c>
      <c r="AW37" s="33">
        <f>CHOOSE(MIN(D6L730C9,RUN_YEARS),B7L807C1,B7L807C10,B7L807C19,B7L807C28,B7L807C37)</f>
        <v>1306.7828537333585</v>
      </c>
      <c r="AX37" s="16" t="s">
        <v>33286</v>
      </c>
      <c r="AY37" s="33">
        <f>IF(D6L730C23=0,0,D6L730C19/D6L730C23)</f>
        <v>3.6096475357522064E-5</v>
      </c>
      <c r="AZ37" s="16" t="s">
        <v>33287</v>
      </c>
      <c r="BA37" s="33">
        <f>IF(D6L730C5=0,0,D6L730C19/D6L730C5)</f>
        <v>0.4217055042581821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86.458742832355057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43.229371416177528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21.614685708088764</v>
      </c>
      <c r="R38" s="16" t="s">
        <v>33291</v>
      </c>
      <c r="S38" s="15">
        <f>D6L731C5-D6L731C7</f>
        <v>21.614685708088764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20.391692793089696</v>
      </c>
      <c r="X38" s="16" t="s">
        <v>33293</v>
      </c>
      <c r="Y38" s="33">
        <f>D6L731C7-D6L731C10</f>
        <v>1.2229929149990681</v>
      </c>
      <c r="Z38" s="16" t="s">
        <v>33294</v>
      </c>
      <c r="AA38" s="33">
        <f>CHOOSE(MIN(D6L731C9,RUN_YEARS),B7L807C7,B7L807C16,B7L807C25,B7L807C34,B7L807C43)</f>
        <v>114877</v>
      </c>
      <c r="AB38" s="16" t="s">
        <v>33295</v>
      </c>
      <c r="AC38" s="33">
        <f>IF(D6L731C12=0,0,D6L731C10/D6L731C12)</f>
        <v>1.7750892513810159E-4</v>
      </c>
      <c r="AD38" s="16" t="s">
        <v>33296</v>
      </c>
      <c r="AE38" s="33">
        <f>IF(D6L731C5=0,0,D6L731C10/D6L731C5)</f>
        <v>0.47170921355239986</v>
      </c>
      <c r="AF38" s="16" t="s">
        <v>33297</v>
      </c>
      <c r="AG38" s="33">
        <f>CHOOSE(MIN(D6L731C9,RUN_YEARS),B7L807C5,B7L807C14,B7L807C23,B7L807C32,B7L807C41)</f>
        <v>2649.9055752734721</v>
      </c>
      <c r="AH38" s="16" t="s">
        <v>33298</v>
      </c>
      <c r="AI38" s="33">
        <f>IF(D6L731C15=0,0,D6L731C11/D6L731C15)</f>
        <v>4.6152320535906431E-4</v>
      </c>
      <c r="AJ38" s="16" t="s">
        <v>33299</v>
      </c>
      <c r="AK38" s="33">
        <f>IF(D6L731C5=0,0,D6L731C11/D6L731C5)</f>
        <v>2.8290786447600143E-2</v>
      </c>
      <c r="AL38" s="16" t="s">
        <v>33300</v>
      </c>
      <c r="AM38" s="33">
        <f>D6L731C8*CHOOSE(MIN(D6L731C9,RUN_YEARS),B7L807C4,B7L807C13,B7L807C22,B7L807C31,B7L807C40)</f>
        <v>3.3846218362653779</v>
      </c>
      <c r="AN38" s="16" t="s">
        <v>33301</v>
      </c>
      <c r="AO38" s="33">
        <f>D6L731C8-D6L731C18</f>
        <v>18.230063871823386</v>
      </c>
      <c r="AP38" s="16" t="s">
        <v>33302</v>
      </c>
      <c r="AQ38" s="33">
        <f>CHOOSE(MIN(D6L731C9,RUN_YEARS),B7L807C2,B7L807C11,B7L807C20,B7L807C29,B7L807C38)</f>
        <v>242.61932449064548</v>
      </c>
      <c r="AR38" s="16" t="s">
        <v>33303</v>
      </c>
      <c r="AS38" s="33">
        <f>IF(D6L731C20=0,0,D6L731C18/D6L731C20)</f>
        <v>1.3950339048099511E-2</v>
      </c>
      <c r="AT38" s="16" t="s">
        <v>33304</v>
      </c>
      <c r="AU38" s="33">
        <f>IF(D6L731C5=0,0,D6L731C18/D6L731C5)</f>
        <v>7.8294495741817946E-2</v>
      </c>
      <c r="AV38" s="16" t="s">
        <v>33305</v>
      </c>
      <c r="AW38" s="33">
        <f>CHOOSE(MIN(D6L731C9,RUN_YEARS),B7L807C1,B7L807C10,B7L807C19,B7L807C28,B7L807C37)</f>
        <v>1306.7828537333585</v>
      </c>
      <c r="AX38" s="16" t="s">
        <v>33306</v>
      </c>
      <c r="AY38" s="33">
        <f>IF(D6L731C23=0,0,D6L731C19/D6L731C23)</f>
        <v>1.3950339048099513E-2</v>
      </c>
      <c r="AZ38" s="16" t="s">
        <v>33307</v>
      </c>
      <c r="BA38" s="33">
        <f>IF(D6L731C5=0,0,D6L731C19/D6L731C5)</f>
        <v>0.42170550425818204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114877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2649.9055752734721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242.61932449064548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1306.7828537333585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3655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3655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1462</v>
      </c>
      <c r="R40" s="16" t="s">
        <v>33332</v>
      </c>
      <c r="S40" s="15">
        <f>D6L733C5-D6L733C7</f>
        <v>2193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1379.2777404272172</v>
      </c>
      <c r="X40" s="16" t="s">
        <v>33334</v>
      </c>
      <c r="Y40" s="33">
        <f>D6L733C7-D6L733C10</f>
        <v>82.722259572782832</v>
      </c>
      <c r="Z40" s="16" t="s">
        <v>33335</v>
      </c>
      <c r="AA40" s="33">
        <f>CHOOSE(MIN(D6L733C9,RUN_YEARS),B7L807C7,B7L807C16,B7L807C25,B7L807C34,B7L807C43)</f>
        <v>114877</v>
      </c>
      <c r="AB40" s="16" t="s">
        <v>33336</v>
      </c>
      <c r="AC40" s="33">
        <f>IF(D6L733C12=0,0,D6L733C10/D6L733C12)</f>
        <v>1.200656128230383E-2</v>
      </c>
      <c r="AD40" s="16" t="s">
        <v>33337</v>
      </c>
      <c r="AE40" s="33">
        <f>IF(D6L733C5=0,0,D6L733C10/D6L733C5)</f>
        <v>0.3773673708419199</v>
      </c>
      <c r="AF40" s="16" t="s">
        <v>33338</v>
      </c>
      <c r="AG40" s="33">
        <f>CHOOSE(MIN(D6L733C9,RUN_YEARS),B7L807C5,B7L807C14,B7L807C23,B7L807C32,B7L807C41)</f>
        <v>2649.9055752734721</v>
      </c>
      <c r="AH40" s="16" t="s">
        <v>33339</v>
      </c>
      <c r="AI40" s="33">
        <f>IF(D6L733C15=0,0,D6L733C11/D6L733C15)</f>
        <v>3.121705933398998E-2</v>
      </c>
      <c r="AJ40" s="16" t="s">
        <v>33340</v>
      </c>
      <c r="AK40" s="33">
        <f>IF(D6L733C5=0,0,D6L733C11/D6L733C5)</f>
        <v>2.263262915808012E-2</v>
      </c>
      <c r="AL40" s="16" t="s">
        <v>33341</v>
      </c>
      <c r="AM40" s="33">
        <f>D6L733C8*CHOOSE(MIN(D6L733C9,RUN_YEARS),B7L807C4,B7L807C13,B7L807C22,B7L807C31,B7L807C40)</f>
        <v>343.39965832361349</v>
      </c>
      <c r="AN40" s="16" t="s">
        <v>33342</v>
      </c>
      <c r="AO40" s="33">
        <f>D6L733C8-D6L733C18</f>
        <v>1849.6003416763865</v>
      </c>
      <c r="AP40" s="16" t="s">
        <v>33343</v>
      </c>
      <c r="AQ40" s="33">
        <f>CHOOSE(MIN(D6L733C9,RUN_YEARS),B7L807C2,B7L807C11,B7L807C20,B7L807C29,B7L807C38)</f>
        <v>242.61932449064548</v>
      </c>
      <c r="AR40" s="16" t="s">
        <v>33344</v>
      </c>
      <c r="AS40" s="33">
        <f>IF(D6L733C20=0,0,D6L733C18/D6L733C20)</f>
        <v>1.4153846114465369</v>
      </c>
      <c r="AT40" s="16" t="s">
        <v>33345</v>
      </c>
      <c r="AU40" s="33">
        <f>IF(D6L733C5=0,0,D6L733C18/D6L733C5)</f>
        <v>9.3953394890181535E-2</v>
      </c>
      <c r="AV40" s="16" t="s">
        <v>33346</v>
      </c>
      <c r="AW40" s="33">
        <f>CHOOSE(MIN(D6L733C9,RUN_YEARS),B7L807C1,B7L807C10,B7L807C19,B7L807C28,B7L807C37)</f>
        <v>1306.7828537333585</v>
      </c>
      <c r="AX40" s="16" t="s">
        <v>33347</v>
      </c>
      <c r="AY40" s="33">
        <f>IF(D6L733C23=0,0,D6L733C19/D6L733C23)</f>
        <v>1.4153846114465372</v>
      </c>
      <c r="AZ40" s="16" t="s">
        <v>33348</v>
      </c>
      <c r="BA40" s="33">
        <f>IF(D6L733C5=0,0,D6L733C19/D6L733C5)</f>
        <v>0.50604660510981847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49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49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49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114877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2649.9055752734721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7.6728605826981591</v>
      </c>
      <c r="AN41" s="16" t="s">
        <v>33361</v>
      </c>
      <c r="AO41" s="33">
        <f>D6L734C8-D6L734C18</f>
        <v>41.327139417301844</v>
      </c>
      <c r="AP41" s="16" t="s">
        <v>33362</v>
      </c>
      <c r="AQ41" s="33">
        <f>CHOOSE(MIN(D6L734C9,RUN_YEARS),B7L807C2,B7L807C11,B7L807C20,B7L807C29,B7L807C38)</f>
        <v>242.61932449064548</v>
      </c>
      <c r="AR41" s="16" t="s">
        <v>33363</v>
      </c>
      <c r="AS41" s="33">
        <f>IF(D6L734C20=0,0,D6L734C18/D6L734C20)</f>
        <v>3.1625100757355362E-2</v>
      </c>
      <c r="AT41" s="16" t="s">
        <v>33364</v>
      </c>
      <c r="AU41" s="33">
        <f>IF(D6L734C5=0,0,D6L734C18/D6L734C5)</f>
        <v>0.15658899148363589</v>
      </c>
      <c r="AV41" s="16" t="s">
        <v>33365</v>
      </c>
      <c r="AW41" s="33">
        <f>CHOOSE(MIN(D6L734C9,RUN_YEARS),B7L807C1,B7L807C10,B7L807C19,B7L807C28,B7L807C37)</f>
        <v>1306.7828537333585</v>
      </c>
      <c r="AX41" s="16" t="s">
        <v>33366</v>
      </c>
      <c r="AY41" s="33">
        <f>IF(D6L734C23=0,0,D6L734C19/D6L734C23)</f>
        <v>3.1625100757355369E-2</v>
      </c>
      <c r="AZ41" s="16" t="s">
        <v>33367</v>
      </c>
      <c r="BA41" s="33">
        <f>IF(D6L734C5=0,0,D6L734C19/D6L734C5)</f>
        <v>0.84341100851636419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-145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-145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-145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-136.79567193019597</v>
      </c>
      <c r="X42" s="16" t="s">
        <v>33374</v>
      </c>
      <c r="Y42" s="33">
        <f>D6L735C7-D6L735C10</f>
        <v>-8.2043280698040348</v>
      </c>
      <c r="Z42" s="16" t="s">
        <v>33375</v>
      </c>
      <c r="AA42" s="33">
        <f>CHOOSE(MIN(D6L735C9,RUN_YEARS),B7L807C7,B7L807C16,B7L807C25,B7L807C34,B7L807C43)</f>
        <v>114877</v>
      </c>
      <c r="AB42" s="16" t="s">
        <v>33376</v>
      </c>
      <c r="AC42" s="33">
        <f>IF(D6L735C12=0,0,D6L735C10/D6L735C12)</f>
        <v>-1.1908012215691214E-3</v>
      </c>
      <c r="AD42" s="16" t="s">
        <v>33377</v>
      </c>
      <c r="AE42" s="33">
        <f>IF(D6L735C5=0,0,D6L735C10/D6L735C5)</f>
        <v>0.94341842710479973</v>
      </c>
      <c r="AF42" s="16" t="s">
        <v>33378</v>
      </c>
      <c r="AG42" s="33">
        <f>CHOOSE(MIN(D6L735C9,RUN_YEARS),B7L807C5,B7L807C14,B7L807C23,B7L807C32,B7L807C41)</f>
        <v>2649.9055752734721</v>
      </c>
      <c r="AH42" s="16" t="s">
        <v>33379</v>
      </c>
      <c r="AI42" s="33">
        <f>IF(D6L735C15=0,0,D6L735C11/D6L735C15)</f>
        <v>-3.0960831760797145E-3</v>
      </c>
      <c r="AJ42" s="16" t="s">
        <v>33380</v>
      </c>
      <c r="AK42" s="33">
        <f>IF(D6L735C5=0,0,D6L735C11/D6L735C5)</f>
        <v>5.6581572895200237E-2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242.61932449064548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1306.7828537333585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-2092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-2092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-2092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114877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2649.9055752734721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-327.58417018376628</v>
      </c>
      <c r="AN43" s="16" t="s">
        <v>33402</v>
      </c>
      <c r="AO43" s="33">
        <f>D6L736C8-D6L736C18</f>
        <v>-1764.4158298162338</v>
      </c>
      <c r="AP43" s="16" t="s">
        <v>33403</v>
      </c>
      <c r="AQ43" s="33">
        <f>CHOOSE(MIN(D6L736C9,RUN_YEARS),B7L807C2,B7L807C11,B7L807C20,B7L807C29,B7L807C38)</f>
        <v>242.61932449064548</v>
      </c>
      <c r="AR43" s="16" t="s">
        <v>33404</v>
      </c>
      <c r="AS43" s="33">
        <f>IF(D6L736C20=0,0,D6L736C18/D6L736C20)</f>
        <v>-1.3501981792732125</v>
      </c>
      <c r="AT43" s="16" t="s">
        <v>33405</v>
      </c>
      <c r="AU43" s="33">
        <f>IF(D6L736C5=0,0,D6L736C18/D6L736C5)</f>
        <v>0.15658899148363589</v>
      </c>
      <c r="AV43" s="16" t="s">
        <v>33406</v>
      </c>
      <c r="AW43" s="33">
        <f>CHOOSE(MIN(D6L736C9,RUN_YEARS),B7L807C1,B7L807C10,B7L807C19,B7L807C28,B7L807C37)</f>
        <v>1306.7828537333585</v>
      </c>
      <c r="AX43" s="16" t="s">
        <v>33407</v>
      </c>
      <c r="AY43" s="33">
        <f>IF(D6L736C23=0,0,D6L736C19/D6L736C23)</f>
        <v>-1.3501981792732127</v>
      </c>
      <c r="AZ43" s="16" t="s">
        <v>33408</v>
      </c>
      <c r="BA43" s="33">
        <f>IF(D6L736C5=0,0,D6L736C19/D6L736C5)</f>
        <v>0.84341100851636419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1770.533788717612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1618.822822316351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1392.9114111581755</v>
      </c>
      <c r="R44" s="16" t="s">
        <v>33412</v>
      </c>
      <c r="S44" s="15">
        <f>SUM(D6L729C8:D6L736C8)</f>
        <v>225.91141115817572</v>
      </c>
      <c r="U44" s="21" t="str">
        <f>NULL_VALUE</f>
        <v>n/a</v>
      </c>
      <c r="V44" s="16" t="s">
        <v>33413</v>
      </c>
      <c r="W44" s="33">
        <f>SUM(D6L729C10:D6L736C10)</f>
        <v>1314.0982926111728</v>
      </c>
      <c r="X44" s="16" t="s">
        <v>33414</v>
      </c>
      <c r="Y44" s="33">
        <f>SUM(D6L729C11:D6L736C11)</f>
        <v>78.813118547002617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1.1439176620308442E-2</v>
      </c>
      <c r="AD44" s="16" t="s">
        <v>33416</v>
      </c>
      <c r="AE44" s="33">
        <f>IF(D6L737C5=0,0,D6L737C10/D6L737C5)</f>
        <v>0.81176165451562388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2.9741859212801973E-2</v>
      </c>
      <c r="AJ44" s="16" t="s">
        <v>33418</v>
      </c>
      <c r="AK44" s="33">
        <f>IF(D6L737C5=0,0,D6L737C11/D6L737C5)</f>
        <v>4.8685450600597556E-2</v>
      </c>
      <c r="AL44" s="16" t="s">
        <v>33419</v>
      </c>
      <c r="AM44" s="33">
        <f>SUM(D6L729C18:D6L736C18)</f>
        <v>35.375240037903723</v>
      </c>
      <c r="AN44" s="16" t="s">
        <v>33420</v>
      </c>
      <c r="AO44" s="33">
        <f>SUM(D6L729C19:D6L736C19)</f>
        <v>190.53617112027177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0.14580553347170699</v>
      </c>
      <c r="AT44" s="16" t="s">
        <v>33422</v>
      </c>
      <c r="AU44" s="33">
        <f>IF(D6L737C5=0,0,D6L737C18/D6L737C5)</f>
        <v>2.1852447068472745E-2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0.14580553347170699</v>
      </c>
      <c r="AZ44" s="16" t="s">
        <v>33424</v>
      </c>
      <c r="BA44" s="33">
        <f>IF(D6L737C5=0,0,D6L737C19/D6L737C5)</f>
        <v>0.11770044781530584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1020.4335954921149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510.21679774605747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255.10839887302873</v>
      </c>
      <c r="R45" s="16" t="s">
        <v>33429</v>
      </c>
      <c r="S45" s="15">
        <f>D6L738C5-D6L738C7</f>
        <v>255.10839887302873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240.67396440601664</v>
      </c>
      <c r="X45" s="16" t="s">
        <v>33431</v>
      </c>
      <c r="Y45" s="33">
        <f>D6L738C7-D6L738C10</f>
        <v>14.434434467012096</v>
      </c>
      <c r="Z45" s="16" t="s">
        <v>33432</v>
      </c>
      <c r="AA45" s="33">
        <f>CHOOSE(MIN(D6L738C9,RUN_YEARS),B7L807C7,B7L807C16,B7L807C25,B7L807C34,B7L807C43)</f>
        <v>114877</v>
      </c>
      <c r="AB45" s="16" t="s">
        <v>33433</v>
      </c>
      <c r="AC45" s="33">
        <f>IF(D6L738C12=0,0,D6L738C10/D6L738C12)</f>
        <v>2.0950578828313471E-3</v>
      </c>
      <c r="AD45" s="16" t="s">
        <v>33434</v>
      </c>
      <c r="AE45" s="33">
        <f>IF(D6L738C5=0,0,D6L738C10/D6L738C5)</f>
        <v>0.47170921355239986</v>
      </c>
      <c r="AF45" s="16" t="s">
        <v>33435</v>
      </c>
      <c r="AG45" s="33">
        <f>CHOOSE(MIN(D6L738C9,RUN_YEARS),B7L807C5,B7L807C14,B7L807C23,B7L807C32,B7L807C41)</f>
        <v>2649.9055752734721</v>
      </c>
      <c r="AH45" s="16" t="s">
        <v>33436</v>
      </c>
      <c r="AI45" s="33">
        <f>IF(D6L738C15=0,0,D6L738C11/D6L738C15)</f>
        <v>5.4471504953615005E-3</v>
      </c>
      <c r="AJ45" s="16" t="s">
        <v>33437</v>
      </c>
      <c r="AK45" s="33">
        <f>IF(D6L738C5=0,0,D6L738C11/D6L738C5)</f>
        <v>2.8290786447600125E-2</v>
      </c>
      <c r="AL45" s="16" t="s">
        <v>33438</v>
      </c>
      <c r="AM45" s="33">
        <f>D6L738C8*CHOOSE(MIN(D6L738C9,RUN_YEARS),B7L807C4,B7L807C13,B7L807C22,B7L807C31,B7L807C40)</f>
        <v>39.947166898532686</v>
      </c>
      <c r="AN45" s="16" t="s">
        <v>33439</v>
      </c>
      <c r="AO45" s="33">
        <f>D6L738C8-D6L738C18</f>
        <v>215.16123197449605</v>
      </c>
      <c r="AP45" s="16" t="s">
        <v>33440</v>
      </c>
      <c r="AQ45" s="33">
        <f>CHOOSE(MIN(D6L738C9,RUN_YEARS),B7L807C2,B7L807C11,B7L807C20,B7L807C29,B7L807C38)</f>
        <v>242.61932449064548</v>
      </c>
      <c r="AR45" s="16" t="s">
        <v>33441</v>
      </c>
      <c r="AS45" s="33">
        <f>IF(D6L738C20=0,0,D6L738C18/D6L738C20)</f>
        <v>0.16464956772259459</v>
      </c>
      <c r="AT45" s="16" t="s">
        <v>33442</v>
      </c>
      <c r="AU45" s="33">
        <f>IF(D6L738C5=0,0,D6L738C18/D6L738C5)</f>
        <v>7.8294495741817946E-2</v>
      </c>
      <c r="AV45" s="16" t="s">
        <v>33443</v>
      </c>
      <c r="AW45" s="33">
        <f>CHOOSE(MIN(D6L738C9,RUN_YEARS),B7L807C1,B7L807C10,B7L807C19,B7L807C28,B7L807C37)</f>
        <v>1306.7828537333585</v>
      </c>
      <c r="AX45" s="16" t="s">
        <v>33444</v>
      </c>
      <c r="AY45" s="33">
        <f>IF(D6L738C23=0,0,D6L738C19/D6L738C23)</f>
        <v>0.16464956772259459</v>
      </c>
      <c r="AZ45" s="16" t="s">
        <v>33445</v>
      </c>
      <c r="BA45" s="33">
        <f>IF(D6L738C5=0,0,D6L738C19/D6L738C5)</f>
        <v>0.42170550425818204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10013.096262862604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10013.096262862604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4005.2385051450419</v>
      </c>
      <c r="R46" s="16" t="s">
        <v>33449</v>
      </c>
      <c r="S46" s="15">
        <f>D6L739C5-D6L739C7</f>
        <v>6007.857757717562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3778.6158107035149</v>
      </c>
      <c r="X46" s="16" t="s">
        <v>33451</v>
      </c>
      <c r="Y46" s="33">
        <f>D6L739C7-D6L739C10</f>
        <v>226.62269444152707</v>
      </c>
      <c r="Z46" s="16" t="s">
        <v>33452</v>
      </c>
      <c r="AA46" s="33">
        <f>CHOOSE(MIN(D6L739C9,RUN_YEARS),B7L807C7,B7L807C16,B7L807C25,B7L807C34,B7L807C43)</f>
        <v>114877</v>
      </c>
      <c r="AB46" s="16" t="s">
        <v>33453</v>
      </c>
      <c r="AC46" s="33">
        <f>IF(D6L739C12=0,0,D6L739C10/D6L739C12)</f>
        <v>3.2892709686913088E-2</v>
      </c>
      <c r="AD46" s="16" t="s">
        <v>33454</v>
      </c>
      <c r="AE46" s="33">
        <f>IF(D6L739C5=0,0,D6L739C10/D6L739C5)</f>
        <v>0.37736737084191996</v>
      </c>
      <c r="AF46" s="16" t="s">
        <v>33455</v>
      </c>
      <c r="AG46" s="33">
        <f>CHOOSE(MIN(D6L739C9,RUN_YEARS),B7L807C5,B7L807C14,B7L807C23,B7L807C32,B7L807C41)</f>
        <v>2649.9055752734721</v>
      </c>
      <c r="AH46" s="16" t="s">
        <v>33456</v>
      </c>
      <c r="AI46" s="33">
        <f>IF(D6L739C15=0,0,D6L739C11/D6L739C15)</f>
        <v>8.5521045185974018E-2</v>
      </c>
      <c r="AJ46" s="16" t="s">
        <v>33457</v>
      </c>
      <c r="AK46" s="33">
        <f>IF(D6L739C5=0,0,D6L739C11/D6L739C5)</f>
        <v>2.2632629158080102E-2</v>
      </c>
      <c r="AL46" s="16" t="s">
        <v>33458</v>
      </c>
      <c r="AM46" s="33">
        <f>D6L739C8*CHOOSE(MIN(D6L739C9,RUN_YEARS),B7L807C4,B7L807C13,B7L807C22,B7L807C31,B7L807C40)</f>
        <v>940.76438725813114</v>
      </c>
      <c r="AN46" s="16" t="s">
        <v>33459</v>
      </c>
      <c r="AO46" s="33">
        <f>D6L739C8-D6L739C18</f>
        <v>5067.0933704594308</v>
      </c>
      <c r="AP46" s="16" t="s">
        <v>33460</v>
      </c>
      <c r="AQ46" s="33">
        <f>CHOOSE(MIN(D6L739C9,RUN_YEARS),B7L807C2,B7L807C11,B7L807C20,B7L807C29,B7L807C38)</f>
        <v>242.61932449064548</v>
      </c>
      <c r="AR46" s="16" t="s">
        <v>33461</v>
      </c>
      <c r="AS46" s="33">
        <f>IF(D6L739C20=0,0,D6L739C18/D6L739C20)</f>
        <v>3.877532794360754</v>
      </c>
      <c r="AT46" s="16" t="s">
        <v>33462</v>
      </c>
      <c r="AU46" s="33">
        <f>IF(D6L739C5=0,0,D6L739C18/D6L739C5)</f>
        <v>9.3953394890181535E-2</v>
      </c>
      <c r="AV46" s="16" t="s">
        <v>33463</v>
      </c>
      <c r="AW46" s="33">
        <f>CHOOSE(MIN(D6L739C9,RUN_YEARS),B7L807C1,B7L807C10,B7L807C19,B7L807C28,B7L807C37)</f>
        <v>1306.7828537333585</v>
      </c>
      <c r="AX46" s="16" t="s">
        <v>33464</v>
      </c>
      <c r="AY46" s="33">
        <f>IF(D6L739C23=0,0,D6L739C19/D6L739C23)</f>
        <v>3.8775327943607545</v>
      </c>
      <c r="AZ46" s="16" t="s">
        <v>33465</v>
      </c>
      <c r="BA46" s="33">
        <f>IF(D6L739C5=0,0,D6L739C19/D6L739C5)</f>
        <v>0.50604660510981847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11033.529858354719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10523.313060608662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4260.3469040180707</v>
      </c>
      <c r="R47" s="16" t="s">
        <v>33469</v>
      </c>
      <c r="S47" s="15">
        <f>SUM(D6L738C8:D6L739C8)</f>
        <v>6262.9661565905908</v>
      </c>
      <c r="U47" s="21" t="str">
        <f>NULL_VALUE</f>
        <v>n/a</v>
      </c>
      <c r="V47" s="16" t="s">
        <v>33470</v>
      </c>
      <c r="W47" s="33">
        <f>SUM(D6L738C10:D6L739C10)</f>
        <v>4019.2897751095315</v>
      </c>
      <c r="X47" s="16" t="s">
        <v>33471</v>
      </c>
      <c r="Y47" s="33">
        <f>SUM(D6L738C11:D6L739C11)</f>
        <v>241.05712890853917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3.4987767569744435E-2</v>
      </c>
      <c r="AD47" s="16" t="s">
        <v>33473</v>
      </c>
      <c r="AE47" s="33">
        <f>IF(D6L740C5=0,0,D6L740C10/D6L740C5)</f>
        <v>0.38194148097282382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9.0968195681335517E-2</v>
      </c>
      <c r="AJ47" s="16" t="s">
        <v>33475</v>
      </c>
      <c r="AK47" s="33">
        <f>IF(D6L740C5=0,0,D6L740C11/D6L740C5)</f>
        <v>2.2906961668837454E-2</v>
      </c>
      <c r="AL47" s="16" t="s">
        <v>33476</v>
      </c>
      <c r="AM47" s="33">
        <f>SUM(D6L738C18:D6L739C18)</f>
        <v>980.71155415666385</v>
      </c>
      <c r="AN47" s="16" t="s">
        <v>33477</v>
      </c>
      <c r="AO47" s="33">
        <f>SUM(D6L738C19:D6L739C19)</f>
        <v>5282.2546024339272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4.0421823620833486</v>
      </c>
      <c r="AT47" s="16" t="s">
        <v>33479</v>
      </c>
      <c r="AU47" s="33">
        <f>IF(D6L740C5=0,0,D6L740C18/D6L740C5)</f>
        <v>9.3194182146657548E-2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4.0421823620833495</v>
      </c>
      <c r="AZ47" s="16" t="s">
        <v>33481</v>
      </c>
      <c r="BA47" s="33">
        <f>IF(D6L740C5=0,0,D6L740C19/D6L740C5)</f>
        <v>0.50195737521168116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36617.857742429813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27526.199821155133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13345.290284291306</v>
      </c>
      <c r="R48" s="16" t="s">
        <v>33486</v>
      </c>
      <c r="S48" s="15">
        <f>SUM(D6L728C8,D6L737C8,D6L740C8)</f>
        <v>14180.909536863826</v>
      </c>
      <c r="U48" s="21" t="str">
        <f>NULL_VALUE</f>
        <v>n/a</v>
      </c>
      <c r="V48" s="16" t="s">
        <v>33487</v>
      </c>
      <c r="W48" s="33">
        <f>SUM(D6L728C10,D6L737C10,D6L740C10)</f>
        <v>12596.410228879371</v>
      </c>
      <c r="X48" s="16" t="s">
        <v>33488</v>
      </c>
      <c r="Y48" s="33">
        <f>SUM(D6L728C11,D6L737C11,D6L740C11)</f>
        <v>748.88005541193411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0.10455535168617364</v>
      </c>
      <c r="AD48" s="16" t="s">
        <v>33490</v>
      </c>
      <c r="AE48" s="33">
        <f>IF(D6L741C5=0,0,D6L741C10/D6L741C5)</f>
        <v>0.45761530144813012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0.27184391438405131</v>
      </c>
      <c r="AJ48" s="16" t="s">
        <v>33492</v>
      </c>
      <c r="AK48" s="33">
        <f>IF(D6L741C5=0,0,D6L741C11/D6L741C5)</f>
        <v>2.7206082215402137E-2</v>
      </c>
      <c r="AL48" s="16" t="s">
        <v>33493</v>
      </c>
      <c r="AM48" s="33">
        <f>SUM(D6L728C18,D6L737C18,D6L740C18)</f>
        <v>2215.569431247693</v>
      </c>
      <c r="AN48" s="16" t="s">
        <v>33494</v>
      </c>
      <c r="AO48" s="33">
        <f>SUM(D6L728C19,D6L737C19,D6L740C19)</f>
        <v>11965.340105616135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8.8260586076132945</v>
      </c>
      <c r="AT48" s="16" t="s">
        <v>33496</v>
      </c>
      <c r="AU48" s="33">
        <f>IF(D6L741C5=0,0,D6L741C18/D6L741C5)</f>
        <v>8.0489477139700463E-2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8.8260586076132963</v>
      </c>
      <c r="AZ48" s="16" t="s">
        <v>33498</v>
      </c>
      <c r="BA48" s="33">
        <f>IF(D6L741C5=0,0,D6L741C19/D6L741C5)</f>
        <v>0.43468913919676733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E807A-BD2B-48CD-941B-DD162AC0CD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21417.837265066668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18419.340047957336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9209.6700239786678</v>
      </c>
      <c r="R8" s="16" t="s">
        <v>33509</v>
      </c>
      <c r="S8" s="15">
        <f>D6L801C5-D6L801C7</f>
        <v>9209.6700239786678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8634.8471822018382</v>
      </c>
      <c r="X8" s="16" t="s">
        <v>33511</v>
      </c>
      <c r="Y8" s="33">
        <f>D6L801C7-D6L801C10</f>
        <v>574.82284177682959</v>
      </c>
      <c r="Z8" s="16" t="s">
        <v>33512</v>
      </c>
      <c r="AA8" s="33">
        <f>CHOOSE(MIN(D6L801C9,RUN_YEARS),B7L808C7,B7L808C16,B7L808C25,B7L808C34,B7L808C43)</f>
        <v>310997.33333333337</v>
      </c>
      <c r="AB8" s="16" t="s">
        <v>33513</v>
      </c>
      <c r="AC8" s="33">
        <f>IF(D6L801C12=0,0,D6L801C10/D6L801C12)</f>
        <v>2.7765020007251413E-2</v>
      </c>
      <c r="AD8" s="16" t="s">
        <v>33514</v>
      </c>
      <c r="AE8" s="33">
        <f>IF(D6L801C5=0,0,D6L801C10/D6L801C5)</f>
        <v>0.46879243011529198</v>
      </c>
      <c r="AF8" s="16" t="s">
        <v>33515</v>
      </c>
      <c r="AG8" s="33">
        <f>CHOOSE(MIN(D6L801C9,RUN_YEARS),B7L808C5,B7L808C14,B7L808C23,B7L808C32,B7L808C41)</f>
        <v>7962.7426278807752</v>
      </c>
      <c r="AH8" s="16" t="s">
        <v>33516</v>
      </c>
      <c r="AI8" s="33">
        <f>IF(D6L801C15=0,0,D6L801C11/D6L801C15)</f>
        <v>7.2189052018853769E-2</v>
      </c>
      <c r="AJ8" s="16" t="s">
        <v>33517</v>
      </c>
      <c r="AK8" s="33">
        <f>IF(D6L801C5=0,0,D6L801C11/D6L801C5)</f>
        <v>3.1207569884708013E-2</v>
      </c>
      <c r="AL8" s="16" t="s">
        <v>33518</v>
      </c>
      <c r="AM8" s="33">
        <f>D6L801C8*CHOOSE(MIN(D6L801C9,RUN_YEARS),B7L808C4,B7L808C13,B7L808C22,B7L808C31,B7L808C40)</f>
        <v>1378.0946553870203</v>
      </c>
      <c r="AN8" s="16" t="s">
        <v>33519</v>
      </c>
      <c r="AO8" s="33">
        <f>D6L801C8-D6L801C18</f>
        <v>7831.5753685916479</v>
      </c>
      <c r="AP8" s="16" t="s">
        <v>33520</v>
      </c>
      <c r="AQ8" s="33">
        <f>CHOOSE(MIN(D6L801C9,RUN_YEARS),B7L808C2,B7L808C11,B7L808C20,B7L808C29,B7L808C38)</f>
        <v>643.149406553635</v>
      </c>
      <c r="AR8" s="16" t="s">
        <v>33521</v>
      </c>
      <c r="AS8" s="33">
        <f>IF(D6L801C20=0,0,D6L801C18/D6L801C20)</f>
        <v>2.1427286433670916</v>
      </c>
      <c r="AT8" s="16" t="s">
        <v>33522</v>
      </c>
      <c r="AU8" s="33">
        <f>IF(D6L801C5=0,0,D6L801C18/D6L801C5)</f>
        <v>7.4817808444762823E-2</v>
      </c>
      <c r="AV8" s="16" t="s">
        <v>33523</v>
      </c>
      <c r="AW8" s="33">
        <f>CHOOSE(MIN(D6L801C9,RUN_YEARS),B7L808C1,B7L808C10,B7L808C19,B7L808C28,B7L808C37)</f>
        <v>3654.9543465686256</v>
      </c>
      <c r="AX8" s="16" t="s">
        <v>33524</v>
      </c>
      <c r="AY8" s="33">
        <f>IF(D6L801C23=0,0,D6L801C19/D6L801C23)</f>
        <v>2.142728643367092</v>
      </c>
      <c r="AZ8" s="16" t="s">
        <v>33525</v>
      </c>
      <c r="BA8" s="33">
        <f>IF(D6L801C5=0,0,D6L801C19/D6L801C5)</f>
        <v>0.42518219155523723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44.566064536936793</v>
      </c>
      <c r="J9" s="16" t="s">
        <v>33546</v>
      </c>
      <c r="K9" s="21">
        <f>_xlfn.SINGLE(IF(FLOW_THRU_100PCT="Y",1,INDEX(VariabilityMatrix,D6L802C1,_xlfn.SINGLE(D6L802C9))))</f>
        <v>0.60657380603449074</v>
      </c>
      <c r="L9" s="16" t="s">
        <v>33526</v>
      </c>
      <c r="M9" s="15">
        <f>IF(_xlfn.SINGLE(D6L802C2)&lt;&gt;0,_xlfn.SINGLE(D6L802C2)*_xlfn.SINGLE(D6L802C4),_xlfn.SINGLE(D6L802C3)*_xlfn.SINGLE(D6L802C4))</f>
        <v>27.032607386148495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13.516303693074248</v>
      </c>
      <c r="R9" s="16" t="s">
        <v>33528</v>
      </c>
      <c r="S9" s="15">
        <f>D6L802C5-D6L802C7</f>
        <v>13.516303693074248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12.796318177908995</v>
      </c>
      <c r="X9" s="16" t="s">
        <v>33530</v>
      </c>
      <c r="Y9" s="33">
        <f>D6L802C7-D6L802C10</f>
        <v>0.71998551516525211</v>
      </c>
      <c r="Z9" s="16" t="s">
        <v>33531</v>
      </c>
      <c r="AA9" s="33">
        <f>CHOOSE(MIN(D6L802C9,RUN_YEARS),B7L808C7,B7L808C16,B7L808C25,B7L808C34,B7L808C43)</f>
        <v>355535.6</v>
      </c>
      <c r="AB9" s="16" t="s">
        <v>33532</v>
      </c>
      <c r="AC9" s="33">
        <f>IF(D6L802C12=0,0,D6L802C10/D6L802C12)</f>
        <v>3.5991664907561987E-5</v>
      </c>
      <c r="AD9" s="16" t="s">
        <v>33533</v>
      </c>
      <c r="AE9" s="33">
        <f>IF(D6L802C5=0,0,D6L802C10/D6L802C5)</f>
        <v>0.47336603514116909</v>
      </c>
      <c r="AF9" s="16" t="s">
        <v>33534</v>
      </c>
      <c r="AG9" s="33">
        <f>CHOOSE(MIN(D6L802C9,RUN_YEARS),B7L808C5,B7L808C14,B7L808C23,B7L808C32,B7L808C41)</f>
        <v>7693.9343190708514</v>
      </c>
      <c r="AH9" s="16" t="s">
        <v>33535</v>
      </c>
      <c r="AI9" s="33">
        <f>IF(D6L802C15=0,0,D6L802C11/D6L802C15)</f>
        <v>9.3578328759661195E-5</v>
      </c>
      <c r="AJ9" s="16" t="s">
        <v>33536</v>
      </c>
      <c r="AK9" s="33">
        <f>IF(D6L802C5=0,0,D6L802C11/D6L802C5)</f>
        <v>2.6633964858830916E-2</v>
      </c>
      <c r="AL9" s="16" t="s">
        <v>33537</v>
      </c>
      <c r="AM9" s="33">
        <f>D6L802C8*CHOOSE(MIN(D6L802C9,RUN_YEARS),B7L808C4,B7L808C13,B7L808C22,B7L808C31,B7L808C40)</f>
        <v>2.2881285199827022</v>
      </c>
      <c r="AN9" s="16" t="s">
        <v>33538</v>
      </c>
      <c r="AO9" s="33">
        <f>D6L802C8-D6L802C18</f>
        <v>11.228175173091545</v>
      </c>
      <c r="AP9" s="16" t="s">
        <v>33539</v>
      </c>
      <c r="AQ9" s="33">
        <f>CHOOSE(MIN(D6L802C9,RUN_YEARS),B7L808C2,B7L808C11,B7L808C20,B7L808C29,B7L808C38)</f>
        <v>726.05812789042784</v>
      </c>
      <c r="AR9" s="16" t="s">
        <v>33540</v>
      </c>
      <c r="AS9" s="33">
        <f>IF(D6L802C20=0,0,D6L802C18/D6L802C20)</f>
        <v>3.1514398532124306E-3</v>
      </c>
      <c r="AT9" s="16" t="s">
        <v>33541</v>
      </c>
      <c r="AU9" s="33">
        <f>IF(D6L802C5=0,0,D6L802C18/D6L802C5)</f>
        <v>8.4643278663350058E-2</v>
      </c>
      <c r="AV9" s="16" t="s">
        <v>33542</v>
      </c>
      <c r="AW9" s="33">
        <f>CHOOSE(MIN(D6L802C9,RUN_YEARS),B7L808C1,B7L808C10,B7L808C19,B7L808C28,B7L808C37)</f>
        <v>3562.8714797288826</v>
      </c>
      <c r="AX9" s="16" t="s">
        <v>33543</v>
      </c>
      <c r="AY9" s="33">
        <f>IF(D6L802C23=0,0,D6L802C19/D6L802C23)</f>
        <v>3.1514398532124306E-3</v>
      </c>
      <c r="AZ9" s="16" t="s">
        <v>33544</v>
      </c>
      <c r="BA9" s="33">
        <f>IF(D6L802C5=0,0,D6L802C19/D6L802C5)</f>
        <v>0.41535672133664991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5.0157080892577426</v>
      </c>
      <c r="J10" s="16" t="s">
        <v>33567</v>
      </c>
      <c r="K10" s="21">
        <f>_xlfn.SINGLE(IF(FLOW_THRU_100PCT="Y",1,INDEX(VariabilityMatrix,D6L803C1,_xlfn.SINGLE(D6L803C9))))</f>
        <v>0.60657380603449074</v>
      </c>
      <c r="L10" s="16" t="s">
        <v>33547</v>
      </c>
      <c r="M10" s="15">
        <f>IF(_xlfn.SINGLE(D6L803C2)&lt;&gt;0,_xlfn.SINGLE(D6L803C2)*_xlfn.SINGLE(D6L803C4),_xlfn.SINGLE(D6L803C3)*_xlfn.SINGLE(D6L803C4))</f>
        <v>3.0423971456590522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1.5211985728295261</v>
      </c>
      <c r="R10" s="16" t="s">
        <v>33549</v>
      </c>
      <c r="S10" s="15">
        <f>D6L803C5-D6L803C7</f>
        <v>1.5211985728295261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1.4401674741654353</v>
      </c>
      <c r="X10" s="16" t="s">
        <v>33551</v>
      </c>
      <c r="Y10" s="33">
        <f>D6L803C7-D6L803C10</f>
        <v>8.103109866409075E-2</v>
      </c>
      <c r="Z10" s="16" t="s">
        <v>33552</v>
      </c>
      <c r="AA10" s="33">
        <f>CHOOSE(MIN(D6L803C9,RUN_YEARS),B7L808C7,B7L808C16,B7L808C25,B7L808C34,B7L808C43)</f>
        <v>355535.6</v>
      </c>
      <c r="AB10" s="16" t="s">
        <v>33553</v>
      </c>
      <c r="AC10" s="33">
        <f>IF(D6L803C12=0,0,D6L803C10/D6L803C12)</f>
        <v>4.0506983665361086E-6</v>
      </c>
      <c r="AD10" s="16" t="s">
        <v>33554</v>
      </c>
      <c r="AE10" s="33">
        <f>IF(D6L803C5=0,0,D6L803C10/D6L803C5)</f>
        <v>0.47336603514116904</v>
      </c>
      <c r="AF10" s="16" t="s">
        <v>33555</v>
      </c>
      <c r="AG10" s="33">
        <f>CHOOSE(MIN(D6L803C9,RUN_YEARS),B7L808C5,B7L808C14,B7L808C23,B7L808C32,B7L808C41)</f>
        <v>7693.9343190708514</v>
      </c>
      <c r="AH10" s="16" t="s">
        <v>33556</v>
      </c>
      <c r="AI10" s="33">
        <f>IF(D6L803C15=0,0,D6L803C11/D6L803C15)</f>
        <v>1.0531815752993895E-5</v>
      </c>
      <c r="AJ10" s="16" t="s">
        <v>33557</v>
      </c>
      <c r="AK10" s="33">
        <f>IF(D6L803C5=0,0,D6L803C11/D6L803C5)</f>
        <v>2.663396485883094E-2</v>
      </c>
      <c r="AL10" s="16" t="s">
        <v>33558</v>
      </c>
      <c r="AM10" s="33">
        <f>D6L803C8*CHOOSE(MIN(D6L803C9,RUN_YEARS),B7L808C4,B7L808C13,B7L808C22,B7L808C31,B7L808C40)</f>
        <v>0.25751846940459999</v>
      </c>
      <c r="AN10" s="16" t="s">
        <v>33559</v>
      </c>
      <c r="AO10" s="33">
        <f>D6L803C8-D6L803C18</f>
        <v>1.2636801034249261</v>
      </c>
      <c r="AP10" s="16" t="s">
        <v>33560</v>
      </c>
      <c r="AQ10" s="33">
        <f>CHOOSE(MIN(D6L803C9,RUN_YEARS),B7L808C2,B7L808C11,B7L808C20,B7L808C29,B7L808C38)</f>
        <v>726.05812789042784</v>
      </c>
      <c r="AR10" s="16" t="s">
        <v>33561</v>
      </c>
      <c r="AS10" s="33">
        <f>IF(D6L803C20=0,0,D6L803C18/D6L803C20)</f>
        <v>3.5468023772810523E-4</v>
      </c>
      <c r="AT10" s="16" t="s">
        <v>33562</v>
      </c>
      <c r="AU10" s="33">
        <f>IF(D6L803C5=0,0,D6L803C18/D6L803C5)</f>
        <v>8.4643278663350072E-2</v>
      </c>
      <c r="AV10" s="16" t="s">
        <v>33563</v>
      </c>
      <c r="AW10" s="33">
        <f>CHOOSE(MIN(D6L803C9,RUN_YEARS),B7L808C1,B7L808C10,B7L808C19,B7L808C28,B7L808C37)</f>
        <v>3562.8714797288826</v>
      </c>
      <c r="AX10" s="16" t="s">
        <v>33564</v>
      </c>
      <c r="AY10" s="33">
        <f>IF(D6L803C23=0,0,D6L803C19/D6L803C23)</f>
        <v>3.5468023772810523E-4</v>
      </c>
      <c r="AZ10" s="16" t="s">
        <v>33565</v>
      </c>
      <c r="BA10" s="33">
        <f>IF(D6L803C5=0,0,D6L803C19/D6L803C5)</f>
        <v>0.41535672133664991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0.10354956168403683</v>
      </c>
      <c r="J11" s="16" t="s">
        <v>33588</v>
      </c>
      <c r="K11" s="21">
        <f>_xlfn.SINGLE(IF(FLOW_THRU_100PCT="Y",1,INDEX(VariabilityMatrix,D6L804C1,_xlfn.SINGLE(D6L804C9))))</f>
        <v>0.59623093110908298</v>
      </c>
      <c r="L11" s="16" t="s">
        <v>33568</v>
      </c>
      <c r="M11" s="15">
        <f>IF(_xlfn.SINGLE(D6L804C2)&lt;&gt;0,_xlfn.SINGLE(D6L804C2)*_xlfn.SINGLE(D6L804C4),_xlfn.SINGLE(D6L804C3)*_xlfn.SINGLE(D6L804C4))</f>
        <v>6.1739451578810702E-2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3.0869725789405351E-2</v>
      </c>
      <c r="R11" s="16" t="s">
        <v>33570</v>
      </c>
      <c r="S11" s="15">
        <f>D6L804C5-D6L804C7</f>
        <v>3.0869725789405351E-2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2.886659745937015E-2</v>
      </c>
      <c r="X11" s="16" t="s">
        <v>33572</v>
      </c>
      <c r="Y11" s="33">
        <f>D6L804C7-D6L804C10</f>
        <v>2.0031283300352004E-3</v>
      </c>
      <c r="Z11" s="16" t="s">
        <v>33573</v>
      </c>
      <c r="AA11" s="33">
        <f>CHOOSE(MIN(D6L804C9,RUN_YEARS),B7L808C7,B7L808C16,B7L808C25,B7L808C34,B7L808C43)</f>
        <v>294744</v>
      </c>
      <c r="AB11" s="16" t="s">
        <v>33574</v>
      </c>
      <c r="AC11" s="33">
        <f>IF(D6L804C12=0,0,D6L804C10/D6L804C12)</f>
        <v>9.7937862889049992E-8</v>
      </c>
      <c r="AD11" s="16" t="s">
        <v>33575</v>
      </c>
      <c r="AE11" s="33">
        <f>IF(D6L804C5=0,0,D6L804C10/D6L804C5)</f>
        <v>0.46755513243459579</v>
      </c>
      <c r="AF11" s="16" t="s">
        <v>33576</v>
      </c>
      <c r="AG11" s="33">
        <f>CHOOSE(MIN(D6L804C9,RUN_YEARS),B7L808C5,B7L808C14,B7L808C23,B7L808C32,B7L808C41)</f>
        <v>7866.5589626277115</v>
      </c>
      <c r="AH11" s="16" t="s">
        <v>33577</v>
      </c>
      <c r="AI11" s="33">
        <f>IF(D6L804C15=0,0,D6L804C11/D6L804C15)</f>
        <v>2.5463844351153048E-7</v>
      </c>
      <c r="AJ11" s="16" t="s">
        <v>33578</v>
      </c>
      <c r="AK11" s="33">
        <f>IF(D6L804C5=0,0,D6L804C11/D6L804C5)</f>
        <v>3.2444867565404233E-2</v>
      </c>
      <c r="AL11" s="16" t="s">
        <v>33579</v>
      </c>
      <c r="AM11" s="33">
        <f>D6L804C8*CHOOSE(MIN(D6L804C9,RUN_YEARS),B7L808C4,B7L808C13,B7L808C22,B7L808C31,B7L808C40)</f>
        <v>4.5513139382455745E-3</v>
      </c>
      <c r="AN11" s="16" t="s">
        <v>33580</v>
      </c>
      <c r="AO11" s="33">
        <f>D6L804C8-D6L804C18</f>
        <v>2.6318411851159774E-2</v>
      </c>
      <c r="AP11" s="16" t="s">
        <v>33581</v>
      </c>
      <c r="AQ11" s="33">
        <f>CHOOSE(MIN(D6L804C9,RUN_YEARS),B7L808C2,B7L808C11,B7L808C20,B7L808C29,B7L808C38)</f>
        <v>622.49702009689338</v>
      </c>
      <c r="AR11" s="16" t="s">
        <v>33582</v>
      </c>
      <c r="AS11" s="33">
        <f>IF(D6L804C20=0,0,D6L804C18/D6L804C20)</f>
        <v>7.3113826914981053E-6</v>
      </c>
      <c r="AT11" s="16" t="s">
        <v>33583</v>
      </c>
      <c r="AU11" s="33">
        <f>IF(D6L804C5=0,0,D6L804C18/D6L804C5)</f>
        <v>7.3718081742851257E-2</v>
      </c>
      <c r="AV11" s="16" t="s">
        <v>33584</v>
      </c>
      <c r="AW11" s="33">
        <f>CHOOSE(MIN(D6L804C9,RUN_YEARS),B7L808C1,B7L808C10,B7L808C19,B7L808C28,B7L808C37)</f>
        <v>3599.6490625177657</v>
      </c>
      <c r="AX11" s="16" t="s">
        <v>33585</v>
      </c>
      <c r="AY11" s="33">
        <f>IF(D6L804C23=0,0,D6L804C19/D6L804C23)</f>
        <v>7.3113826914981053E-6</v>
      </c>
      <c r="AZ11" s="16" t="s">
        <v>33586</v>
      </c>
      <c r="BA11" s="33">
        <f>IF(D6L804C5=0,0,D6L804C19/D6L804C5)</f>
        <v>0.42628191825714873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290.40430915758213</v>
      </c>
      <c r="J12" s="16" t="s">
        <v>33609</v>
      </c>
      <c r="K12" s="21">
        <f>_xlfn.SINGLE(IF(FLOW_THRU_100PCT="Y",1,INDEX(VariabilityMatrix,D6L805C1,_xlfn.SINGLE(D6L805C9))))</f>
        <v>0.28024921364409344</v>
      </c>
      <c r="L12" s="16" t="s">
        <v>33589</v>
      </c>
      <c r="M12" s="15">
        <f>IF(_xlfn.SINGLE(D6L805C2)&lt;&gt;0,_xlfn.SINGLE(D6L805C2)*_xlfn.SINGLE(D6L805C4),_xlfn.SINGLE(D6L805C3)*_xlfn.SINGLE(D6L805C4))</f>
        <v>81.385579280268601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40.692789640134301</v>
      </c>
      <c r="R12" s="16" t="s">
        <v>33591</v>
      </c>
      <c r="S12" s="15">
        <f>D6L805C5-D6L805C7</f>
        <v>40.692789640134301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38.525168981568029</v>
      </c>
      <c r="X12" s="16" t="s">
        <v>33593</v>
      </c>
      <c r="Y12" s="33">
        <f>D6L805C7-D6L805C10</f>
        <v>2.1676206585662712</v>
      </c>
      <c r="Z12" s="16" t="s">
        <v>33594</v>
      </c>
      <c r="AA12" s="33">
        <f>CHOOSE(MIN(D6L805C9,RUN_YEARS),B7L808C7,B7L808C16,B7L808C25,B7L808C34,B7L808C43)</f>
        <v>355535.6</v>
      </c>
      <c r="AB12" s="16" t="s">
        <v>33595</v>
      </c>
      <c r="AC12" s="33">
        <f>IF(D6L805C12=0,0,D6L805C10/D6L805C12)</f>
        <v>1.0835811936010918E-4</v>
      </c>
      <c r="AD12" s="16" t="s">
        <v>33596</v>
      </c>
      <c r="AE12" s="33">
        <f>IF(D6L805C5=0,0,D6L805C10/D6L805C5)</f>
        <v>0.47336603514116909</v>
      </c>
      <c r="AF12" s="16" t="s">
        <v>33597</v>
      </c>
      <c r="AG12" s="33">
        <f>CHOOSE(MIN(D6L805C9,RUN_YEARS),B7L808C5,B7L808C14,B7L808C23,B7L808C32,B7L808C41)</f>
        <v>7693.9343190708514</v>
      </c>
      <c r="AH12" s="16" t="s">
        <v>33598</v>
      </c>
      <c r="AI12" s="33">
        <f>IF(D6L805C15=0,0,D6L805C11/D6L805C15)</f>
        <v>2.8173111033628385E-4</v>
      </c>
      <c r="AJ12" s="16" t="s">
        <v>33599</v>
      </c>
      <c r="AK12" s="33">
        <f>IF(D6L805C5=0,0,D6L805C11/D6L805C5)</f>
        <v>2.6633964858830912E-2</v>
      </c>
      <c r="AL12" s="16" t="s">
        <v>33600</v>
      </c>
      <c r="AM12" s="33">
        <f>D6L805C8*CHOOSE(MIN(D6L805C9,RUN_YEARS),B7L808C4,B7L808C13,B7L808C22,B7L808C31,B7L808C40)</f>
        <v>6.8887422661979443</v>
      </c>
      <c r="AN12" s="16" t="s">
        <v>33601</v>
      </c>
      <c r="AO12" s="33">
        <f>D6L805C8-D6L805C18</f>
        <v>33.804047373936356</v>
      </c>
      <c r="AP12" s="16" t="s">
        <v>33602</v>
      </c>
      <c r="AQ12" s="33">
        <f>CHOOSE(MIN(D6L805C9,RUN_YEARS),B7L808C2,B7L808C11,B7L808C20,B7L808C29,B7L808C38)</f>
        <v>726.05812789042784</v>
      </c>
      <c r="AR12" s="16" t="s">
        <v>33603</v>
      </c>
      <c r="AS12" s="33">
        <f>IF(D6L805C20=0,0,D6L805C18/D6L805C20)</f>
        <v>9.4878660558670169E-3</v>
      </c>
      <c r="AT12" s="16" t="s">
        <v>33604</v>
      </c>
      <c r="AU12" s="33">
        <f>IF(D6L805C5=0,0,D6L805C18/D6L805C5)</f>
        <v>8.4643278663350058E-2</v>
      </c>
      <c r="AV12" s="16" t="s">
        <v>33605</v>
      </c>
      <c r="AW12" s="33">
        <f>CHOOSE(MIN(D6L805C9,RUN_YEARS),B7L808C1,B7L808C10,B7L808C19,B7L808C28,B7L808C37)</f>
        <v>3562.8714797288826</v>
      </c>
      <c r="AX12" s="16" t="s">
        <v>33606</v>
      </c>
      <c r="AY12" s="33">
        <f>IF(D6L805C23=0,0,D6L805C19/D6L805C23)</f>
        <v>9.4878660558670169E-3</v>
      </c>
      <c r="AZ12" s="16" t="s">
        <v>33607</v>
      </c>
      <c r="BA12" s="33">
        <f>IF(D6L805C5=0,0,D6L805C19/D6L805C5)</f>
        <v>0.41535672133664991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86.846808532342962</v>
      </c>
      <c r="J13" s="16" t="s">
        <v>33630</v>
      </c>
      <c r="K13" s="21">
        <f>_xlfn.SINGLE(IF(FLOW_THRU_100PCT="Y",1,INDEX(VariabilityMatrix,D6L806C1,_xlfn.SINGLE(D6L806C9))))</f>
        <v>0.60657380603449074</v>
      </c>
      <c r="L13" s="16" t="s">
        <v>33610</v>
      </c>
      <c r="M13" s="15">
        <f>IF(_xlfn.SINGLE(D6L806C2)&lt;&gt;0,_xlfn.SINGLE(D6L806C2)*_xlfn.SINGLE(D6L806C4),_xlfn.SINGLE(D6L806C3)*_xlfn.SINGLE(D6L806C4))</f>
        <v>52.678999193411954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26.339499596705977</v>
      </c>
      <c r="R13" s="16" t="s">
        <v>33612</v>
      </c>
      <c r="S13" s="15">
        <f>D6L806C5-D6L806C7</f>
        <v>26.339499596705977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24.93644898339026</v>
      </c>
      <c r="X13" s="16" t="s">
        <v>33614</v>
      </c>
      <c r="Y13" s="33">
        <f>D6L806C7-D6L806C10</f>
        <v>1.4030506133157168</v>
      </c>
      <c r="Z13" s="16" t="s">
        <v>33615</v>
      </c>
      <c r="AA13" s="33">
        <f>CHOOSE(MIN(D6L806C9,RUN_YEARS),B7L808C7,B7L808C16,B7L808C25,B7L808C34,B7L808C43)</f>
        <v>355535.6</v>
      </c>
      <c r="AB13" s="16" t="s">
        <v>33616</v>
      </c>
      <c r="AC13" s="33">
        <f>IF(D6L806C12=0,0,D6L806C10/D6L806C12)</f>
        <v>7.0137699244155195E-5</v>
      </c>
      <c r="AD13" s="16" t="s">
        <v>33617</v>
      </c>
      <c r="AE13" s="33">
        <f>IF(D6L806C5=0,0,D6L806C10/D6L806C5)</f>
        <v>0.47336603514116909</v>
      </c>
      <c r="AF13" s="16" t="s">
        <v>33618</v>
      </c>
      <c r="AG13" s="33">
        <f>CHOOSE(MIN(D6L806C9,RUN_YEARS),B7L808C5,B7L808C14,B7L808C23,B7L808C32,B7L808C41)</f>
        <v>7693.9343190708514</v>
      </c>
      <c r="AH13" s="16" t="s">
        <v>33619</v>
      </c>
      <c r="AI13" s="33">
        <f>IF(D6L806C15=0,0,D6L806C11/D6L806C15)</f>
        <v>1.8235801803480361E-4</v>
      </c>
      <c r="AJ13" s="16" t="s">
        <v>33620</v>
      </c>
      <c r="AK13" s="33">
        <f>IF(D6L806C5=0,0,D6L806C11/D6L806C5)</f>
        <v>2.663396485883093E-2</v>
      </c>
      <c r="AL13" s="16" t="s">
        <v>33621</v>
      </c>
      <c r="AM13" s="33">
        <f>D6L806C8*CHOOSE(MIN(D6L806C9,RUN_YEARS),B7L808C4,B7L808C13,B7L808C22,B7L808C31,B7L808C40)</f>
        <v>4.4589232084343609</v>
      </c>
      <c r="AN13" s="16" t="s">
        <v>33622</v>
      </c>
      <c r="AO13" s="33">
        <f>D6L806C8-D6L806C18</f>
        <v>21.880576388271617</v>
      </c>
      <c r="AP13" s="16" t="s">
        <v>33623</v>
      </c>
      <c r="AQ13" s="33">
        <f>CHOOSE(MIN(D6L806C9,RUN_YEARS),B7L808C2,B7L808C11,B7L808C20,B7L808C29,B7L808C38)</f>
        <v>726.05812789042784</v>
      </c>
      <c r="AR13" s="16" t="s">
        <v>33624</v>
      </c>
      <c r="AS13" s="33">
        <f>IF(D6L806C20=0,0,D6L806C18/D6L806C20)</f>
        <v>6.1412757975588339E-3</v>
      </c>
      <c r="AT13" s="16" t="s">
        <v>33625</v>
      </c>
      <c r="AU13" s="33">
        <f>IF(D6L806C5=0,0,D6L806C18/D6L806C5)</f>
        <v>8.4643278663350058E-2</v>
      </c>
      <c r="AV13" s="16" t="s">
        <v>33626</v>
      </c>
      <c r="AW13" s="33">
        <f>CHOOSE(MIN(D6L806C9,RUN_YEARS),B7L808C1,B7L808C10,B7L808C19,B7L808C28,B7L808C37)</f>
        <v>3562.8714797288826</v>
      </c>
      <c r="AX13" s="16" t="s">
        <v>33627</v>
      </c>
      <c r="AY13" s="33">
        <f>IF(D6L806C23=0,0,D6L806C19/D6L806C23)</f>
        <v>6.1412757975588339E-3</v>
      </c>
      <c r="AZ13" s="16" t="s">
        <v>33628</v>
      </c>
      <c r="BA13" s="33">
        <f>IF(D6L806C5=0,0,D6L806C19/D6L806C5)</f>
        <v>0.41535672133664997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5.3339361810529047</v>
      </c>
      <c r="J14" s="16" t="s">
        <v>33651</v>
      </c>
      <c r="K14" s="21">
        <f>_xlfn.SINGLE(IF(FLOW_THRU_100PCT="Y",1,INDEX(VariabilityMatrix,D6L807C1,_xlfn.SINGLE(D6L807C9))))</f>
        <v>0.59623093110908298</v>
      </c>
      <c r="L14" s="16" t="s">
        <v>33631</v>
      </c>
      <c r="M14" s="15">
        <f>IF(_xlfn.SINGLE(D6L807C2)&lt;&gt;0,_xlfn.SINGLE(D6L807C2)*_xlfn.SINGLE(D6L807C4),_xlfn.SINGLE(D6L807C3)*_xlfn.SINGLE(D6L807C4))</f>
        <v>3.1802577357055997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1.5901288678527998</v>
      </c>
      <c r="R14" s="16" t="s">
        <v>33633</v>
      </c>
      <c r="S14" s="15">
        <f>D6L807C5-D6L807C7</f>
        <v>1.5901288678527998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1.4869458267939795</v>
      </c>
      <c r="X14" s="16" t="s">
        <v>33635</v>
      </c>
      <c r="Y14" s="33">
        <f>D6L807C7-D6L807C10</f>
        <v>0.10318304105882037</v>
      </c>
      <c r="Z14" s="16" t="s">
        <v>33636</v>
      </c>
      <c r="AA14" s="33">
        <f>CHOOSE(MIN(D6L807C9,RUN_YEARS),B7L808C7,B7L808C16,B7L808C25,B7L808C34,B7L808C43)</f>
        <v>294744</v>
      </c>
      <c r="AB14" s="16" t="s">
        <v>33637</v>
      </c>
      <c r="AC14" s="33">
        <f>IF(D6L807C12=0,0,D6L807C10/D6L807C12)</f>
        <v>5.0448722511534739E-6</v>
      </c>
      <c r="AD14" s="16" t="s">
        <v>33638</v>
      </c>
      <c r="AE14" s="33">
        <f>IF(D6L807C5=0,0,D6L807C10/D6L807C5)</f>
        <v>0.46755513243459579</v>
      </c>
      <c r="AF14" s="16" t="s">
        <v>33639</v>
      </c>
      <c r="AG14" s="33">
        <f>CHOOSE(MIN(D6L807C9,RUN_YEARS),B7L808C5,B7L808C14,B7L808C23,B7L808C32,B7L808C41)</f>
        <v>7866.5589626277115</v>
      </c>
      <c r="AH14" s="16" t="s">
        <v>33640</v>
      </c>
      <c r="AI14" s="33">
        <f>IF(D6L807C15=0,0,D6L807C11/D6L807C15)</f>
        <v>1.3116667852999038E-5</v>
      </c>
      <c r="AJ14" s="16" t="s">
        <v>33641</v>
      </c>
      <c r="AK14" s="33">
        <f>IF(D6L807C5=0,0,D6L807C11/D6L807C5)</f>
        <v>3.2444867565404184E-2</v>
      </c>
      <c r="AL14" s="16" t="s">
        <v>33642</v>
      </c>
      <c r="AM14" s="33">
        <f>D6L807C8*CHOOSE(MIN(D6L807C9,RUN_YEARS),B7L808C4,B7L808C13,B7L808C22,B7L808C31,B7L808C40)</f>
        <v>0.23444249972408043</v>
      </c>
      <c r="AN14" s="16" t="s">
        <v>33643</v>
      </c>
      <c r="AO14" s="33">
        <f>D6L807C8-D6L807C18</f>
        <v>1.3556863681287195</v>
      </c>
      <c r="AP14" s="16" t="s">
        <v>33644</v>
      </c>
      <c r="AQ14" s="33">
        <f>CHOOSE(MIN(D6L807C9,RUN_YEARS),B7L808C2,B7L808C11,B7L808C20,B7L808C29,B7L808C38)</f>
        <v>622.49702009689338</v>
      </c>
      <c r="AR14" s="16" t="s">
        <v>33645</v>
      </c>
      <c r="AS14" s="33">
        <f>IF(D6L807C20=0,0,D6L807C18/D6L807C20)</f>
        <v>3.7661626024746082E-4</v>
      </c>
      <c r="AT14" s="16" t="s">
        <v>33646</v>
      </c>
      <c r="AU14" s="33">
        <f>IF(D6L807C5=0,0,D6L807C18/D6L807C5)</f>
        <v>7.3718081742851257E-2</v>
      </c>
      <c r="AV14" s="16" t="s">
        <v>33647</v>
      </c>
      <c r="AW14" s="33">
        <f>CHOOSE(MIN(D6L807C9,RUN_YEARS),B7L808C1,B7L808C10,B7L808C19,B7L808C28,B7L808C37)</f>
        <v>3599.6490625177657</v>
      </c>
      <c r="AX14" s="16" t="s">
        <v>33648</v>
      </c>
      <c r="AY14" s="33">
        <f>IF(D6L807C23=0,0,D6L807C19/D6L807C23)</f>
        <v>3.7661626024746087E-4</v>
      </c>
      <c r="AZ14" s="16" t="s">
        <v>33649</v>
      </c>
      <c r="BA14" s="33">
        <f>IF(D6L807C5=0,0,D6L807C19/D6L807C5)</f>
        <v>0.42628191825714878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0.18517987308459141</v>
      </c>
      <c r="J15" s="16" t="s">
        <v>33672</v>
      </c>
      <c r="K15" s="21">
        <f>_xlfn.SINGLE(IF(FLOW_THRU_100PCT="Y",1,INDEX(VariabilityMatrix,D6L808C1,_xlfn.SINGLE(D6L808C9))))</f>
        <v>0.59623093110908298</v>
      </c>
      <c r="L15" s="16" t="s">
        <v>33652</v>
      </c>
      <c r="M15" s="15">
        <f>IF(_xlfn.SINGLE(D6L808C2)&lt;&gt;0,_xlfn.SINGLE(D6L808C2)*_xlfn.SINGLE(D6L808C4),_xlfn.SINGLE(D6L808C3)*_xlfn.SINGLE(D6L808C4))</f>
        <v>0.11040996815188775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5.5204984075943875E-2</v>
      </c>
      <c r="R15" s="16" t="s">
        <v>33654</v>
      </c>
      <c r="S15" s="15">
        <f>D6L808C5-D6L808C7</f>
        <v>5.5204984075943875E-2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5.162274728135538E-2</v>
      </c>
      <c r="X15" s="16" t="s">
        <v>33656</v>
      </c>
      <c r="Y15" s="33">
        <f>D6L808C7-D6L808C10</f>
        <v>3.5822367945884948E-3</v>
      </c>
      <c r="Z15" s="16" t="s">
        <v>33657</v>
      </c>
      <c r="AA15" s="33">
        <f>CHOOSE(MIN(D6L808C9,RUN_YEARS),B7L808C7,B7L808C16,B7L808C25,B7L808C34,B7L808C43)</f>
        <v>294744</v>
      </c>
      <c r="AB15" s="16" t="s">
        <v>33658</v>
      </c>
      <c r="AC15" s="33">
        <f>IF(D6L808C12=0,0,D6L808C10/D6L808C12)</f>
        <v>1.7514435334173174E-7</v>
      </c>
      <c r="AD15" s="16" t="s">
        <v>33659</v>
      </c>
      <c r="AE15" s="33">
        <f>IF(D6L808C5=0,0,D6L808C10/D6L808C5)</f>
        <v>0.46755513243459579</v>
      </c>
      <c r="AF15" s="16" t="s">
        <v>33660</v>
      </c>
      <c r="AG15" s="33">
        <f>CHOOSE(MIN(D6L808C9,RUN_YEARS),B7L808C5,B7L808C14,B7L808C23,B7L808C32,B7L808C41)</f>
        <v>7866.5589626277115</v>
      </c>
      <c r="AH15" s="16" t="s">
        <v>33661</v>
      </c>
      <c r="AI15" s="33">
        <f>IF(D6L808C15=0,0,D6L808C11/D6L808C15)</f>
        <v>4.5537531868850316E-7</v>
      </c>
      <c r="AJ15" s="16" t="s">
        <v>33662</v>
      </c>
      <c r="AK15" s="33">
        <f>IF(D6L808C5=0,0,D6L808C11/D6L808C5)</f>
        <v>3.2444867565404212E-2</v>
      </c>
      <c r="AL15" s="16" t="s">
        <v>33663</v>
      </c>
      <c r="AM15" s="33">
        <f>D6L808C8*CHOOSE(MIN(D6L808C9,RUN_YEARS),B7L808C4,B7L808C13,B7L808C22,B7L808C31,B7L808C40)</f>
        <v>8.1392110574464646E-3</v>
      </c>
      <c r="AN15" s="16" t="s">
        <v>33664</v>
      </c>
      <c r="AO15" s="33">
        <f>D6L808C8-D6L808C18</f>
        <v>4.706577301849741E-2</v>
      </c>
      <c r="AP15" s="16" t="s">
        <v>33665</v>
      </c>
      <c r="AQ15" s="33">
        <f>CHOOSE(MIN(D6L808C9,RUN_YEARS),B7L808C2,B7L808C11,B7L808C20,B7L808C29,B7L808C38)</f>
        <v>622.49702009689338</v>
      </c>
      <c r="AR15" s="16" t="s">
        <v>33666</v>
      </c>
      <c r="AS15" s="33">
        <f>IF(D6L808C20=0,0,D6L808C18/D6L808C20)</f>
        <v>1.3075100433700991E-5</v>
      </c>
      <c r="AT15" s="16" t="s">
        <v>33667</v>
      </c>
      <c r="AU15" s="33">
        <f>IF(D6L808C5=0,0,D6L808C18/D6L808C5)</f>
        <v>7.3718081742851257E-2</v>
      </c>
      <c r="AV15" s="16" t="s">
        <v>33668</v>
      </c>
      <c r="AW15" s="33">
        <f>CHOOSE(MIN(D6L808C9,RUN_YEARS),B7L808C1,B7L808C10,B7L808C19,B7L808C28,B7L808C37)</f>
        <v>3599.6490625177657</v>
      </c>
      <c r="AX15" s="16" t="s">
        <v>33669</v>
      </c>
      <c r="AY15" s="33">
        <f>IF(D6L808C23=0,0,D6L808C19/D6L808C23)</f>
        <v>1.3075100433700992E-5</v>
      </c>
      <c r="AZ15" s="16" t="s">
        <v>33670</v>
      </c>
      <c r="BA15" s="33">
        <f>IF(D6L808C5=0,0,D6L808C19/D6L808C5)</f>
        <v>0.42628191825714873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0.55478378303710252</v>
      </c>
      <c r="J16" s="16" t="s">
        <v>33693</v>
      </c>
      <c r="K16" s="21">
        <f>_xlfn.SINGLE(IF(FLOW_THRU_100PCT="Y",1,INDEX(VariabilityMatrix,D6L809C1,_xlfn.SINGLE(D6L809C9))))</f>
        <v>0.59623093110908298</v>
      </c>
      <c r="L16" s="16" t="s">
        <v>33673</v>
      </c>
      <c r="M16" s="15">
        <f>IF(_xlfn.SINGLE(D6L809C2)&lt;&gt;0,_xlfn.SINGLE(D6L809C2)*_xlfn.SINGLE(D6L809C4),_xlfn.SINGLE(D6L809C3)*_xlfn.SINGLE(D6L809C4))</f>
        <v>0.33077925152443111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0.16538962576221555</v>
      </c>
      <c r="R16" s="16" t="s">
        <v>33675</v>
      </c>
      <c r="S16" s="15">
        <f>D6L809C5-D6L809C7</f>
        <v>0.16538962576221555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0.15465753675312185</v>
      </c>
      <c r="X16" s="16" t="s">
        <v>33677</v>
      </c>
      <c r="Y16" s="33">
        <f>D6L809C7-D6L809C10</f>
        <v>1.0732089009093698E-2</v>
      </c>
      <c r="Z16" s="16" t="s">
        <v>33678</v>
      </c>
      <c r="AA16" s="33">
        <f>CHOOSE(MIN(D6L809C9,RUN_YEARS),B7L808C7,B7L808C16,B7L808C25,B7L808C34,B7L808C43)</f>
        <v>294744</v>
      </c>
      <c r="AB16" s="16" t="s">
        <v>33679</v>
      </c>
      <c r="AC16" s="33">
        <f>IF(D6L809C12=0,0,D6L809C10/D6L809C12)</f>
        <v>5.2471818511359637E-7</v>
      </c>
      <c r="AD16" s="16" t="s">
        <v>33680</v>
      </c>
      <c r="AE16" s="33">
        <f>IF(D6L809C5=0,0,D6L809C10/D6L809C5)</f>
        <v>0.46755513243459579</v>
      </c>
      <c r="AF16" s="16" t="s">
        <v>33681</v>
      </c>
      <c r="AG16" s="33">
        <f>CHOOSE(MIN(D6L809C9,RUN_YEARS),B7L808C5,B7L808C14,B7L808C23,B7L808C32,B7L808C41)</f>
        <v>7866.5589626277115</v>
      </c>
      <c r="AH16" s="16" t="s">
        <v>33682</v>
      </c>
      <c r="AI16" s="33">
        <f>IF(D6L809C15=0,0,D6L809C11/D6L809C15)</f>
        <v>1.3642672812953528E-6</v>
      </c>
      <c r="AJ16" s="16" t="s">
        <v>33683</v>
      </c>
      <c r="AK16" s="33">
        <f>IF(D6L809C5=0,0,D6L809C11/D6L809C5)</f>
        <v>3.2444867565404219E-2</v>
      </c>
      <c r="AL16" s="16" t="s">
        <v>33684</v>
      </c>
      <c r="AM16" s="33">
        <f>D6L809C8*CHOOSE(MIN(D6L809C9,RUN_YEARS),B7L808C4,B7L808C13,B7L808C22,B7L808C31,B7L808C40)</f>
        <v>2.438441190271717E-2</v>
      </c>
      <c r="AN16" s="16" t="s">
        <v>33685</v>
      </c>
      <c r="AO16" s="33">
        <f>D6L809C8-D6L809C18</f>
        <v>0.14100521385949838</v>
      </c>
      <c r="AP16" s="16" t="s">
        <v>33686</v>
      </c>
      <c r="AQ16" s="33">
        <f>CHOOSE(MIN(D6L809C9,RUN_YEARS),B7L808C2,B7L808C11,B7L808C20,B7L808C29,B7L808C38)</f>
        <v>622.49702009689338</v>
      </c>
      <c r="AR16" s="16" t="s">
        <v>33687</v>
      </c>
      <c r="AS16" s="33">
        <f>IF(D6L809C20=0,0,D6L809C18/D6L809C20)</f>
        <v>3.9171933544230731E-5</v>
      </c>
      <c r="AT16" s="16" t="s">
        <v>33688</v>
      </c>
      <c r="AU16" s="33">
        <f>IF(D6L809C5=0,0,D6L809C18/D6L809C5)</f>
        <v>7.3718081742851257E-2</v>
      </c>
      <c r="AV16" s="16" t="s">
        <v>33689</v>
      </c>
      <c r="AW16" s="33">
        <f>CHOOSE(MIN(D6L809C9,RUN_YEARS),B7L808C1,B7L808C10,B7L808C19,B7L808C28,B7L808C37)</f>
        <v>3599.6490625177657</v>
      </c>
      <c r="AX16" s="16" t="s">
        <v>33690</v>
      </c>
      <c r="AY16" s="33">
        <f>IF(D6L809C23=0,0,D6L809C19/D6L809C23)</f>
        <v>3.9171933544230731E-5</v>
      </c>
      <c r="AZ16" s="16" t="s">
        <v>33691</v>
      </c>
      <c r="BA16" s="33">
        <f>IF(D6L809C5=0,0,D6L809C19/D6L809C5)</f>
        <v>0.42628191825714873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0.438385005669645</v>
      </c>
      <c r="J17" s="16" t="s">
        <v>33714</v>
      </c>
      <c r="K17" s="21">
        <f>_xlfn.SINGLE(IF(FLOW_THRU_100PCT="Y",1,INDEX(VariabilityMatrix,D6L810C1,_xlfn.SINGLE(D6L810C9))))</f>
        <v>0.59623093110908298</v>
      </c>
      <c r="L17" s="16" t="s">
        <v>33694</v>
      </c>
      <c r="M17" s="15">
        <f>IF(_xlfn.SINGLE(D6L810C2)&lt;&gt;0,_xlfn.SINGLE(D6L810C2)*_xlfn.SINGLE(D6L810C4),_xlfn.SINGLE(D6L810C3)*_xlfn.SINGLE(D6L810C4))</f>
        <v>0.26137870011467307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0.13068935005733653</v>
      </c>
      <c r="R17" s="16" t="s">
        <v>33696</v>
      </c>
      <c r="S17" s="15">
        <f>D6L810C5-D6L810C7</f>
        <v>0.13068935005733653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0.12220895274769847</v>
      </c>
      <c r="X17" s="16" t="s">
        <v>33698</v>
      </c>
      <c r="Y17" s="33">
        <f>D6L810C7-D6L810C10</f>
        <v>8.4803973096380658E-3</v>
      </c>
      <c r="Z17" s="16" t="s">
        <v>33699</v>
      </c>
      <c r="AA17" s="33">
        <f>CHOOSE(MIN(D6L810C9,RUN_YEARS),B7L808C7,B7L808C16,B7L808C25,B7L808C34,B7L808C43)</f>
        <v>294744</v>
      </c>
      <c r="AB17" s="16" t="s">
        <v>33700</v>
      </c>
      <c r="AC17" s="33">
        <f>IF(D6L810C12=0,0,D6L810C10/D6L810C12)</f>
        <v>4.1462744872736499E-7</v>
      </c>
      <c r="AD17" s="16" t="s">
        <v>33701</v>
      </c>
      <c r="AE17" s="33">
        <f>IF(D6L810C5=0,0,D6L810C10/D6L810C5)</f>
        <v>0.46755513243459579</v>
      </c>
      <c r="AF17" s="16" t="s">
        <v>33702</v>
      </c>
      <c r="AG17" s="33">
        <f>CHOOSE(MIN(D6L810C9,RUN_YEARS),B7L808C5,B7L808C14,B7L808C23,B7L808C32,B7L808C41)</f>
        <v>7866.5589626277115</v>
      </c>
      <c r="AH17" s="16" t="s">
        <v>33703</v>
      </c>
      <c r="AI17" s="33">
        <f>IF(D6L810C15=0,0,D6L810C11/D6L810C15)</f>
        <v>1.0780313666911498E-6</v>
      </c>
      <c r="AJ17" s="16" t="s">
        <v>33704</v>
      </c>
      <c r="AK17" s="33">
        <f>IF(D6L810C5=0,0,D6L810C11/D6L810C5)</f>
        <v>3.2444867565404191E-2</v>
      </c>
      <c r="AL17" s="16" t="s">
        <v>33705</v>
      </c>
      <c r="AM17" s="33">
        <f>D6L810C8*CHOOSE(MIN(D6L810C9,RUN_YEARS),B7L808C4,B7L808C13,B7L808C22,B7L808C31,B7L808C40)</f>
        <v>1.9268336380893675E-2</v>
      </c>
      <c r="AN17" s="16" t="s">
        <v>33706</v>
      </c>
      <c r="AO17" s="33">
        <f>D6L810C8-D6L810C18</f>
        <v>0.11142101367644286</v>
      </c>
      <c r="AP17" s="16" t="s">
        <v>33707</v>
      </c>
      <c r="AQ17" s="33">
        <f>CHOOSE(MIN(D6L810C9,RUN_YEARS),B7L808C2,B7L808C11,B7L808C20,B7L808C29,B7L808C38)</f>
        <v>622.49702009689338</v>
      </c>
      <c r="AR17" s="16" t="s">
        <v>33708</v>
      </c>
      <c r="AS17" s="33">
        <f>IF(D6L810C20=0,0,D6L810C18/D6L810C20)</f>
        <v>3.0953298985904387E-5</v>
      </c>
      <c r="AT17" s="16" t="s">
        <v>33709</v>
      </c>
      <c r="AU17" s="33">
        <f>IF(D6L810C5=0,0,D6L810C18/D6L810C5)</f>
        <v>7.3718081742851257E-2</v>
      </c>
      <c r="AV17" s="16" t="s">
        <v>33710</v>
      </c>
      <c r="AW17" s="33">
        <f>CHOOSE(MIN(D6L810C9,RUN_YEARS),B7L808C1,B7L808C10,B7L808C19,B7L808C28,B7L808C37)</f>
        <v>3599.6490625177657</v>
      </c>
      <c r="AX17" s="16" t="s">
        <v>33711</v>
      </c>
      <c r="AY17" s="33">
        <f>IF(D6L810C23=0,0,D6L810C19/D6L810C23)</f>
        <v>3.0953298985904394E-5</v>
      </c>
      <c r="AZ17" s="16" t="s">
        <v>33712</v>
      </c>
      <c r="BA17" s="33">
        <f>IF(D6L810C5=0,0,D6L810C19/D6L810C5)</f>
        <v>0.42628191825714873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6.2734405983759539E-2</v>
      </c>
      <c r="J18" s="16" t="s">
        <v>33735</v>
      </c>
      <c r="K18" s="21">
        <f>_xlfn.SINGLE(IF(FLOW_THRU_100PCT="Y",1,INDEX(VariabilityMatrix,D6L811C1,_xlfn.SINGLE(D6L811C9))))</f>
        <v>0.59623093110908298</v>
      </c>
      <c r="L18" s="16" t="s">
        <v>33715</v>
      </c>
      <c r="M18" s="15">
        <f>IF(_xlfn.SINGLE(D6L811C2)&lt;&gt;0,_xlfn.SINGLE(D6L811C2)*_xlfn.SINGLE(D6L811C4),_xlfn.SINGLE(D6L811C3)*_xlfn.SINGLE(D6L811C4))</f>
        <v>3.7404193292272174E-2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1.8702096646136087E-2</v>
      </c>
      <c r="R18" s="16" t="s">
        <v>33717</v>
      </c>
      <c r="S18" s="15">
        <f>D6L811C5-D6L811C7</f>
        <v>1.8702096646136087E-2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1.7488522548377537E-2</v>
      </c>
      <c r="X18" s="16" t="s">
        <v>33719</v>
      </c>
      <c r="Y18" s="33">
        <f>D6L811C7-D6L811C10</f>
        <v>1.2135740977585498E-3</v>
      </c>
      <c r="Z18" s="16" t="s">
        <v>33720</v>
      </c>
      <c r="AA18" s="33">
        <f>CHOOSE(MIN(D6L811C9,RUN_YEARS),B7L808C7,B7L808C16,B7L808C25,B7L808C34,B7L808C43)</f>
        <v>294744</v>
      </c>
      <c r="AB18" s="16" t="s">
        <v>33721</v>
      </c>
      <c r="AC18" s="33">
        <f>IF(D6L811C12=0,0,D6L811C10/D6L811C12)</f>
        <v>5.9334617662709124E-8</v>
      </c>
      <c r="AD18" s="16" t="s">
        <v>33722</v>
      </c>
      <c r="AE18" s="33">
        <f>IF(D6L811C5=0,0,D6L811C10/D6L811C5)</f>
        <v>0.46755513243459584</v>
      </c>
      <c r="AF18" s="16" t="s">
        <v>33723</v>
      </c>
      <c r="AG18" s="33">
        <f>CHOOSE(MIN(D6L811C9,RUN_YEARS),B7L808C5,B7L808C14,B7L808C23,B7L808C32,B7L808C41)</f>
        <v>7866.5589626277115</v>
      </c>
      <c r="AH18" s="16" t="s">
        <v>33724</v>
      </c>
      <c r="AI18" s="33">
        <f>IF(D6L811C15=0,0,D6L811C11/D6L811C15)</f>
        <v>1.5427000592304373E-7</v>
      </c>
      <c r="AJ18" s="16" t="s">
        <v>33725</v>
      </c>
      <c r="AK18" s="33">
        <f>IF(D6L811C5=0,0,D6L811C11/D6L811C5)</f>
        <v>3.244486756540417E-2</v>
      </c>
      <c r="AL18" s="16" t="s">
        <v>33726</v>
      </c>
      <c r="AM18" s="33">
        <f>D6L811C8*CHOOSE(MIN(D6L811C9,RUN_YEARS),B7L808C4,B7L808C13,B7L808C22,B7L808C31,B7L808C40)</f>
        <v>2.7573653786451286E-3</v>
      </c>
      <c r="AN18" s="16" t="s">
        <v>33727</v>
      </c>
      <c r="AO18" s="33">
        <f>D6L811C8-D6L811C18</f>
        <v>1.5944731267490957E-2</v>
      </c>
      <c r="AP18" s="16" t="s">
        <v>33728</v>
      </c>
      <c r="AQ18" s="33">
        <f>CHOOSE(MIN(D6L811C9,RUN_YEARS),B7L808C2,B7L808C11,B7L808C20,B7L808C29,B7L808C38)</f>
        <v>622.49702009689338</v>
      </c>
      <c r="AR18" s="16" t="s">
        <v>33729</v>
      </c>
      <c r="AS18" s="33">
        <f>IF(D6L811C20=0,0,D6L811C18/D6L811C20)</f>
        <v>4.4295238203966614E-6</v>
      </c>
      <c r="AT18" s="16" t="s">
        <v>33730</v>
      </c>
      <c r="AU18" s="33">
        <f>IF(D6L811C5=0,0,D6L811C18/D6L811C5)</f>
        <v>7.3718081742851257E-2</v>
      </c>
      <c r="AV18" s="16" t="s">
        <v>33731</v>
      </c>
      <c r="AW18" s="33">
        <f>CHOOSE(MIN(D6L811C9,RUN_YEARS),B7L808C1,B7L808C10,B7L808C19,B7L808C28,B7L808C37)</f>
        <v>3599.6490625177657</v>
      </c>
      <c r="AX18" s="16" t="s">
        <v>33732</v>
      </c>
      <c r="AY18" s="33">
        <f>IF(D6L811C23=0,0,D6L811C19/D6L811C23)</f>
        <v>4.4295238203966623E-6</v>
      </c>
      <c r="AZ18" s="16" t="s">
        <v>33733</v>
      </c>
      <c r="BA18" s="33">
        <f>IF(D6L811C5=0,0,D6L811C19/D6L811C5)</f>
        <v>0.42628191825714873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0.59623093110908298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294744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7866.5589626277115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622.49702009689338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3599.6490625177657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3.4095277340793415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2.9321938513082335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1.4660969256541168</v>
      </c>
      <c r="R20" s="16" t="s">
        <v>33759</v>
      </c>
      <c r="S20" s="15">
        <f>D6L813C5-D6L813C7</f>
        <v>1.4660969256541168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1.3709622844723286</v>
      </c>
      <c r="X20" s="16" t="s">
        <v>33761</v>
      </c>
      <c r="Y20" s="33">
        <f>D6L813C7-D6L813C10</f>
        <v>9.513464118178816E-2</v>
      </c>
      <c r="Z20" s="16" t="s">
        <v>33762</v>
      </c>
      <c r="AA20" s="33">
        <f>CHOOSE(MIN(D6L813C9,RUN_YEARS),B7L808C7,B7L808C16,B7L808C25,B7L808C34,B7L808C43)</f>
        <v>294744</v>
      </c>
      <c r="AB20" s="16" t="s">
        <v>33763</v>
      </c>
      <c r="AC20" s="33">
        <f>IF(D6L813C12=0,0,D6L813C10/D6L813C12)</f>
        <v>4.6513662177086852E-6</v>
      </c>
      <c r="AD20" s="16" t="s">
        <v>33764</v>
      </c>
      <c r="AE20" s="33">
        <f>IF(D6L813C5=0,0,D6L813C10/D6L813C5)</f>
        <v>0.46755513243459579</v>
      </c>
      <c r="AF20" s="16" t="s">
        <v>33765</v>
      </c>
      <c r="AG20" s="33">
        <f>CHOOSE(MIN(D6L813C9,RUN_YEARS),B7L808C5,B7L808C14,B7L808C23,B7L808C32,B7L808C41)</f>
        <v>7866.5589626277115</v>
      </c>
      <c r="AH20" s="16" t="s">
        <v>33766</v>
      </c>
      <c r="AI20" s="33">
        <f>IF(D6L813C15=0,0,D6L813C11/D6L813C15)</f>
        <v>1.2093552166042596E-5</v>
      </c>
      <c r="AJ20" s="16" t="s">
        <v>33767</v>
      </c>
      <c r="AK20" s="33">
        <f>IF(D6L813C5=0,0,D6L813C11/D6L813C5)</f>
        <v>3.2444867565404212E-2</v>
      </c>
      <c r="AL20" s="16" t="s">
        <v>33768</v>
      </c>
      <c r="AM20" s="33">
        <f>D6L813C8*CHOOSE(MIN(D6L813C9,RUN_YEARS),B7L808C4,B7L808C13,B7L808C22,B7L808C31,B7L808C40)</f>
        <v>0.2161557060166262</v>
      </c>
      <c r="AN20" s="16" t="s">
        <v>33769</v>
      </c>
      <c r="AO20" s="33">
        <f>D6L813C8-D6L813C18</f>
        <v>1.2499412196374906</v>
      </c>
      <c r="AP20" s="16" t="s">
        <v>33770</v>
      </c>
      <c r="AQ20" s="33">
        <f>CHOOSE(MIN(D6L813C9,RUN_YEARS),B7L808C2,B7L808C11,B7L808C20,B7L808C29,B7L808C38)</f>
        <v>622.49702009689338</v>
      </c>
      <c r="AR20" s="16" t="s">
        <v>33771</v>
      </c>
      <c r="AS20" s="33">
        <f>IF(D6L813C20=0,0,D6L813C18/D6L813C20)</f>
        <v>3.4723974418862435E-4</v>
      </c>
      <c r="AT20" s="16" t="s">
        <v>33772</v>
      </c>
      <c r="AU20" s="33">
        <f>IF(D6L813C5=0,0,D6L813C18/D6L813C5)</f>
        <v>7.3718081742851257E-2</v>
      </c>
      <c r="AV20" s="16" t="s">
        <v>33773</v>
      </c>
      <c r="AW20" s="33">
        <f>CHOOSE(MIN(D6L813C9,RUN_YEARS),B7L808C1,B7L808C10,B7L808C19,B7L808C28,B7L808C37)</f>
        <v>3599.6490625177657</v>
      </c>
      <c r="AX20" s="16" t="s">
        <v>33774</v>
      </c>
      <c r="AY20" s="33">
        <f>IF(D6L813C23=0,0,D6L813C19/D6L813C23)</f>
        <v>3.4723974418862441E-4</v>
      </c>
      <c r="AZ20" s="16" t="s">
        <v>33775</v>
      </c>
      <c r="BA20" s="33">
        <f>IF(D6L813C5=0,0,D6L813C19/D6L813C5)</f>
        <v>0.42628191825714878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7.5078930165137736</v>
      </c>
      <c r="J21" s="16" t="s">
        <v>33797</v>
      </c>
      <c r="K21" s="21">
        <f>_xlfn.SINGLE(IF(FLOW_THRU_100PCT="Y",1,INDEX(VariabilityMatrix,D6L814C1,_xlfn.SINGLE(D6L814C9))))</f>
        <v>0.60657380603449074</v>
      </c>
      <c r="L21" s="16" t="s">
        <v>33777</v>
      </c>
      <c r="M21" s="15">
        <f>IF(_xlfn.SINGLE(D6L814C2)&lt;&gt;0,_xlfn.SINGLE(D6L814C2)*_xlfn.SINGLE(D6L814C4),_xlfn.SINGLE(D6L814C3)*_xlfn.SINGLE(D6L814C4))</f>
        <v>4.5540912423265336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2.2770456211632668</v>
      </c>
      <c r="R21" s="16" t="s">
        <v>33779</v>
      </c>
      <c r="S21" s="15">
        <f>D6L814C5-D6L814C7</f>
        <v>2.2770456211632668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2.1557521150512322</v>
      </c>
      <c r="X21" s="16" t="s">
        <v>33781</v>
      </c>
      <c r="Y21" s="33">
        <f>D6L814C7-D6L814C10</f>
        <v>0.1212935061120346</v>
      </c>
      <c r="Z21" s="16" t="s">
        <v>33782</v>
      </c>
      <c r="AA21" s="33">
        <f>CHOOSE(MIN(D6L814C9,RUN_YEARS),B7L808C7,B7L808C16,B7L808C25,B7L808C34,B7L808C43)</f>
        <v>355535.6</v>
      </c>
      <c r="AB21" s="16" t="s">
        <v>33783</v>
      </c>
      <c r="AC21" s="33">
        <f>IF(D6L814C12=0,0,D6L814C10/D6L814C12)</f>
        <v>6.0633931315210972E-6</v>
      </c>
      <c r="AD21" s="16" t="s">
        <v>33784</v>
      </c>
      <c r="AE21" s="33">
        <f>IF(D6L814C5=0,0,D6L814C10/D6L814C5)</f>
        <v>0.47336603514116909</v>
      </c>
      <c r="AF21" s="16" t="s">
        <v>33785</v>
      </c>
      <c r="AG21" s="33">
        <f>CHOOSE(MIN(D6L814C9,RUN_YEARS),B7L808C5,B7L808C14,B7L808C23,B7L808C32,B7L808C41)</f>
        <v>7693.9343190708514</v>
      </c>
      <c r="AH21" s="16" t="s">
        <v>33786</v>
      </c>
      <c r="AI21" s="33">
        <f>IF(D6L814C15=0,0,D6L814C11/D6L814C15)</f>
        <v>1.5764822141954867E-5</v>
      </c>
      <c r="AJ21" s="16" t="s">
        <v>33787</v>
      </c>
      <c r="AK21" s="33">
        <f>IF(D6L814C5=0,0,D6L814C11/D6L814C5)</f>
        <v>2.6633964858830933E-2</v>
      </c>
      <c r="AL21" s="16" t="s">
        <v>33788</v>
      </c>
      <c r="AM21" s="33">
        <f>D6L814C8*CHOOSE(MIN(D6L814C9,RUN_YEARS),B7L808C4,B7L808C13,B7L808C22,B7L808C31,B7L808C40)</f>
        <v>0.38547321408256685</v>
      </c>
      <c r="AN21" s="16" t="s">
        <v>33789</v>
      </c>
      <c r="AO21" s="33">
        <f>D6L814C8-D6L814C18</f>
        <v>1.8915724070806998</v>
      </c>
      <c r="AP21" s="16" t="s">
        <v>33790</v>
      </c>
      <c r="AQ21" s="33">
        <f>CHOOSE(MIN(D6L814C9,RUN_YEARS),B7L808C2,B7L808C11,B7L808C20,B7L808C29,B7L808C38)</f>
        <v>726.05812789042784</v>
      </c>
      <c r="AR21" s="16" t="s">
        <v>33791</v>
      </c>
      <c r="AS21" s="33">
        <f>IF(D6L814C20=0,0,D6L814C18/D6L814C20)</f>
        <v>5.3091233232601461E-4</v>
      </c>
      <c r="AT21" s="16" t="s">
        <v>33792</v>
      </c>
      <c r="AU21" s="33">
        <f>IF(D6L814C5=0,0,D6L814C18/D6L814C5)</f>
        <v>8.4643278663350058E-2</v>
      </c>
      <c r="AV21" s="16" t="s">
        <v>33793</v>
      </c>
      <c r="AW21" s="33">
        <f>CHOOSE(MIN(D6L814C9,RUN_YEARS),B7L808C1,B7L808C10,B7L808C19,B7L808C28,B7L808C37)</f>
        <v>3562.8714797288826</v>
      </c>
      <c r="AX21" s="16" t="s">
        <v>33794</v>
      </c>
      <c r="AY21" s="33">
        <f>IF(D6L814C23=0,0,D6L814C19/D6L814C23)</f>
        <v>5.3091233232601461E-4</v>
      </c>
      <c r="AZ21" s="16" t="s">
        <v>33795</v>
      </c>
      <c r="BA21" s="33">
        <f>IF(D6L814C5=0,0,D6L814C19/D6L814C5)</f>
        <v>0.41535672133664991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14.32786554315315</v>
      </c>
      <c r="J22" s="16" t="s">
        <v>33818</v>
      </c>
      <c r="K22" s="21">
        <f>_xlfn.SINGLE(IF(FLOW_THRU_100PCT="Y",1,INDEX(VariabilityMatrix,D6L815C1,_xlfn.SINGLE(D6L815C9))))</f>
        <v>0.59711184307284737</v>
      </c>
      <c r="L22" s="16" t="s">
        <v>33798</v>
      </c>
      <c r="M22" s="15">
        <f>IF(_xlfn.SINGLE(D6L815C2)&lt;&gt;0,_xlfn.SINGLE(D6L815C2)*_xlfn.SINGLE(D6L815C4),_xlfn.SINGLE(D6L815C3)*_xlfn.SINGLE(D6L815C4))</f>
        <v>8.5553382017721216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4.2776691008860608</v>
      </c>
      <c r="R22" s="16" t="s">
        <v>33800</v>
      </c>
      <c r="S22" s="15">
        <f>D6L815C5-D6L815C7</f>
        <v>4.2776691008860608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4.0106777860669451</v>
      </c>
      <c r="X22" s="16" t="s">
        <v>33802</v>
      </c>
      <c r="Y22" s="33">
        <f>D6L815C7-D6L815C10</f>
        <v>0.26699131481911564</v>
      </c>
      <c r="Z22" s="16" t="s">
        <v>33803</v>
      </c>
      <c r="AA22" s="33">
        <f>CHOOSE(MIN(D6L815C9,RUN_YEARS),B7L808C7,B7L808C16,B7L808C25,B7L808C34,B7L808C43)</f>
        <v>310997.33333333337</v>
      </c>
      <c r="AB22" s="16" t="s">
        <v>33804</v>
      </c>
      <c r="AC22" s="33">
        <f>IF(D6L815C12=0,0,D6L815C10/D6L815C12)</f>
        <v>1.2896180629845523E-5</v>
      </c>
      <c r="AD22" s="16" t="s">
        <v>33805</v>
      </c>
      <c r="AE22" s="33">
        <f>IF(D6L815C5=0,0,D6L815C10/D6L815C5)</f>
        <v>0.46879243011529198</v>
      </c>
      <c r="AF22" s="16" t="s">
        <v>33806</v>
      </c>
      <c r="AG22" s="33">
        <f>CHOOSE(MIN(D6L815C9,RUN_YEARS),B7L808C5,B7L808C14,B7L808C23,B7L808C32,B7L808C41)</f>
        <v>7962.7426278807752</v>
      </c>
      <c r="AH22" s="16" t="s">
        <v>33807</v>
      </c>
      <c r="AI22" s="33">
        <f>IF(D6L815C15=0,0,D6L815C11/D6L815C15)</f>
        <v>3.3530069637598394E-5</v>
      </c>
      <c r="AJ22" s="16" t="s">
        <v>33808</v>
      </c>
      <c r="AK22" s="33">
        <f>IF(D6L815C5=0,0,D6L815C11/D6L815C5)</f>
        <v>3.1207569884708009E-2</v>
      </c>
      <c r="AL22" s="16" t="s">
        <v>33809</v>
      </c>
      <c r="AM22" s="33">
        <f>D6L815C8*CHOOSE(MIN(D6L815C9,RUN_YEARS),B7L808C4,B7L808C13,B7L808C22,B7L808C31,B7L808C40)</f>
        <v>0.64009165476034824</v>
      </c>
      <c r="AN22" s="16" t="s">
        <v>33810</v>
      </c>
      <c r="AO22" s="33">
        <f>D6L815C8-D6L815C18</f>
        <v>3.6375774461257127</v>
      </c>
      <c r="AP22" s="16" t="s">
        <v>33811</v>
      </c>
      <c r="AQ22" s="33">
        <f>CHOOSE(MIN(D6L815C9,RUN_YEARS),B7L808C2,B7L808C11,B7L808C20,B7L808C29,B7L808C38)</f>
        <v>643.149406553635</v>
      </c>
      <c r="AR22" s="16" t="s">
        <v>33812</v>
      </c>
      <c r="AS22" s="33">
        <f>IF(D6L815C20=0,0,D6L815C18/D6L815C20)</f>
        <v>9.9524565868812365E-4</v>
      </c>
      <c r="AT22" s="16" t="s">
        <v>33813</v>
      </c>
      <c r="AU22" s="33">
        <f>IF(D6L815C5=0,0,D6L815C18/D6L815C5)</f>
        <v>7.4817808444762823E-2</v>
      </c>
      <c r="AV22" s="16" t="s">
        <v>33814</v>
      </c>
      <c r="AW22" s="33">
        <f>CHOOSE(MIN(D6L815C9,RUN_YEARS),B7L808C1,B7L808C10,B7L808C19,B7L808C28,B7L808C37)</f>
        <v>3654.9543465686256</v>
      </c>
      <c r="AX22" s="16" t="s">
        <v>33815</v>
      </c>
      <c r="AY22" s="33">
        <f>IF(D6L815C23=0,0,D6L815C19/D6L815C23)</f>
        <v>9.9524565868812365E-4</v>
      </c>
      <c r="AZ22" s="16" t="s">
        <v>33816</v>
      </c>
      <c r="BA22" s="33">
        <f>IF(D6L815C5=0,0,D6L815C19/D6L815C5)</f>
        <v>0.42518219155523718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4046.2277477846633</v>
      </c>
      <c r="J23" s="16" t="s">
        <v>33839</v>
      </c>
      <c r="K23" s="21">
        <f>_xlfn.SINGLE(IF(FLOW_THRU_100PCT="Y",1,INDEX(VariabilityMatrix,D6L816C1,_xlfn.SINGLE(D6L816C9))))</f>
        <v>0.27252947462775357</v>
      </c>
      <c r="L23" s="16" t="s">
        <v>33819</v>
      </c>
      <c r="M23" s="15">
        <f>IF(_xlfn.SINGLE(D6L816C2)&lt;&gt;0,_xlfn.SINGLE(D6L816C2)*_xlfn.SINGLE(D6L816C4),_xlfn.SINGLE(D6L816C3)*_xlfn.SINGLE(D6L816C4))</f>
        <v>1102.7163223279929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551.35816116399644</v>
      </c>
      <c r="R23" s="16" t="s">
        <v>33821</v>
      </c>
      <c r="S23" s="15">
        <f>D6L816C5-D6L816C7</f>
        <v>551.35816116399644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516.94506447193737</v>
      </c>
      <c r="X23" s="16" t="s">
        <v>33823</v>
      </c>
      <c r="Y23" s="33">
        <f>D6L816C7-D6L816C10</f>
        <v>34.413096692059071</v>
      </c>
      <c r="Z23" s="16" t="s">
        <v>33824</v>
      </c>
      <c r="AA23" s="33">
        <f>CHOOSE(MIN(D6L816C9,RUN_YEARS),B7L808C7,B7L808C16,B7L808C25,B7L808C34,B7L808C43)</f>
        <v>310997.33333333337</v>
      </c>
      <c r="AB23" s="16" t="s">
        <v>33825</v>
      </c>
      <c r="AC23" s="33">
        <f>IF(D6L816C12=0,0,D6L816C10/D6L816C12)</f>
        <v>1.6622170323173317E-3</v>
      </c>
      <c r="AD23" s="16" t="s">
        <v>33826</v>
      </c>
      <c r="AE23" s="33">
        <f>IF(D6L816C5=0,0,D6L816C10/D6L816C5)</f>
        <v>0.46879243011529198</v>
      </c>
      <c r="AF23" s="16" t="s">
        <v>33827</v>
      </c>
      <c r="AG23" s="33">
        <f>CHOOSE(MIN(D6L816C9,RUN_YEARS),B7L808C5,B7L808C14,B7L808C23,B7L808C32,B7L808C41)</f>
        <v>7962.7426278807752</v>
      </c>
      <c r="AH23" s="16" t="s">
        <v>33828</v>
      </c>
      <c r="AI23" s="33">
        <f>IF(D6L816C15=0,0,D6L816C11/D6L816C15)</f>
        <v>4.3217642840250713E-3</v>
      </c>
      <c r="AJ23" s="16" t="s">
        <v>33829</v>
      </c>
      <c r="AK23" s="33">
        <f>IF(D6L816C5=0,0,D6L816C11/D6L816C5)</f>
        <v>3.1207569884708037E-2</v>
      </c>
      <c r="AL23" s="16" t="s">
        <v>33830</v>
      </c>
      <c r="AM23" s="33">
        <f>D6L816C8*CHOOSE(MIN(D6L816C9,RUN_YEARS),B7L808C4,B7L808C13,B7L808C22,B7L808C31,B7L808C40)</f>
        <v>82.502818572849108</v>
      </c>
      <c r="AN23" s="16" t="s">
        <v>33831</v>
      </c>
      <c r="AO23" s="33">
        <f>D6L816C8-D6L816C18</f>
        <v>468.85534259114735</v>
      </c>
      <c r="AP23" s="16" t="s">
        <v>33832</v>
      </c>
      <c r="AQ23" s="33">
        <f>CHOOSE(MIN(D6L816C9,RUN_YEARS),B7L808C2,B7L808C11,B7L808C20,B7L808C29,B7L808C38)</f>
        <v>643.149406553635</v>
      </c>
      <c r="AR23" s="16" t="s">
        <v>33833</v>
      </c>
      <c r="AS23" s="33">
        <f>IF(D6L816C20=0,0,D6L816C18/D6L816C20)</f>
        <v>0.12827939780734113</v>
      </c>
      <c r="AT23" s="16" t="s">
        <v>33834</v>
      </c>
      <c r="AU23" s="33">
        <f>IF(D6L816C5=0,0,D6L816C18/D6L816C5)</f>
        <v>7.4817808444762823E-2</v>
      </c>
      <c r="AV23" s="16" t="s">
        <v>33835</v>
      </c>
      <c r="AW23" s="33">
        <f>CHOOSE(MIN(D6L816C9,RUN_YEARS),B7L808C1,B7L808C10,B7L808C19,B7L808C28,B7L808C37)</f>
        <v>3654.9543465686256</v>
      </c>
      <c r="AX23" s="16" t="s">
        <v>33836</v>
      </c>
      <c r="AY23" s="33">
        <f>IF(D6L816C23=0,0,D6L816C19/D6L816C23)</f>
        <v>0.12827939780734116</v>
      </c>
      <c r="AZ23" s="16" t="s">
        <v>33837</v>
      </c>
      <c r="BA23" s="33">
        <f>IF(D6L816C5=0,0,D6L816C19/D6L816C5)</f>
        <v>0.42518219155523718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445.72217806907747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383.32107313940662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191.66053656970331</v>
      </c>
      <c r="R24" s="16" t="s">
        <v>33842</v>
      </c>
      <c r="S24" s="15">
        <f>D6L817C5-D6L817C7</f>
        <v>191.66053656970331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179.698017391424</v>
      </c>
      <c r="X24" s="16" t="s">
        <v>33844</v>
      </c>
      <c r="Y24" s="33">
        <f>D6L817C7-D6L817C10</f>
        <v>11.962519178279308</v>
      </c>
      <c r="Z24" s="16" t="s">
        <v>33845</v>
      </c>
      <c r="AA24" s="33">
        <f>CHOOSE(MIN(D6L817C9,RUN_YEARS),B7L808C7,B7L808C16,B7L808C25,B7L808C34,B7L808C43)</f>
        <v>310997.33333333337</v>
      </c>
      <c r="AB24" s="16" t="s">
        <v>33846</v>
      </c>
      <c r="AC24" s="33">
        <f>IF(D6L817C12=0,0,D6L817C10/D6L817C12)</f>
        <v>5.7781208432041429E-4</v>
      </c>
      <c r="AD24" s="16" t="s">
        <v>33847</v>
      </c>
      <c r="AE24" s="33">
        <f>IF(D6L817C5=0,0,D6L817C10/D6L817C5)</f>
        <v>0.46879243011529198</v>
      </c>
      <c r="AF24" s="16" t="s">
        <v>33848</v>
      </c>
      <c r="AG24" s="33">
        <f>CHOOSE(MIN(D6L817C9,RUN_YEARS),B7L808C5,B7L808C14,B7L808C23,B7L808C32,B7L808C41)</f>
        <v>7962.7426278807752</v>
      </c>
      <c r="AH24" s="16" t="s">
        <v>33849</v>
      </c>
      <c r="AI24" s="33">
        <f>IF(D6L817C15=0,0,D6L817C11/D6L817C15)</f>
        <v>1.5023114192330796E-3</v>
      </c>
      <c r="AJ24" s="16" t="s">
        <v>33850</v>
      </c>
      <c r="AK24" s="33">
        <f>IF(D6L817C5=0,0,D6L817C11/D6L817C5)</f>
        <v>3.1207569884708023E-2</v>
      </c>
      <c r="AL24" s="16" t="s">
        <v>33851</v>
      </c>
      <c r="AM24" s="33">
        <f>D6L817C8*CHOOSE(MIN(D6L817C9,RUN_YEARS),B7L808C4,B7L808C13,B7L808C22,B7L808C31,B7L808C40)</f>
        <v>28.679242622985043</v>
      </c>
      <c r="AN24" s="16" t="s">
        <v>33852</v>
      </c>
      <c r="AO24" s="33">
        <f>D6L817C8-D6L817C18</f>
        <v>162.98129394671827</v>
      </c>
      <c r="AP24" s="16" t="s">
        <v>33853</v>
      </c>
      <c r="AQ24" s="33">
        <f>CHOOSE(MIN(D6L817C9,RUN_YEARS),B7L808C2,B7L808C11,B7L808C20,B7L808C29,B7L808C38)</f>
        <v>643.149406553635</v>
      </c>
      <c r="AR24" s="16" t="s">
        <v>33854</v>
      </c>
      <c r="AS24" s="33">
        <f>IF(D6L817C20=0,0,D6L817C18/D6L817C20)</f>
        <v>4.4591882276102758E-2</v>
      </c>
      <c r="AT24" s="16" t="s">
        <v>33855</v>
      </c>
      <c r="AU24" s="33">
        <f>IF(D6L817C5=0,0,D6L817C18/D6L817C5)</f>
        <v>7.4817808444762823E-2</v>
      </c>
      <c r="AV24" s="16" t="s">
        <v>33856</v>
      </c>
      <c r="AW24" s="33">
        <f>CHOOSE(MIN(D6L817C9,RUN_YEARS),B7L808C1,B7L808C10,B7L808C19,B7L808C28,B7L808C37)</f>
        <v>3654.9543465686256</v>
      </c>
      <c r="AX24" s="16" t="s">
        <v>33857</v>
      </c>
      <c r="AY24" s="33">
        <f>IF(D6L817C23=0,0,D6L817C19/D6L817C23)</f>
        <v>4.4591882276102765E-2</v>
      </c>
      <c r="AZ24" s="16" t="s">
        <v>33858</v>
      </c>
      <c r="BA24" s="33">
        <f>IF(D6L817C5=0,0,D6L817C19/D6L817C5)</f>
        <v>0.42518219155523718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635.62681077811169</v>
      </c>
      <c r="J25" s="16" t="s">
        <v>33880</v>
      </c>
      <c r="K25" s="21">
        <f>_xlfn.SINGLE(IF(FLOW_THRU_100PCT="Y",1,INDEX(VariabilityMatrix,D6L818C1,_xlfn.SINGLE(D6L818C9))))</f>
        <v>0.27073321840862263</v>
      </c>
      <c r="L25" s="16" t="s">
        <v>33860</v>
      </c>
      <c r="M25" s="15">
        <f>IF(_xlfn.SINGLE(D6L818C2)&lt;&gt;0,_xlfn.SINGLE(D6L818C2)*_xlfn.SINGLE(D6L818C4),_xlfn.SINGLE(D6L818C3)*_xlfn.SINGLE(D6L818C4))</f>
        <v>172.08529218876677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86.042646094383386</v>
      </c>
      <c r="R25" s="16" t="s">
        <v>33862</v>
      </c>
      <c r="S25" s="15">
        <f>D6L818C5-D6L818C7</f>
        <v>86.042646094383386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80.459361579364966</v>
      </c>
      <c r="X25" s="16" t="s">
        <v>33864</v>
      </c>
      <c r="Y25" s="33">
        <f>D6L818C7-D6L818C10</f>
        <v>5.5832845150184198</v>
      </c>
      <c r="Z25" s="16" t="s">
        <v>33865</v>
      </c>
      <c r="AA25" s="33">
        <f>CHOOSE(MIN(D6L818C9,RUN_YEARS),B7L808C7,B7L808C16,B7L808C25,B7L808C34,B7L808C43)</f>
        <v>294744</v>
      </c>
      <c r="AB25" s="16" t="s">
        <v>33866</v>
      </c>
      <c r="AC25" s="33">
        <f>IF(D6L818C12=0,0,D6L818C10/D6L818C12)</f>
        <v>2.7298049011808542E-4</v>
      </c>
      <c r="AD25" s="16" t="s">
        <v>33867</v>
      </c>
      <c r="AE25" s="33">
        <f>IF(D6L818C5=0,0,D6L818C10/D6L818C5)</f>
        <v>0.46755513243459584</v>
      </c>
      <c r="AF25" s="16" t="s">
        <v>33868</v>
      </c>
      <c r="AG25" s="33">
        <f>CHOOSE(MIN(D6L818C9,RUN_YEARS),B7L808C5,B7L808C14,B7L808C23,B7L808C32,B7L808C41)</f>
        <v>7866.5589626277115</v>
      </c>
      <c r="AH25" s="16" t="s">
        <v>33869</v>
      </c>
      <c r="AI25" s="33">
        <f>IF(D6L818C15=0,0,D6L818C11/D6L818C15)</f>
        <v>7.0974927430702227E-4</v>
      </c>
      <c r="AJ25" s="16" t="s">
        <v>33870</v>
      </c>
      <c r="AK25" s="33">
        <f>IF(D6L818C5=0,0,D6L818C11/D6L818C5)</f>
        <v>3.2444867565404177E-2</v>
      </c>
      <c r="AL25" s="16" t="s">
        <v>33871</v>
      </c>
      <c r="AM25" s="33">
        <f>D6L818C8*CHOOSE(MIN(D6L818C9,RUN_YEARS),B7L808C4,B7L808C13,B7L808C22,B7L808C31,B7L808C40)</f>
        <v>12.685797636313952</v>
      </c>
      <c r="AN25" s="16" t="s">
        <v>33872</v>
      </c>
      <c r="AO25" s="33">
        <f>D6L818C8-D6L818C18</f>
        <v>73.356848458069436</v>
      </c>
      <c r="AP25" s="16" t="s">
        <v>33873</v>
      </c>
      <c r="AQ25" s="33">
        <f>CHOOSE(MIN(D6L818C9,RUN_YEARS),B7L808C2,B7L808C11,B7L808C20,B7L808C29,B7L808C38)</f>
        <v>622.49702009689338</v>
      </c>
      <c r="AR25" s="16" t="s">
        <v>33874</v>
      </c>
      <c r="AS25" s="33">
        <f>IF(D6L818C20=0,0,D6L818C18/D6L818C20)</f>
        <v>2.0378888937234385E-2</v>
      </c>
      <c r="AT25" s="16" t="s">
        <v>33875</v>
      </c>
      <c r="AU25" s="33">
        <f>IF(D6L818C5=0,0,D6L818C18/D6L818C5)</f>
        <v>7.3718081742851257E-2</v>
      </c>
      <c r="AV25" s="16" t="s">
        <v>33876</v>
      </c>
      <c r="AW25" s="33">
        <f>CHOOSE(MIN(D6L818C9,RUN_YEARS),B7L808C1,B7L808C10,B7L808C19,B7L808C28,B7L808C37)</f>
        <v>3599.6490625177657</v>
      </c>
      <c r="AX25" s="16" t="s">
        <v>33877</v>
      </c>
      <c r="AY25" s="33">
        <f>IF(D6L818C23=0,0,D6L818C19/D6L818C23)</f>
        <v>2.0378888937234389E-2</v>
      </c>
      <c r="AZ25" s="16" t="s">
        <v>33878</v>
      </c>
      <c r="BA25" s="33">
        <f>IF(D6L818C5=0,0,D6L818C19/D6L818C5)</f>
        <v>0.42628191825714873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5326.7965887436349</v>
      </c>
      <c r="J26" s="16" t="s">
        <v>33901</v>
      </c>
      <c r="K26" s="21">
        <f>_xlfn.SINGLE(IF(FLOW_THRU_100PCT="Y",1,INDEX(VariabilityMatrix,D6L819C1,_xlfn.SINGLE(D6L819C9))))</f>
        <v>0.27252947462775357</v>
      </c>
      <c r="L26" s="16" t="s">
        <v>33881</v>
      </c>
      <c r="M26" s="15">
        <f>IF(_xlfn.SINGLE(D6L819C2)&lt;&gt;0,_xlfn.SINGLE(D6L819C2)*_xlfn.SINGLE(D6L819C4),_xlfn.SINGLE(D6L819C3)*_xlfn.SINGLE(D6L819C4))</f>
        <v>1451.7090757792128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725.85453788960638</v>
      </c>
      <c r="R26" s="16" t="s">
        <v>33883</v>
      </c>
      <c r="S26" s="15">
        <f>D6L819C5-D6L819C7</f>
        <v>725.85453788960638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680.55022545496172</v>
      </c>
      <c r="X26" s="16" t="s">
        <v>33885</v>
      </c>
      <c r="Y26" s="33">
        <f>D6L819C7-D6L819C10</f>
        <v>45.304312434644658</v>
      </c>
      <c r="Z26" s="16" t="s">
        <v>33886</v>
      </c>
      <c r="AA26" s="33">
        <f>CHOOSE(MIN(D6L819C9,RUN_YEARS),B7L808C7,B7L808C16,B7L808C25,B7L808C34,B7L808C43)</f>
        <v>310997.33333333337</v>
      </c>
      <c r="AB26" s="16" t="s">
        <v>33887</v>
      </c>
      <c r="AC26" s="33">
        <f>IF(D6L819C12=0,0,D6L819C10/D6L819C12)</f>
        <v>2.1882831539443907E-3</v>
      </c>
      <c r="AD26" s="16" t="s">
        <v>33888</v>
      </c>
      <c r="AE26" s="33">
        <f>IF(D6L819C5=0,0,D6L819C10/D6L819C5)</f>
        <v>0.46879243011529198</v>
      </c>
      <c r="AF26" s="16" t="s">
        <v>33889</v>
      </c>
      <c r="AG26" s="33">
        <f>CHOOSE(MIN(D6L819C9,RUN_YEARS),B7L808C5,B7L808C14,B7L808C23,B7L808C32,B7L808C41)</f>
        <v>7962.7426278807752</v>
      </c>
      <c r="AH26" s="16" t="s">
        <v>33890</v>
      </c>
      <c r="AI26" s="33">
        <f>IF(D6L819C15=0,0,D6L819C11/D6L819C15)</f>
        <v>5.6895362002554219E-3</v>
      </c>
      <c r="AJ26" s="16" t="s">
        <v>33891</v>
      </c>
      <c r="AK26" s="33">
        <f>IF(D6L819C5=0,0,D6L819C11/D6L819C5)</f>
        <v>3.1207569884708009E-2</v>
      </c>
      <c r="AL26" s="16" t="s">
        <v>33892</v>
      </c>
      <c r="AM26" s="33">
        <f>D6L819C8*CHOOSE(MIN(D6L819C9,RUN_YEARS),B7L808C4,B7L808C13,B7L808C22,B7L808C31,B7L808C40)</f>
        <v>108.61369154917281</v>
      </c>
      <c r="AN26" s="16" t="s">
        <v>33893</v>
      </c>
      <c r="AO26" s="33">
        <f>D6L819C8-D6L819C18</f>
        <v>617.24084634043356</v>
      </c>
      <c r="AP26" s="16" t="s">
        <v>33894</v>
      </c>
      <c r="AQ26" s="33">
        <f>CHOOSE(MIN(D6L819C9,RUN_YEARS),B7L808C2,B7L808C11,B7L808C20,B7L808C29,B7L808C38)</f>
        <v>643.149406553635</v>
      </c>
      <c r="AR26" s="16" t="s">
        <v>33895</v>
      </c>
      <c r="AS26" s="33">
        <f>IF(D6L819C20=0,0,D6L819C18/D6L819C20)</f>
        <v>0.16887785395183297</v>
      </c>
      <c r="AT26" s="16" t="s">
        <v>33896</v>
      </c>
      <c r="AU26" s="33">
        <f>IF(D6L819C5=0,0,D6L819C18/D6L819C5)</f>
        <v>7.4817808444762823E-2</v>
      </c>
      <c r="AV26" s="16" t="s">
        <v>33897</v>
      </c>
      <c r="AW26" s="33">
        <f>CHOOSE(MIN(D6L819C9,RUN_YEARS),B7L808C1,B7L808C10,B7L808C19,B7L808C28,B7L808C37)</f>
        <v>3654.9543465686256</v>
      </c>
      <c r="AX26" s="16" t="s">
        <v>33898</v>
      </c>
      <c r="AY26" s="33">
        <f>IF(D6L819C23=0,0,D6L819C19/D6L819C23)</f>
        <v>0.168877853951833</v>
      </c>
      <c r="AZ26" s="16" t="s">
        <v>33899</v>
      </c>
      <c r="BA26" s="33">
        <f>IF(D6L819C5=0,0,D6L819C19/D6L819C5)</f>
        <v>0.42518219155523718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2241.9551225999276</v>
      </c>
      <c r="J27" s="16" t="s">
        <v>33922</v>
      </c>
      <c r="K27" s="21">
        <f>_xlfn.SINGLE(IF(FLOW_THRU_100PCT="Y",1,INDEX(VariabilityMatrix,D6L820C1,_xlfn.SINGLE(D6L820C9))))</f>
        <v>0.27073321840862263</v>
      </c>
      <c r="L27" s="16" t="s">
        <v>33902</v>
      </c>
      <c r="M27" s="15">
        <f>IF(_xlfn.SINGLE(D6L820C2)&lt;&gt;0,_xlfn.SINGLE(D6L820C2)*_xlfn.SINGLE(D6L820C4),_xlfn.SINGLE(D6L820C3)*_xlfn.SINGLE(D6L820C4))</f>
        <v>606.97172586917657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303.48586293458828</v>
      </c>
      <c r="R27" s="16" t="s">
        <v>33904</v>
      </c>
      <c r="S27" s="15">
        <f>D6L820C5-D6L820C7</f>
        <v>303.48586293458828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283.792745672818</v>
      </c>
      <c r="X27" s="16" t="s">
        <v>33906</v>
      </c>
      <c r="Y27" s="33">
        <f>D6L820C7-D6L820C10</f>
        <v>19.693117261770283</v>
      </c>
      <c r="Z27" s="16" t="s">
        <v>33907</v>
      </c>
      <c r="AA27" s="33">
        <f>CHOOSE(MIN(D6L820C9,RUN_YEARS),B7L808C7,B7L808C16,B7L808C25,B7L808C34,B7L808C43)</f>
        <v>294744</v>
      </c>
      <c r="AB27" s="16" t="s">
        <v>33908</v>
      </c>
      <c r="AC27" s="33">
        <f>IF(D6L820C12=0,0,D6L820C10/D6L820C12)</f>
        <v>9.628448608718685E-4</v>
      </c>
      <c r="AD27" s="16" t="s">
        <v>33909</v>
      </c>
      <c r="AE27" s="33">
        <f>IF(D6L820C5=0,0,D6L820C10/D6L820C5)</f>
        <v>0.46755513243459573</v>
      </c>
      <c r="AF27" s="16" t="s">
        <v>33910</v>
      </c>
      <c r="AG27" s="33">
        <f>CHOOSE(MIN(D6L820C9,RUN_YEARS),B7L808C5,B7L808C14,B7L808C23,B7L808C32,B7L808C41)</f>
        <v>7866.5589626277115</v>
      </c>
      <c r="AH27" s="16" t="s">
        <v>33911</v>
      </c>
      <c r="AI27" s="33">
        <f>IF(D6L820C15=0,0,D6L820C11/D6L820C15)</f>
        <v>2.503396638266864E-3</v>
      </c>
      <c r="AJ27" s="16" t="s">
        <v>33912</v>
      </c>
      <c r="AK27" s="33">
        <f>IF(D6L820C5=0,0,D6L820C11/D6L820C5)</f>
        <v>3.2444867565404246E-2</v>
      </c>
      <c r="AL27" s="16" t="s">
        <v>33913</v>
      </c>
      <c r="AM27" s="33">
        <f>D6L820C8*CHOOSE(MIN(D6L820C9,RUN_YEARS),B7L808C4,B7L808C13,B7L808C22,B7L808C31,B7L808C40)</f>
        <v>44.744791303223465</v>
      </c>
      <c r="AN27" s="16" t="s">
        <v>33914</v>
      </c>
      <c r="AO27" s="33">
        <f>D6L820C8-D6L820C18</f>
        <v>258.74107163136483</v>
      </c>
      <c r="AP27" s="16" t="s">
        <v>33915</v>
      </c>
      <c r="AQ27" s="33">
        <f>CHOOSE(MIN(D6L820C9,RUN_YEARS),B7L808C2,B7L808C11,B7L808C20,B7L808C29,B7L808C38)</f>
        <v>622.49702009689338</v>
      </c>
      <c r="AR27" s="16" t="s">
        <v>33916</v>
      </c>
      <c r="AS27" s="33">
        <f>IF(D6L820C20=0,0,D6L820C18/D6L820C20)</f>
        <v>7.1879526903211227E-2</v>
      </c>
      <c r="AT27" s="16" t="s">
        <v>33917</v>
      </c>
      <c r="AU27" s="33">
        <f>IF(D6L820C5=0,0,D6L820C18/D6L820C5)</f>
        <v>7.3718081742851257E-2</v>
      </c>
      <c r="AV27" s="16" t="s">
        <v>33918</v>
      </c>
      <c r="AW27" s="33">
        <f>CHOOSE(MIN(D6L820C9,RUN_YEARS),B7L808C1,B7L808C10,B7L808C19,B7L808C28,B7L808C37)</f>
        <v>3599.6490625177657</v>
      </c>
      <c r="AX27" s="16" t="s">
        <v>33919</v>
      </c>
      <c r="AY27" s="33">
        <f>IF(D6L820C23=0,0,D6L820C19/D6L820C23)</f>
        <v>7.1879526903211227E-2</v>
      </c>
      <c r="AZ27" s="16" t="s">
        <v>33920</v>
      </c>
      <c r="BA27" s="33">
        <f>IF(D6L820C5=0,0,D6L820C19/D6L820C5)</f>
        <v>0.42628191825714878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0.27073321840862263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294744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7866.5589626277115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622.49702009689338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3599.6490625177657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0.27073321840862263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294744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7866.5589626277115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622.49702009689338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3599.6490625177657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0.27073321840862263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294744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7866.5589626277115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622.49702009689338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3599.6490625177657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0.27073321840862263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294744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7866.5589626277115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622.49702009689338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3599.6490625177657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0.27073321840862263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294744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7866.5589626277115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622.49702009689338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3599.6490625177657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67.353304961956582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57.923842267282659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28.961921133641329</v>
      </c>
      <c r="R33" s="16" t="s">
        <v>34030</v>
      </c>
      <c r="S33" s="15">
        <f>D6L826C5-D6L826C7</f>
        <v>28.961921133641329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27.082589742399982</v>
      </c>
      <c r="X33" s="16" t="s">
        <v>34032</v>
      </c>
      <c r="Y33" s="33">
        <f>D6L826C7-D6L826C10</f>
        <v>1.8793313912413474</v>
      </c>
      <c r="Z33" s="16" t="s">
        <v>34033</v>
      </c>
      <c r="AA33" s="33">
        <f>CHOOSE(MIN(D6L826C9,RUN_YEARS),B7L808C7,B7L808C16,B7L808C25,B7L808C34,B7L808C43)</f>
        <v>294744</v>
      </c>
      <c r="AB33" s="16" t="s">
        <v>34034</v>
      </c>
      <c r="AC33" s="33">
        <f>IF(D6L826C12=0,0,D6L826C10/D6L826C12)</f>
        <v>9.1885126558640662E-5</v>
      </c>
      <c r="AD33" s="16" t="s">
        <v>34035</v>
      </c>
      <c r="AE33" s="33">
        <f>IF(D6L826C5=0,0,D6L826C10/D6L826C5)</f>
        <v>0.46755513243459579</v>
      </c>
      <c r="AF33" s="16" t="s">
        <v>34036</v>
      </c>
      <c r="AG33" s="33">
        <f>CHOOSE(MIN(D6L826C9,RUN_YEARS),B7L808C5,B7L808C14,B7L808C23,B7L808C32,B7L808C41)</f>
        <v>7866.5589626277115</v>
      </c>
      <c r="AH33" s="16" t="s">
        <v>34037</v>
      </c>
      <c r="AI33" s="33">
        <f>IF(D6L826C15=0,0,D6L826C11/D6L826C15)</f>
        <v>2.3890132905246585E-4</v>
      </c>
      <c r="AJ33" s="16" t="s">
        <v>34038</v>
      </c>
      <c r="AK33" s="33">
        <f>IF(D6L826C5=0,0,D6L826C11/D6L826C5)</f>
        <v>3.2444867565404191E-2</v>
      </c>
      <c r="AL33" s="16" t="s">
        <v>34039</v>
      </c>
      <c r="AM33" s="33">
        <f>D6L826C8*CHOOSE(MIN(D6L826C9,RUN_YEARS),B7L808C4,B7L808C13,B7L808C22,B7L808C31,B7L808C40)</f>
        <v>4.2700345391195658</v>
      </c>
      <c r="AN33" s="16" t="s">
        <v>34040</v>
      </c>
      <c r="AO33" s="33">
        <f>D6L826C8-D6L826C18</f>
        <v>24.691886594521762</v>
      </c>
      <c r="AP33" s="16" t="s">
        <v>34041</v>
      </c>
      <c r="AQ33" s="33">
        <f>CHOOSE(MIN(D6L826C9,RUN_YEARS),B7L808C2,B7L808C11,B7L808C20,B7L808C29,B7L808C38)</f>
        <v>622.49702009689338</v>
      </c>
      <c r="AR33" s="16" t="s">
        <v>34042</v>
      </c>
      <c r="AS33" s="33">
        <f>IF(D6L826C20=0,0,D6L826C18/D6L826C20)</f>
        <v>6.8595260720363338E-3</v>
      </c>
      <c r="AT33" s="16" t="s">
        <v>34043</v>
      </c>
      <c r="AU33" s="33">
        <f>IF(D6L826C5=0,0,D6L826C18/D6L826C5)</f>
        <v>7.3718081742851257E-2</v>
      </c>
      <c r="AV33" s="16" t="s">
        <v>34044</v>
      </c>
      <c r="AW33" s="33">
        <f>CHOOSE(MIN(D6L826C9,RUN_YEARS),B7L808C1,B7L808C10,B7L808C19,B7L808C28,B7L808C37)</f>
        <v>3599.6490625177657</v>
      </c>
      <c r="AX33" s="16" t="s">
        <v>34045</v>
      </c>
      <c r="AY33" s="33">
        <f>IF(D6L826C23=0,0,D6L826C19/D6L826C23)</f>
        <v>6.8595260720363338E-3</v>
      </c>
      <c r="AZ33" s="16" t="s">
        <v>34046</v>
      </c>
      <c r="BA33" s="33">
        <f>IF(D6L826C5=0,0,D6L826C19/D6L826C5)</f>
        <v>0.42628191825714873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0.74996384252408266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0.6449689045707111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0.32248445228535555</v>
      </c>
      <c r="R34" s="16" t="s">
        <v>34050</v>
      </c>
      <c r="S34" s="15">
        <f>D6L827C5-D6L827C7</f>
        <v>0.32248445228535555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0.30235654012250152</v>
      </c>
      <c r="X34" s="16" t="s">
        <v>34052</v>
      </c>
      <c r="Y34" s="33">
        <f>D6L827C7-D6L827C10</f>
        <v>2.0127912162854034E-2</v>
      </c>
      <c r="Z34" s="16" t="s">
        <v>34053</v>
      </c>
      <c r="AA34" s="33">
        <f>CHOOSE(MIN(D6L827C9,RUN_YEARS),B7L808C7,B7L808C16,B7L808C25,B7L808C34,B7L808C43)</f>
        <v>310997.33333333337</v>
      </c>
      <c r="AB34" s="16" t="s">
        <v>34054</v>
      </c>
      <c r="AC34" s="33">
        <f>IF(D6L827C12=0,0,D6L827C10/D6L827C12)</f>
        <v>9.7221586076569187E-7</v>
      </c>
      <c r="AD34" s="16" t="s">
        <v>34055</v>
      </c>
      <c r="AE34" s="33">
        <f>IF(D6L827C5=0,0,D6L827C10/D6L827C5)</f>
        <v>0.46879243011529198</v>
      </c>
      <c r="AF34" s="16" t="s">
        <v>34056</v>
      </c>
      <c r="AG34" s="33">
        <f>CHOOSE(MIN(D6L827C9,RUN_YEARS),B7L808C5,B7L808C14,B7L808C23,B7L808C32,B7L808C41)</f>
        <v>7962.7426278807752</v>
      </c>
      <c r="AH34" s="16" t="s">
        <v>34057</v>
      </c>
      <c r="AI34" s="33">
        <f>IF(D6L827C15=0,0,D6L827C11/D6L827C15)</f>
        <v>2.5277612379908012E-6</v>
      </c>
      <c r="AJ34" s="16" t="s">
        <v>34058</v>
      </c>
      <c r="AK34" s="33">
        <f>IF(D6L827C5=0,0,D6L827C11/D6L827C5)</f>
        <v>3.1207569884708002E-2</v>
      </c>
      <c r="AL34" s="16" t="s">
        <v>34059</v>
      </c>
      <c r="AM34" s="33">
        <f>D6L827C8*CHOOSE(MIN(D6L827C9,RUN_YEARS),B7L808C4,B7L808C13,B7L808C22,B7L808C31,B7L808C40)</f>
        <v>4.8255159954999974E-2</v>
      </c>
      <c r="AN34" s="16" t="s">
        <v>34060</v>
      </c>
      <c r="AO34" s="33">
        <f>D6L827C8-D6L827C18</f>
        <v>0.27422929233035559</v>
      </c>
      <c r="AP34" s="16" t="s">
        <v>34061</v>
      </c>
      <c r="AQ34" s="33">
        <f>CHOOSE(MIN(D6L827C9,RUN_YEARS),B7L808C2,B7L808C11,B7L808C20,B7L808C29,B7L808C38)</f>
        <v>643.149406553635</v>
      </c>
      <c r="AR34" s="16" t="s">
        <v>34062</v>
      </c>
      <c r="AS34" s="33">
        <f>IF(D6L827C20=0,0,D6L827C18/D6L827C20)</f>
        <v>7.5029471322346267E-5</v>
      </c>
      <c r="AT34" s="16" t="s">
        <v>34063</v>
      </c>
      <c r="AU34" s="33">
        <f>IF(D6L827C5=0,0,D6L827C18/D6L827C5)</f>
        <v>7.4817808444762823E-2</v>
      </c>
      <c r="AV34" s="16" t="s">
        <v>34064</v>
      </c>
      <c r="AW34" s="33">
        <f>CHOOSE(MIN(D6L827C9,RUN_YEARS),B7L808C1,B7L808C10,B7L808C19,B7L808C28,B7L808C37)</f>
        <v>3654.9543465686256</v>
      </c>
      <c r="AX34" s="16" t="s">
        <v>34065</v>
      </c>
      <c r="AY34" s="33">
        <f>IF(D6L827C23=0,0,D6L827C19/D6L827C23)</f>
        <v>7.502947132234628E-5</v>
      </c>
      <c r="AZ34" s="16" t="s">
        <v>34066</v>
      </c>
      <c r="BA34" s="33">
        <f>IF(D6L827C5=0,0,D6L827C19/D6L827C5)</f>
        <v>0.42518219155523718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34638.290763203848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22376.849219336233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11188.424609668116</v>
      </c>
      <c r="R35" s="16" t="s">
        <v>34070</v>
      </c>
      <c r="S35" s="15">
        <f>SUM(D6L801C8:D6L827C8)-2*SUM(D6L809C8,D6L811C8,D6L822C8,D6L824C8,D6L827C8)</f>
        <v>11188.424609668116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10489.825823842224</v>
      </c>
      <c r="X35" s="16" t="s">
        <v>34072</v>
      </c>
      <c r="Y35" s="33">
        <f>SUM(D6L801C11:D6L827C11)-2*SUM(D6L809C11,D6L811C11,D6L822C11,D6L824C11,D6L827C11)</f>
        <v>698.59878582589033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3.3767368190492156E-2</v>
      </c>
      <c r="AD35" s="16" t="s">
        <v>34074</v>
      </c>
      <c r="AE35" s="33">
        <f>IF(D6L828C5=0,0,D6L828C10/D6L828C5)</f>
        <v>0.46878028810140882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8.7795157295279702E-2</v>
      </c>
      <c r="AJ35" s="16" t="s">
        <v>34076</v>
      </c>
      <c r="AK35" s="33">
        <f>IF(D6L828C5=0,0,D6L828C11/D6L828C5)</f>
        <v>3.1219711898591098E-2</v>
      </c>
      <c r="AL35" s="16" t="s">
        <v>34077</v>
      </c>
      <c r="AM35" s="33">
        <f>SUM(D6L801C18:D6L827C18)-2*SUM(D6L809C18,D6L811C18,D6L822C18,D6L824C18,D6L827C18)</f>
        <v>1674.9170690734279</v>
      </c>
      <c r="AN35" s="16" t="s">
        <v>34078</v>
      </c>
      <c r="AO35" s="33">
        <f>SUM(D6L801C19:D6L827C19)-2*SUM(D6L809C19,D6L811C19,D6L822C19,D6L824C19,D6L827C19)</f>
        <v>9513.50754059469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2.6049137041080921</v>
      </c>
      <c r="AT35" s="16" t="s">
        <v>34080</v>
      </c>
      <c r="AU35" s="33">
        <f>IF(D6L828C5=0,0,D6L828C18/D6L828C5)</f>
        <v>7.48504426452542E-2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2.6049137041080925</v>
      </c>
      <c r="AZ35" s="16" t="s">
        <v>34082</v>
      </c>
      <c r="BA35" s="33">
        <f>IF(D6L828C5=0,0,D6L828C19/D6L828C5)</f>
        <v>0.42514955735474586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315.58322999710333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157.79161499855167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78.895807499275833</v>
      </c>
      <c r="R36" s="16" t="s">
        <v>34087</v>
      </c>
      <c r="S36" s="15">
        <f>D6L829C5-D6L829C7</f>
        <v>78.895807499275833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73.776279447716576</v>
      </c>
      <c r="X36" s="16" t="s">
        <v>34089</v>
      </c>
      <c r="Y36" s="33">
        <f>D6L829C7-D6L829C10</f>
        <v>5.1195280515592572</v>
      </c>
      <c r="Z36" s="16" t="s">
        <v>34090</v>
      </c>
      <c r="AA36" s="33">
        <f>CHOOSE(MIN(D6L829C9,RUN_YEARS),B7L808C7,B7L808C16,B7L808C25,B7L808C34,B7L808C43)</f>
        <v>294744</v>
      </c>
      <c r="AB36" s="16" t="s">
        <v>34091</v>
      </c>
      <c r="AC36" s="33">
        <f>IF(D6L829C12=0,0,D6L829C10/D6L829C12)</f>
        <v>2.5030629783037679E-4</v>
      </c>
      <c r="AD36" s="16" t="s">
        <v>34092</v>
      </c>
      <c r="AE36" s="33">
        <f>IF(D6L829C5=0,0,D6L829C10/D6L829C5)</f>
        <v>0.46755513243459579</v>
      </c>
      <c r="AF36" s="16" t="s">
        <v>34093</v>
      </c>
      <c r="AG36" s="33">
        <f>CHOOSE(MIN(D6L829C9,RUN_YEARS),B7L808C5,B7L808C14,B7L808C23,B7L808C32,B7L808C41)</f>
        <v>7866.5589626277115</v>
      </c>
      <c r="AH36" s="16" t="s">
        <v>34094</v>
      </c>
      <c r="AI36" s="33">
        <f>IF(D6L829C15=0,0,D6L829C11/D6L829C15)</f>
        <v>6.5079637435898048E-4</v>
      </c>
      <c r="AJ36" s="16" t="s">
        <v>34095</v>
      </c>
      <c r="AK36" s="33">
        <f>IF(D6L829C5=0,0,D6L829C11/D6L829C5)</f>
        <v>3.2444867565404212E-2</v>
      </c>
      <c r="AL36" s="16" t="s">
        <v>34096</v>
      </c>
      <c r="AM36" s="33">
        <f>D6L829C8*CHOOSE(MIN(D6L829C9,RUN_YEARS),B7L808C4,B7L808C13,B7L808C22,B7L808C31,B7L808C40)</f>
        <v>11.632095172799746</v>
      </c>
      <c r="AN36" s="16" t="s">
        <v>34097</v>
      </c>
      <c r="AO36" s="33">
        <f>D6L829C8-D6L829C18</f>
        <v>67.263712326476082</v>
      </c>
      <c r="AP36" s="16" t="s">
        <v>34098</v>
      </c>
      <c r="AQ36" s="33">
        <f>CHOOSE(MIN(D6L829C9,RUN_YEARS),B7L808C2,B7L808C11,B7L808C20,B7L808C29,B7L808C38)</f>
        <v>622.49702009689338</v>
      </c>
      <c r="AR36" s="16" t="s">
        <v>34099</v>
      </c>
      <c r="AS36" s="33">
        <f>IF(D6L829C20=0,0,D6L829C18/D6L829C20)</f>
        <v>1.8686186113773168E-2</v>
      </c>
      <c r="AT36" s="16" t="s">
        <v>34100</v>
      </c>
      <c r="AU36" s="33">
        <f>IF(D6L829C5=0,0,D6L829C18/D6L829C5)</f>
        <v>7.3718081742851257E-2</v>
      </c>
      <c r="AV36" s="16" t="s">
        <v>34101</v>
      </c>
      <c r="AW36" s="33">
        <f>CHOOSE(MIN(D6L829C9,RUN_YEARS),B7L808C1,B7L808C10,B7L808C19,B7L808C28,B7L808C37)</f>
        <v>3599.6490625177657</v>
      </c>
      <c r="AX36" s="16" t="s">
        <v>34102</v>
      </c>
      <c r="AY36" s="33">
        <f>IF(D6L829C23=0,0,D6L829C19/D6L829C23)</f>
        <v>1.8686186113773168E-2</v>
      </c>
      <c r="AZ36" s="16" t="s">
        <v>34103</v>
      </c>
      <c r="BA36" s="33">
        <f>IF(D6L829C5=0,0,D6L829C19/D6L829C5)</f>
        <v>0.42628191825714873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0.16269972331866472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0.16269972331866472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8.1349861659332362E-2</v>
      </c>
      <c r="R37" s="16" t="s">
        <v>34107</v>
      </c>
      <c r="S37" s="15">
        <f>D6L830C5-D6L830C7</f>
        <v>8.1349861659332362E-2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7.6071090683330372E-2</v>
      </c>
      <c r="X37" s="16" t="s">
        <v>34109</v>
      </c>
      <c r="Y37" s="33">
        <f>D6L830C7-D6L830C10</f>
        <v>5.2787709760019896E-3</v>
      </c>
      <c r="Z37" s="16" t="s">
        <v>34110</v>
      </c>
      <c r="AA37" s="33">
        <f>CHOOSE(MIN(D6L830C9,RUN_YEARS),B7L808C7,B7L808C16,B7L808C25,B7L808C34,B7L808C43)</f>
        <v>294744</v>
      </c>
      <c r="AB37" s="16" t="s">
        <v>34111</v>
      </c>
      <c r="AC37" s="33">
        <f>IF(D6L830C12=0,0,D6L830C10/D6L830C12)</f>
        <v>2.5809207543946739E-7</v>
      </c>
      <c r="AD37" s="16" t="s">
        <v>34112</v>
      </c>
      <c r="AE37" s="33">
        <f>IF(D6L830C5=0,0,D6L830C10/D6L830C5)</f>
        <v>0.46755513243459573</v>
      </c>
      <c r="AF37" s="16" t="s">
        <v>34113</v>
      </c>
      <c r="AG37" s="33">
        <f>CHOOSE(MIN(D6L830C9,RUN_YEARS),B7L808C5,B7L808C14,B7L808C23,B7L808C32,B7L808C41)</f>
        <v>7866.5589626277115</v>
      </c>
      <c r="AH37" s="16" t="s">
        <v>34114</v>
      </c>
      <c r="AI37" s="33">
        <f>IF(D6L830C15=0,0,D6L830C11/D6L830C15)</f>
        <v>6.7103939614261683E-7</v>
      </c>
      <c r="AJ37" s="16" t="s">
        <v>34115</v>
      </c>
      <c r="AK37" s="33">
        <f>IF(D6L830C5=0,0,D6L830C11/D6L830C5)</f>
        <v>3.2444867565404246E-2</v>
      </c>
      <c r="AL37" s="16" t="s">
        <v>34116</v>
      </c>
      <c r="AM37" s="33">
        <f>D6L830C8*CHOOSE(MIN(D6L830C9,RUN_YEARS),B7L808C4,B7L808C13,B7L808C22,B7L808C31,B7L808C40)</f>
        <v>1.1993911503144609E-2</v>
      </c>
      <c r="AN37" s="16" t="s">
        <v>34117</v>
      </c>
      <c r="AO37" s="33">
        <f>D6L830C8-D6L830C18</f>
        <v>6.9355950156187757E-2</v>
      </c>
      <c r="AP37" s="16" t="s">
        <v>34118</v>
      </c>
      <c r="AQ37" s="33">
        <f>CHOOSE(MIN(D6L830C9,RUN_YEARS),B7L808C2,B7L808C11,B7L808C20,B7L808C29,B7L808C38)</f>
        <v>622.49702009689338</v>
      </c>
      <c r="AR37" s="16" t="s">
        <v>34119</v>
      </c>
      <c r="AS37" s="33">
        <f>IF(D6L830C20=0,0,D6L830C18/D6L830C20)</f>
        <v>1.9267419948898268E-5</v>
      </c>
      <c r="AT37" s="16" t="s">
        <v>34120</v>
      </c>
      <c r="AU37" s="33">
        <f>IF(D6L830C5=0,0,D6L830C18/D6L830C5)</f>
        <v>7.3718081742851257E-2</v>
      </c>
      <c r="AV37" s="16" t="s">
        <v>34121</v>
      </c>
      <c r="AW37" s="33">
        <f>CHOOSE(MIN(D6L830C9,RUN_YEARS),B7L808C1,B7L808C10,B7L808C19,B7L808C28,B7L808C37)</f>
        <v>3599.6490625177657</v>
      </c>
      <c r="AX37" s="16" t="s">
        <v>34122</v>
      </c>
      <c r="AY37" s="33">
        <f>IF(D6L830C23=0,0,D6L830C19/D6L830C23)</f>
        <v>1.9267419948898271E-5</v>
      </c>
      <c r="AZ37" s="16" t="s">
        <v>34123</v>
      </c>
      <c r="BA37" s="33">
        <f>IF(D6L830C5=0,0,D6L830C19/D6L830C5)</f>
        <v>0.42628191825714878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74.442042050183673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37.221021025091837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18.610510512545918</v>
      </c>
      <c r="R38" s="16" t="s">
        <v>34127</v>
      </c>
      <c r="S38" s="15">
        <f>D6L831C5-D6L831C7</f>
        <v>18.610510512545918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17.402879414737686</v>
      </c>
      <c r="X38" s="16" t="s">
        <v>34129</v>
      </c>
      <c r="Y38" s="33">
        <f>D6L831C7-D6L831C10</f>
        <v>1.2076310978082319</v>
      </c>
      <c r="Z38" s="16" t="s">
        <v>34130</v>
      </c>
      <c r="AA38" s="33">
        <f>CHOOSE(MIN(D6L831C9,RUN_YEARS),B7L808C7,B7L808C16,B7L808C25,B7L808C34,B7L808C43)</f>
        <v>294744</v>
      </c>
      <c r="AB38" s="16" t="s">
        <v>34131</v>
      </c>
      <c r="AC38" s="33">
        <f>IF(D6L831C12=0,0,D6L831C10/D6L831C12)</f>
        <v>5.9044049801650541E-5</v>
      </c>
      <c r="AD38" s="16" t="s">
        <v>34132</v>
      </c>
      <c r="AE38" s="33">
        <f>IF(D6L831C5=0,0,D6L831C10/D6L831C5)</f>
        <v>0.46755513243459573</v>
      </c>
      <c r="AF38" s="16" t="s">
        <v>34133</v>
      </c>
      <c r="AG38" s="33">
        <f>CHOOSE(MIN(D6L831C9,RUN_YEARS),B7L808C5,B7L808C14,B7L808C23,B7L808C32,B7L808C41)</f>
        <v>7866.5589626277115</v>
      </c>
      <c r="AH38" s="16" t="s">
        <v>34134</v>
      </c>
      <c r="AI38" s="33">
        <f>IF(D6L831C15=0,0,D6L831C11/D6L831C15)</f>
        <v>1.5351452948429183E-4</v>
      </c>
      <c r="AJ38" s="16" t="s">
        <v>34135</v>
      </c>
      <c r="AK38" s="33">
        <f>IF(D6L831C5=0,0,D6L831C11/D6L831C5)</f>
        <v>3.2444867565404253E-2</v>
      </c>
      <c r="AL38" s="16" t="s">
        <v>34136</v>
      </c>
      <c r="AM38" s="33">
        <f>D6L831C8*CHOOSE(MIN(D6L831C9,RUN_YEARS),B7L808C4,B7L808C13,B7L808C22,B7L808C31,B7L808C40)</f>
        <v>2.7438622704801054</v>
      </c>
      <c r="AN38" s="16" t="s">
        <v>34137</v>
      </c>
      <c r="AO38" s="33">
        <f>D6L831C8-D6L831C18</f>
        <v>15.866648242065812</v>
      </c>
      <c r="AP38" s="16" t="s">
        <v>34138</v>
      </c>
      <c r="AQ38" s="33">
        <f>CHOOSE(MIN(D6L831C9,RUN_YEARS),B7L808C2,B7L808C11,B7L808C20,B7L808C29,B7L808C38)</f>
        <v>622.49702009689338</v>
      </c>
      <c r="AR38" s="16" t="s">
        <v>34139</v>
      </c>
      <c r="AS38" s="33">
        <f>IF(D6L831C20=0,0,D6L831C18/D6L831C20)</f>
        <v>4.4078319765338244E-3</v>
      </c>
      <c r="AT38" s="16" t="s">
        <v>34140</v>
      </c>
      <c r="AU38" s="33">
        <f>IF(D6L831C5=0,0,D6L831C18/D6L831C5)</f>
        <v>7.3718081742851257E-2</v>
      </c>
      <c r="AV38" s="16" t="s">
        <v>34141</v>
      </c>
      <c r="AW38" s="33">
        <f>CHOOSE(MIN(D6L831C9,RUN_YEARS),B7L808C1,B7L808C10,B7L808C19,B7L808C28,B7L808C37)</f>
        <v>3599.6490625177657</v>
      </c>
      <c r="AX38" s="16" t="s">
        <v>34142</v>
      </c>
      <c r="AY38" s="33">
        <f>IF(D6L831C23=0,0,D6L831C19/D6L831C23)</f>
        <v>4.4078319765338244E-3</v>
      </c>
      <c r="AZ38" s="16" t="s">
        <v>34143</v>
      </c>
      <c r="BA38" s="33">
        <f>IF(D6L831C5=0,0,D6L831C19/D6L831C5)</f>
        <v>0.42628191825714873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294744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7866.5589626277115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622.49702009689338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3599.6490625177657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3147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3147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1258.8000000000002</v>
      </c>
      <c r="R40" s="16" t="s">
        <v>34168</v>
      </c>
      <c r="S40" s="15">
        <f>D6L833C5-D6L833C7</f>
        <v>1888.1999999999998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1177.1168014173386</v>
      </c>
      <c r="X40" s="16" t="s">
        <v>34170</v>
      </c>
      <c r="Y40" s="33">
        <f>D6L833C7-D6L833C10</f>
        <v>81.683198582661589</v>
      </c>
      <c r="Z40" s="16" t="s">
        <v>34171</v>
      </c>
      <c r="AA40" s="33">
        <f>CHOOSE(MIN(D6L833C9,RUN_YEARS),B7L808C7,B7L808C16,B7L808C25,B7L808C34,B7L808C43)</f>
        <v>294744</v>
      </c>
      <c r="AB40" s="16" t="s">
        <v>34172</v>
      </c>
      <c r="AC40" s="33">
        <f>IF(D6L833C12=0,0,D6L833C10/D6L833C12)</f>
        <v>3.9936921579992761E-3</v>
      </c>
      <c r="AD40" s="16" t="s">
        <v>34173</v>
      </c>
      <c r="AE40" s="33">
        <f>IF(D6L833C5=0,0,D6L833C10/D6L833C5)</f>
        <v>0.37404410594767673</v>
      </c>
      <c r="AF40" s="16" t="s">
        <v>34174</v>
      </c>
      <c r="AG40" s="33">
        <f>CHOOSE(MIN(D6L833C9,RUN_YEARS),B7L808C5,B7L808C14,B7L808C23,B7L808C32,B7L808C41)</f>
        <v>7866.5589626277115</v>
      </c>
      <c r="AH40" s="16" t="s">
        <v>34175</v>
      </c>
      <c r="AI40" s="33">
        <f>IF(D6L833C15=0,0,D6L833C11/D6L833C15)</f>
        <v>1.0383599610798122E-2</v>
      </c>
      <c r="AJ40" s="16" t="s">
        <v>34176</v>
      </c>
      <c r="AK40" s="33">
        <f>IF(D6L833C5=0,0,D6L833C11/D6L833C5)</f>
        <v>2.5955894052323351E-2</v>
      </c>
      <c r="AL40" s="16" t="s">
        <v>34177</v>
      </c>
      <c r="AM40" s="33">
        <f>D6L833C8*CHOOSE(MIN(D6L833C9,RUN_YEARS),B7L808C4,B7L808C13,B7L808C22,B7L808C31,B7L808C40)</f>
        <v>278.38896389370348</v>
      </c>
      <c r="AN40" s="16" t="s">
        <v>34178</v>
      </c>
      <c r="AO40" s="33">
        <f>D6L833C8-D6L833C18</f>
        <v>1609.8110361062963</v>
      </c>
      <c r="AP40" s="16" t="s">
        <v>34179</v>
      </c>
      <c r="AQ40" s="33">
        <f>CHOOSE(MIN(D6L833C9,RUN_YEARS),B7L808C2,B7L808C11,B7L808C20,B7L808C29,B7L808C38)</f>
        <v>622.49702009689338</v>
      </c>
      <c r="AR40" s="16" t="s">
        <v>34180</v>
      </c>
      <c r="AS40" s="33">
        <f>IF(D6L833C20=0,0,D6L833C18/D6L833C20)</f>
        <v>0.44721332778488077</v>
      </c>
      <c r="AT40" s="16" t="s">
        <v>34181</v>
      </c>
      <c r="AU40" s="33">
        <f>IF(D6L833C5=0,0,D6L833C18/D6L833C5)</f>
        <v>8.8461698091421501E-2</v>
      </c>
      <c r="AV40" s="16" t="s">
        <v>34182</v>
      </c>
      <c r="AW40" s="33">
        <f>CHOOSE(MIN(D6L833C9,RUN_YEARS),B7L808C1,B7L808C10,B7L808C19,B7L808C28,B7L808C37)</f>
        <v>3599.6490625177657</v>
      </c>
      <c r="AX40" s="16" t="s">
        <v>34183</v>
      </c>
      <c r="AY40" s="33">
        <f>IF(D6L833C23=0,0,D6L833C19/D6L833C23)</f>
        <v>0.44721332778488077</v>
      </c>
      <c r="AZ40" s="16" t="s">
        <v>34184</v>
      </c>
      <c r="BA40" s="33">
        <f>IF(D6L833C5=0,0,D6L833C19/D6L833C5)</f>
        <v>0.51153830190857841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15668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15668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15668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294744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7866.5589626277115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2310.0298094939872</v>
      </c>
      <c r="AN41" s="16" t="s">
        <v>34197</v>
      </c>
      <c r="AO41" s="33">
        <f>D6L834C8-D6L834C18</f>
        <v>13357.970190506014</v>
      </c>
      <c r="AP41" s="16" t="s">
        <v>34198</v>
      </c>
      <c r="AQ41" s="33">
        <f>CHOOSE(MIN(D6L834C9,RUN_YEARS),B7L808C2,B7L808C11,B7L808C20,B7L808C29,B7L808C38)</f>
        <v>622.49702009689338</v>
      </c>
      <c r="AR41" s="16" t="s">
        <v>34199</v>
      </c>
      <c r="AS41" s="33">
        <f>IF(D6L834C20=0,0,D6L834C18/D6L834C20)</f>
        <v>3.7109090243266141</v>
      </c>
      <c r="AT41" s="16" t="s">
        <v>34200</v>
      </c>
      <c r="AU41" s="33">
        <f>IF(D6L834C5=0,0,D6L834C18/D6L834C5)</f>
        <v>0.14743616348570251</v>
      </c>
      <c r="AV41" s="16" t="s">
        <v>34201</v>
      </c>
      <c r="AW41" s="33">
        <f>CHOOSE(MIN(D6L834C9,RUN_YEARS),B7L808C1,B7L808C10,B7L808C19,B7L808C28,B7L808C37)</f>
        <v>3599.6490625177657</v>
      </c>
      <c r="AX41" s="16" t="s">
        <v>34202</v>
      </c>
      <c r="AY41" s="33">
        <f>IF(D6L834C23=0,0,D6L834C19/D6L834C23)</f>
        <v>3.7109090243266141</v>
      </c>
      <c r="AZ41" s="16" t="s">
        <v>34203</v>
      </c>
      <c r="BA41" s="33">
        <f>IF(D6L834C5=0,0,D6L834C19/D6L834C5)</f>
        <v>0.85256383651429757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-723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-723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-723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-676.08472150042553</v>
      </c>
      <c r="X42" s="16" t="s">
        <v>34210</v>
      </c>
      <c r="Y42" s="33">
        <f>D6L835C7-D6L835C10</f>
        <v>-46.91527849957447</v>
      </c>
      <c r="Z42" s="16" t="s">
        <v>34211</v>
      </c>
      <c r="AA42" s="33">
        <f>CHOOSE(MIN(D6L835C9,RUN_YEARS),B7L808C7,B7L808C16,B7L808C25,B7L808C34,B7L808C43)</f>
        <v>294744</v>
      </c>
      <c r="AB42" s="16" t="s">
        <v>34212</v>
      </c>
      <c r="AC42" s="33">
        <f>IF(D6L835C12=0,0,D6L835C10/D6L835C12)</f>
        <v>-2.2938031698708896E-3</v>
      </c>
      <c r="AD42" s="16" t="s">
        <v>34213</v>
      </c>
      <c r="AE42" s="33">
        <f>IF(D6L835C5=0,0,D6L835C10/D6L835C5)</f>
        <v>0.93511026486919158</v>
      </c>
      <c r="AF42" s="16" t="s">
        <v>34214</v>
      </c>
      <c r="AG42" s="33">
        <f>CHOOSE(MIN(D6L835C9,RUN_YEARS),B7L808C5,B7L808C14,B7L808C23,B7L808C32,B7L808C41)</f>
        <v>7866.5589626277115</v>
      </c>
      <c r="AH42" s="16" t="s">
        <v>34215</v>
      </c>
      <c r="AI42" s="33">
        <f>IF(D6L835C15=0,0,D6L835C11/D6L835C15)</f>
        <v>-5.9638882416643184E-3</v>
      </c>
      <c r="AJ42" s="16" t="s">
        <v>34216</v>
      </c>
      <c r="AK42" s="33">
        <f>IF(D6L835C5=0,0,D6L835C11/D6L835C5)</f>
        <v>6.4889735130808396E-2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622.49702009689338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3599.6490625177657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-1107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-1107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-1107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294744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7866.5589626277115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-163.21183297867267</v>
      </c>
      <c r="AN43" s="16" t="s">
        <v>34238</v>
      </c>
      <c r="AO43" s="33">
        <f>D6L836C8-D6L836C18</f>
        <v>-943.78816702132735</v>
      </c>
      <c r="AP43" s="16" t="s">
        <v>34239</v>
      </c>
      <c r="AQ43" s="33">
        <f>CHOOSE(MIN(D6L836C9,RUN_YEARS),B7L808C2,B7L808C11,B7L808C20,B7L808C29,B7L808C38)</f>
        <v>622.49702009689338</v>
      </c>
      <c r="AR43" s="16" t="s">
        <v>34240</v>
      </c>
      <c r="AS43" s="33">
        <f>IF(D6L836C20=0,0,D6L836C18/D6L836C20)</f>
        <v>-0.26218893859647441</v>
      </c>
      <c r="AT43" s="16" t="s">
        <v>34241</v>
      </c>
      <c r="AU43" s="33">
        <f>IF(D6L836C5=0,0,D6L836C18/D6L836C5)</f>
        <v>0.14743616348570251</v>
      </c>
      <c r="AV43" s="16" t="s">
        <v>34242</v>
      </c>
      <c r="AW43" s="33">
        <f>CHOOSE(MIN(D6L836C9,RUN_YEARS),B7L808C1,B7L808C10,B7L808C19,B7L808C28,B7L808C37)</f>
        <v>3599.6490625177657</v>
      </c>
      <c r="AX43" s="16" t="s">
        <v>34243</v>
      </c>
      <c r="AY43" s="33">
        <f>IF(D6L836C23=0,0,D6L836C19/D6L836C23)</f>
        <v>-0.26218893859647446</v>
      </c>
      <c r="AZ43" s="16" t="s">
        <v>34244</v>
      </c>
      <c r="BA43" s="33">
        <f>IF(D6L836C5=0,0,D6L836C19/D6L836C5)</f>
        <v>0.85256383651429757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17375.187971770607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17180.175335746961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633.38766787348118</v>
      </c>
      <c r="R44" s="16" t="s">
        <v>34248</v>
      </c>
      <c r="S44" s="15">
        <f>SUM(D6L829C8:D6L836C8)</f>
        <v>16546.787667873479</v>
      </c>
      <c r="U44" s="21" t="str">
        <f>NULL_VALUE</f>
        <v>n/a</v>
      </c>
      <c r="V44" s="16" t="s">
        <v>34249</v>
      </c>
      <c r="W44" s="33">
        <f>SUM(D6L829C10:D6L836C10)</f>
        <v>592.28730987005065</v>
      </c>
      <c r="X44" s="16" t="s">
        <v>34250</v>
      </c>
      <c r="Y44" s="33">
        <f>SUM(D6L829C11:D6L836C11)</f>
        <v>41.100358003430614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2.0094974278358534E-3</v>
      </c>
      <c r="AD44" s="16" t="s">
        <v>34252</v>
      </c>
      <c r="AE44" s="33">
        <f>IF(D6L837C5=0,0,D6L837C10/D6L837C5)</f>
        <v>3.4475044537972357E-2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5.2246933123732192E-3</v>
      </c>
      <c r="AJ44" s="16" t="s">
        <v>34254</v>
      </c>
      <c r="AK44" s="33">
        <f>IF(D6L837C5=0,0,D6L837C11/D6L837C5)</f>
        <v>2.3923130701648133E-3</v>
      </c>
      <c r="AL44" s="16" t="s">
        <v>34255</v>
      </c>
      <c r="AM44" s="33">
        <f>SUM(D6L829C18:D6L836C18)</f>
        <v>2439.5948917638011</v>
      </c>
      <c r="AN44" s="16" t="s">
        <v>34256</v>
      </c>
      <c r="AO44" s="33">
        <f>SUM(D6L829C19:D6L836C19)</f>
        <v>14107.192776109681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3.9190466990252766</v>
      </c>
      <c r="AT44" s="16" t="s">
        <v>34258</v>
      </c>
      <c r="AU44" s="33">
        <f>IF(D6L837C5=0,0,D6L837C18/D6L837C5)</f>
        <v>0.14200058172210336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3.9190466990252766</v>
      </c>
      <c r="AZ44" s="16" t="s">
        <v>34260</v>
      </c>
      <c r="BA44" s="33">
        <f>IF(D6L837C5=0,0,D6L837C19/D6L837C5)</f>
        <v>0.82113206066975963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1321.4353457127204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660.7176728563602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330.3588364281801</v>
      </c>
      <c r="R45" s="16" t="s">
        <v>34265</v>
      </c>
      <c r="S45" s="15">
        <f>D6L838C5-D6L838C7</f>
        <v>330.3588364281801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308.92193903423345</v>
      </c>
      <c r="X45" s="16" t="s">
        <v>34267</v>
      </c>
      <c r="Y45" s="33">
        <f>D6L838C7-D6L838C10</f>
        <v>21.436897393946651</v>
      </c>
      <c r="Z45" s="16" t="s">
        <v>34268</v>
      </c>
      <c r="AA45" s="33">
        <f>CHOOSE(MIN(D6L838C9,RUN_YEARS),B7L808C7,B7L808C16,B7L808C25,B7L808C34,B7L808C43)</f>
        <v>294744</v>
      </c>
      <c r="AB45" s="16" t="s">
        <v>34269</v>
      </c>
      <c r="AC45" s="33">
        <f>IF(D6L838C12=0,0,D6L838C10/D6L838C12)</f>
        <v>1.048102553518421E-3</v>
      </c>
      <c r="AD45" s="16" t="s">
        <v>34270</v>
      </c>
      <c r="AE45" s="33">
        <f>IF(D6L838C5=0,0,D6L838C10/D6L838C5)</f>
        <v>0.46755513243459584</v>
      </c>
      <c r="AF45" s="16" t="s">
        <v>34271</v>
      </c>
      <c r="AG45" s="33">
        <f>CHOOSE(MIN(D6L838C9,RUN_YEARS),B7L808C5,B7L808C14,B7L808C23,B7L808C32,B7L808C41)</f>
        <v>7866.5589626277115</v>
      </c>
      <c r="AH45" s="16" t="s">
        <v>34272</v>
      </c>
      <c r="AI45" s="33">
        <f>IF(D6L838C15=0,0,D6L838C11/D6L838C15)</f>
        <v>2.7250666391478951E-3</v>
      </c>
      <c r="AJ45" s="16" t="s">
        <v>34273</v>
      </c>
      <c r="AK45" s="33">
        <f>IF(D6L838C5=0,0,D6L838C11/D6L838C5)</f>
        <v>3.2444867565404184E-2</v>
      </c>
      <c r="AL45" s="16" t="s">
        <v>34274</v>
      </c>
      <c r="AM45" s="33">
        <f>D6L838C8*CHOOSE(MIN(D6L838C9,RUN_YEARS),B7L808C4,B7L808C13,B7L808C22,B7L808C31,B7L808C40)</f>
        <v>48.706839416571619</v>
      </c>
      <c r="AN45" s="16" t="s">
        <v>34275</v>
      </c>
      <c r="AO45" s="33">
        <f>D6L838C8-D6L838C18</f>
        <v>281.6519970116085</v>
      </c>
      <c r="AP45" s="16" t="s">
        <v>34276</v>
      </c>
      <c r="AQ45" s="33">
        <f>CHOOSE(MIN(D6L838C9,RUN_YEARS),B7L808C2,B7L808C11,B7L808C20,B7L808C29,B7L808C38)</f>
        <v>622.49702009689338</v>
      </c>
      <c r="AR45" s="16" t="s">
        <v>34277</v>
      </c>
      <c r="AS45" s="33">
        <f>IF(D6L838C20=0,0,D6L838C18/D6L838C20)</f>
        <v>7.8244293296360304E-2</v>
      </c>
      <c r="AT45" s="16" t="s">
        <v>34278</v>
      </c>
      <c r="AU45" s="33">
        <f>IF(D6L838C5=0,0,D6L838C18/D6L838C5)</f>
        <v>7.3718081742851257E-2</v>
      </c>
      <c r="AV45" s="16" t="s">
        <v>34279</v>
      </c>
      <c r="AW45" s="33">
        <f>CHOOSE(MIN(D6L838C9,RUN_YEARS),B7L808C1,B7L808C10,B7L808C19,B7L808C28,B7L808C37)</f>
        <v>3599.6490625177657</v>
      </c>
      <c r="AX45" s="16" t="s">
        <v>34280</v>
      </c>
      <c r="AY45" s="33">
        <f>IF(D6L838C23=0,0,D6L838C19/D6L838C23)</f>
        <v>7.8244293296360318E-2</v>
      </c>
      <c r="AZ45" s="16" t="s">
        <v>34281</v>
      </c>
      <c r="BA45" s="33">
        <f>IF(D6L838C5=0,0,D6L838C19/D6L838C5)</f>
        <v>0.42628191825714878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10723.356655965645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10723.356655965645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4289.3426623862579</v>
      </c>
      <c r="R46" s="16" t="s">
        <v>34285</v>
      </c>
      <c r="S46" s="15">
        <f>D6L839C5-D6L839C7</f>
        <v>6434.0139935793868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4011.0083531387368</v>
      </c>
      <c r="X46" s="16" t="s">
        <v>34287</v>
      </c>
      <c r="Y46" s="33">
        <f>D6L839C7-D6L839C10</f>
        <v>278.33430924752111</v>
      </c>
      <c r="Z46" s="16" t="s">
        <v>34288</v>
      </c>
      <c r="AA46" s="33">
        <f>CHOOSE(MIN(D6L839C9,RUN_YEARS),B7L808C7,B7L808C16,B7L808C25,B7L808C34,B7L808C43)</f>
        <v>294744</v>
      </c>
      <c r="AB46" s="16" t="s">
        <v>34289</v>
      </c>
      <c r="AC46" s="33">
        <f>IF(D6L839C12=0,0,D6L839C10/D6L839C12)</f>
        <v>1.3608447850130068E-2</v>
      </c>
      <c r="AD46" s="16" t="s">
        <v>34290</v>
      </c>
      <c r="AE46" s="33">
        <f>IF(D6L839C5=0,0,D6L839C10/D6L839C5)</f>
        <v>0.37404410594767662</v>
      </c>
      <c r="AF46" s="16" t="s">
        <v>34291</v>
      </c>
      <c r="AG46" s="33">
        <f>CHOOSE(MIN(D6L839C9,RUN_YEARS),B7L808C5,B7L808C14,B7L808C23,B7L808C32,B7L808C41)</f>
        <v>7866.5589626277115</v>
      </c>
      <c r="AH46" s="16" t="s">
        <v>34292</v>
      </c>
      <c r="AI46" s="33">
        <f>IF(D6L839C15=0,0,D6L839C11/D6L839C15)</f>
        <v>3.5381964410338251E-2</v>
      </c>
      <c r="AJ46" s="16" t="s">
        <v>34293</v>
      </c>
      <c r="AK46" s="33">
        <f>IF(D6L839C5=0,0,D6L839C11/D6L839C5)</f>
        <v>2.5955894052323389E-2</v>
      </c>
      <c r="AL46" s="16" t="s">
        <v>34294</v>
      </c>
      <c r="AM46" s="33">
        <f>D6L839C8*CHOOSE(MIN(D6L839C9,RUN_YEARS),B7L808C4,B7L808C13,B7L808C22,B7L808C31,B7L808C40)</f>
        <v>948.60633902666825</v>
      </c>
      <c r="AN46" s="16" t="s">
        <v>34295</v>
      </c>
      <c r="AO46" s="33">
        <f>D6L839C8-D6L839C18</f>
        <v>5485.4076545527187</v>
      </c>
      <c r="AP46" s="16" t="s">
        <v>34296</v>
      </c>
      <c r="AQ46" s="33">
        <f>CHOOSE(MIN(D6L839C9,RUN_YEARS),B7L808C2,B7L808C11,B7L808C20,B7L808C29,B7L808C38)</f>
        <v>622.49702009689338</v>
      </c>
      <c r="AR46" s="16" t="s">
        <v>34297</v>
      </c>
      <c r="AS46" s="33">
        <f>IF(D6L839C20=0,0,D6L839C18/D6L839C20)</f>
        <v>1.5238728996309332</v>
      </c>
      <c r="AT46" s="16" t="s">
        <v>34298</v>
      </c>
      <c r="AU46" s="33">
        <f>IF(D6L839C5=0,0,D6L839C18/D6L839C5)</f>
        <v>8.8461698091421515E-2</v>
      </c>
      <c r="AV46" s="16" t="s">
        <v>34299</v>
      </c>
      <c r="AW46" s="33">
        <f>CHOOSE(MIN(D6L839C9,RUN_YEARS),B7L808C1,B7L808C10,B7L808C19,B7L808C28,B7L808C37)</f>
        <v>3599.6490625177657</v>
      </c>
      <c r="AX46" s="16" t="s">
        <v>34300</v>
      </c>
      <c r="AY46" s="33">
        <f>IF(D6L839C23=0,0,D6L839C19/D6L839C23)</f>
        <v>1.5238728996309334</v>
      </c>
      <c r="AZ46" s="16" t="s">
        <v>34301</v>
      </c>
      <c r="BA46" s="33">
        <f>IF(D6L839C5=0,0,D6L839C19/D6L839C5)</f>
        <v>0.51153830190857852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12044.792001678365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11384.074328822006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4619.7014988144383</v>
      </c>
      <c r="R47" s="16" t="s">
        <v>34305</v>
      </c>
      <c r="S47" s="15">
        <f>SUM(D6L838C8:D6L839C8)</f>
        <v>6764.3728300075672</v>
      </c>
      <c r="U47" s="21" t="str">
        <f>NULL_VALUE</f>
        <v>n/a</v>
      </c>
      <c r="V47" s="16" t="s">
        <v>34306</v>
      </c>
      <c r="W47" s="33">
        <f>SUM(D6L838C10:D6L839C10)</f>
        <v>4319.9302921729704</v>
      </c>
      <c r="X47" s="16" t="s">
        <v>34307</v>
      </c>
      <c r="Y47" s="33">
        <f>SUM(D6L838C11:D6L839C11)</f>
        <v>299.77120664146776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1.4656550403648489E-2</v>
      </c>
      <c r="AD47" s="16" t="s">
        <v>34309</v>
      </c>
      <c r="AE47" s="33">
        <f>IF(D6L840C5=0,0,D6L840C10/D6L840C5)</f>
        <v>0.37947137091646044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3.8107031049486144E-2</v>
      </c>
      <c r="AJ47" s="16" t="s">
        <v>34311</v>
      </c>
      <c r="AK47" s="33">
        <f>IF(D6L840C5=0,0,D6L840C11/D6L840C5)</f>
        <v>2.6332506094282265E-2</v>
      </c>
      <c r="AL47" s="16" t="s">
        <v>34312</v>
      </c>
      <c r="AM47" s="33">
        <f>SUM(D6L838C18:D6L839C18)</f>
        <v>997.31317844323985</v>
      </c>
      <c r="AN47" s="16" t="s">
        <v>34313</v>
      </c>
      <c r="AO47" s="33">
        <f>SUM(D6L838C19:D6L839C19)</f>
        <v>5767.0596515643274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1.6021171929272935</v>
      </c>
      <c r="AT47" s="16" t="s">
        <v>34315</v>
      </c>
      <c r="AU47" s="33">
        <f>IF(D6L840C5=0,0,D6L840C18/D6L840C5)</f>
        <v>8.7605996731614733E-2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1.6021171929272937</v>
      </c>
      <c r="AZ47" s="16" t="s">
        <v>34317</v>
      </c>
      <c r="BA47" s="33">
        <f>IF(D6L840C5=0,0,D6L840C19/D6L840C5)</f>
        <v>0.50659012625764255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64058.270736652819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50941.098883905193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16441.513776356034</v>
      </c>
      <c r="R48" s="16" t="s">
        <v>34322</v>
      </c>
      <c r="S48" s="15">
        <f>SUM(D6L828C8,D6L837C8,D6L840C8)</f>
        <v>34499.585107549166</v>
      </c>
      <c r="U48" s="21" t="str">
        <f>NULL_VALUE</f>
        <v>n/a</v>
      </c>
      <c r="V48" s="16" t="s">
        <v>34323</v>
      </c>
      <c r="W48" s="33">
        <f>SUM(D6L828C10,D6L837C10,D6L840C10)</f>
        <v>15402.043425885246</v>
      </c>
      <c r="X48" s="16" t="s">
        <v>34324</v>
      </c>
      <c r="Y48" s="33">
        <f>SUM(D6L828C11,D6L837C11,D6L840C11)</f>
        <v>1039.4703504707886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5.0433416021976499E-2</v>
      </c>
      <c r="AD48" s="16" t="s">
        <v>34326</v>
      </c>
      <c r="AE48" s="33">
        <f>IF(D6L841C5=0,0,D6L841C10/D6L841C5)</f>
        <v>0.30235004276186728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0.13112688165713907</v>
      </c>
      <c r="AJ48" s="16" t="s">
        <v>34328</v>
      </c>
      <c r="AK48" s="33">
        <f>IF(D6L841C5=0,0,D6L841C11/D6L841C5)</f>
        <v>2.0405338189498863E-2</v>
      </c>
      <c r="AL48" s="16" t="s">
        <v>34329</v>
      </c>
      <c r="AM48" s="33">
        <f>SUM(D6L828C18,D6L837C18,D6L840C18)</f>
        <v>5111.8251392804686</v>
      </c>
      <c r="AN48" s="16" t="s">
        <v>34330</v>
      </c>
      <c r="AO48" s="33">
        <f>SUM(D6L828C19,D6L837C19,D6L840C19)</f>
        <v>29387.7599682687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8.1260775960606626</v>
      </c>
      <c r="AT48" s="16" t="s">
        <v>34332</v>
      </c>
      <c r="AU48" s="33">
        <f>IF(D6L841C5=0,0,D6L841C18/D6L841C5)</f>
        <v>0.10034775949632187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8.1260775960606626</v>
      </c>
      <c r="AZ48" s="16" t="s">
        <v>34334</v>
      </c>
      <c r="BA48" s="33">
        <f>IF(D6L841C5=0,0,D6L841C19/D6L841C5)</f>
        <v>0.57689685955231218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73C71-6B28-45D2-86C4-3AAD7FBA56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22629.276347199997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19461.177658591998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9730.5888292959989</v>
      </c>
      <c r="R8" s="16" t="s">
        <v>34344</v>
      </c>
      <c r="S8" s="15">
        <f>D6L901C5-D6L901C7</f>
        <v>9730.5888292959989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9478.2209067522235</v>
      </c>
      <c r="X8" s="16" t="s">
        <v>34346</v>
      </c>
      <c r="Y8" s="33">
        <f>D6L901C7-D6L901C10</f>
        <v>252.36792254377542</v>
      </c>
      <c r="Z8" s="16" t="s">
        <v>34347</v>
      </c>
      <c r="AA8" s="33">
        <f>CHOOSE(MIN(D6L901C9,RUN_YEARS),B7L809C7,B7L809C16,B7L809C25,B7L809C34,B7L809C43)</f>
        <v>110780.33333333333</v>
      </c>
      <c r="AB8" s="16" t="s">
        <v>34348</v>
      </c>
      <c r="AC8" s="33">
        <f>IF(D6L901C12=0,0,D6L901C10/D6L901C12)</f>
        <v>8.5558696399952672E-2</v>
      </c>
      <c r="AD8" s="16" t="s">
        <v>34349</v>
      </c>
      <c r="AE8" s="33">
        <f>IF(D6L901C5=0,0,D6L901C10/D6L901C5)</f>
        <v>0.48703223787526773</v>
      </c>
      <c r="AF8" s="16" t="s">
        <v>34350</v>
      </c>
      <c r="AG8" s="33">
        <f>CHOOSE(MIN(D6L901C9,RUN_YEARS),B7L809C5,B7L809C14,B7L809C23,B7L809C32,B7L809C41)</f>
        <v>1134.4794822494944</v>
      </c>
      <c r="AH8" s="16" t="s">
        <v>34351</v>
      </c>
      <c r="AI8" s="33">
        <f>IF(D6L901C15=0,0,D6L901C11/D6L901C15)</f>
        <v>0.22245261063987648</v>
      </c>
      <c r="AJ8" s="16" t="s">
        <v>34352</v>
      </c>
      <c r="AK8" s="33">
        <f>IF(D6L901C5=0,0,D6L901C11/D6L901C5)</f>
        <v>1.2967762124732284E-2</v>
      </c>
      <c r="AL8" s="16" t="s">
        <v>34353</v>
      </c>
      <c r="AM8" s="33">
        <f>D6L901C8*CHOOSE(MIN(D6L901C9,RUN_YEARS),B7L809C4,B7L809C13,B7L809C22,B7L809C31,B7L809C40)</f>
        <v>2998.7950843411836</v>
      </c>
      <c r="AN8" s="16" t="s">
        <v>34354</v>
      </c>
      <c r="AO8" s="33">
        <f>D6L901C8-D6L901C18</f>
        <v>6731.7937449548153</v>
      </c>
      <c r="AP8" s="16" t="s">
        <v>34355</v>
      </c>
      <c r="AQ8" s="33">
        <f>CHOOSE(MIN(D6L901C9,RUN_YEARS),B7L809C2,B7L809C11,B7L809C20,B7L809C29,B7L809C38)</f>
        <v>229.09619474062109</v>
      </c>
      <c r="AR8" s="16" t="s">
        <v>34356</v>
      </c>
      <c r="AS8" s="33">
        <f>IF(D6L901C20=0,0,D6L901C18/D6L901C20)</f>
        <v>13.089676534070632</v>
      </c>
      <c r="AT8" s="16" t="s">
        <v>34357</v>
      </c>
      <c r="AU8" s="33">
        <f>IF(D6L901C5=0,0,D6L901C18/D6L901C5)</f>
        <v>0.15409114170525198</v>
      </c>
      <c r="AV8" s="16" t="s">
        <v>34358</v>
      </c>
      <c r="AW8" s="33">
        <f>CHOOSE(MIN(D6L901C9,RUN_YEARS),B7L809C1,B7L809C10,B7L809C19,B7L809C28,B7L809C37)</f>
        <v>514.28266599505957</v>
      </c>
      <c r="AX8" s="16" t="s">
        <v>34359</v>
      </c>
      <c r="AY8" s="33">
        <f>IF(D6L901C23=0,0,D6L901C19/D6L901C23)</f>
        <v>13.08967653407063</v>
      </c>
      <c r="AZ8" s="16" t="s">
        <v>34360</v>
      </c>
      <c r="BA8" s="33">
        <f>IF(D6L901C5=0,0,D6L901C19/D6L901C5)</f>
        <v>0.34590885829474799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47.086817293097653</v>
      </c>
      <c r="J9" s="16" t="s">
        <v>34381</v>
      </c>
      <c r="K9" s="21">
        <f>_xlfn.SINGLE(IF(FLOW_THRU_100PCT="Y",1,INDEX(VariabilityMatrix,D6L902C1,_xlfn.SINGLE(D6L902C9))))</f>
        <v>0.60657380603449074</v>
      </c>
      <c r="L9" s="16" t="s">
        <v>34361</v>
      </c>
      <c r="M9" s="15">
        <f>IF(_xlfn.SINGLE(D6L902C2)&lt;&gt;0,_xlfn.SINGLE(D6L902C2)*_xlfn.SINGLE(D6L902C4),_xlfn.SINGLE(D6L902C3)*_xlfn.SINGLE(D6L902C4))</f>
        <v>28.56162997952492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14.28081498976246</v>
      </c>
      <c r="R9" s="16" t="s">
        <v>34363</v>
      </c>
      <c r="S9" s="15">
        <f>D6L902C5-D6L902C7</f>
        <v>14.28081498976246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13.910595164689711</v>
      </c>
      <c r="X9" s="16" t="s">
        <v>34365</v>
      </c>
      <c r="Y9" s="33">
        <f>D6L902C7-D6L902C10</f>
        <v>0.37021982507274842</v>
      </c>
      <c r="Z9" s="16" t="s">
        <v>34366</v>
      </c>
      <c r="AA9" s="33">
        <f>CHOOSE(MIN(D6L902C9,RUN_YEARS),B7L809C7,B7L809C16,B7L809C25,B7L809C34,B7L809C43)</f>
        <v>124534.6</v>
      </c>
      <c r="AB9" s="16" t="s">
        <v>34367</v>
      </c>
      <c r="AC9" s="33">
        <f>IF(D6L902C12=0,0,D6L902C10/D6L902C12)</f>
        <v>1.1170064515957582E-4</v>
      </c>
      <c r="AD9" s="16" t="s">
        <v>34368</v>
      </c>
      <c r="AE9" s="33">
        <f>IF(D6L902C5=0,0,D6L902C10/D6L902C5)</f>
        <v>0.48703786074750816</v>
      </c>
      <c r="AF9" s="16" t="s">
        <v>34369</v>
      </c>
      <c r="AG9" s="33">
        <f>CHOOSE(MIN(D6L902C9,RUN_YEARS),B7L809C5,B7L809C14,B7L809C23,B7L809C32,B7L809C41)</f>
        <v>1274.7664994161214</v>
      </c>
      <c r="AH9" s="16" t="s">
        <v>34370</v>
      </c>
      <c r="AI9" s="33">
        <f>IF(D6L902C15=0,0,D6L902C11/D6L902C15)</f>
        <v>2.9042167741489866E-4</v>
      </c>
      <c r="AJ9" s="16" t="s">
        <v>34371</v>
      </c>
      <c r="AK9" s="33">
        <f>IF(D6L902C5=0,0,D6L902C11/D6L902C5)</f>
        <v>1.2962139252491867E-2</v>
      </c>
      <c r="AL9" s="16" t="s">
        <v>34372</v>
      </c>
      <c r="AM9" s="33">
        <f>D6L902C8*CHOOSE(MIN(D6L902C9,RUN_YEARS),B7L809C4,B7L809C13,B7L809C22,B7L809C31,B7L809C40)</f>
        <v>4.349914873146612</v>
      </c>
      <c r="AN9" s="16" t="s">
        <v>34373</v>
      </c>
      <c r="AO9" s="33">
        <f>D6L902C8-D6L902C18</f>
        <v>9.9309001166158488</v>
      </c>
      <c r="AP9" s="16" t="s">
        <v>34374</v>
      </c>
      <c r="AQ9" s="33">
        <f>CHOOSE(MIN(D6L902C9,RUN_YEARS),B7L809C2,B7L809C11,B7L809C20,B7L809C29,B7L809C38)</f>
        <v>254.31871951383573</v>
      </c>
      <c r="AR9" s="16" t="s">
        <v>34375</v>
      </c>
      <c r="AS9" s="33">
        <f>IF(D6L902C20=0,0,D6L902C18/D6L902C20)</f>
        <v>1.7104186752206273E-2</v>
      </c>
      <c r="AT9" s="16" t="s">
        <v>34376</v>
      </c>
      <c r="AU9" s="33">
        <f>IF(D6L902C5=0,0,D6L902C18/D6L902C5)</f>
        <v>0.152299251697643</v>
      </c>
      <c r="AV9" s="16" t="s">
        <v>34377</v>
      </c>
      <c r="AW9" s="33">
        <f>CHOOSE(MIN(D6L902C9,RUN_YEARS),B7L809C1,B7L809C10,B7L809C19,B7L809C28,B7L809C37)</f>
        <v>580.61223608511295</v>
      </c>
      <c r="AX9" s="16" t="s">
        <v>34378</v>
      </c>
      <c r="AY9" s="33">
        <f>IF(D6L902C23=0,0,D6L902C19/D6L902C23)</f>
        <v>1.710418675220627E-2</v>
      </c>
      <c r="AZ9" s="16" t="s">
        <v>34379</v>
      </c>
      <c r="BA9" s="33">
        <f>IF(D6L902C5=0,0,D6L902C19/D6L902C5)</f>
        <v>0.34770074830235703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5.299407359576211</v>
      </c>
      <c r="J10" s="16" t="s">
        <v>34402</v>
      </c>
      <c r="K10" s="21">
        <f>_xlfn.SINGLE(IF(FLOW_THRU_100PCT="Y",1,INDEX(VariabilityMatrix,D6L903C1,_xlfn.SINGLE(D6L903C9))))</f>
        <v>0.60657380603449074</v>
      </c>
      <c r="L10" s="16" t="s">
        <v>34382</v>
      </c>
      <c r="M10" s="15">
        <f>IF(_xlfn.SINGLE(D6L903C2)&lt;&gt;0,_xlfn.SINGLE(D6L903C2)*_xlfn.SINGLE(D6L903C4),_xlfn.SINGLE(D6L903C3)*_xlfn.SINGLE(D6L903C4))</f>
        <v>3.2144816918253332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1.6072408459126666</v>
      </c>
      <c r="R10" s="16" t="s">
        <v>34384</v>
      </c>
      <c r="S10" s="15">
        <f>D6L903C5-D6L903C7</f>
        <v>1.6072408459126666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1.5655742865986411</v>
      </c>
      <c r="X10" s="16" t="s">
        <v>34386</v>
      </c>
      <c r="Y10" s="33">
        <f>D6L903C7-D6L903C10</f>
        <v>4.166655931402552E-2</v>
      </c>
      <c r="Z10" s="16" t="s">
        <v>34387</v>
      </c>
      <c r="AA10" s="33">
        <f>CHOOSE(MIN(D6L903C9,RUN_YEARS),B7L809C7,B7L809C16,B7L809C25,B7L809C34,B7L809C43)</f>
        <v>124534.6</v>
      </c>
      <c r="AB10" s="16" t="s">
        <v>34388</v>
      </c>
      <c r="AC10" s="33">
        <f>IF(D6L903C12=0,0,D6L903C10/D6L903C12)</f>
        <v>1.2571400129752222E-5</v>
      </c>
      <c r="AD10" s="16" t="s">
        <v>34389</v>
      </c>
      <c r="AE10" s="33">
        <f>IF(D6L903C5=0,0,D6L903C10/D6L903C5)</f>
        <v>0.48703786074750816</v>
      </c>
      <c r="AF10" s="16" t="s">
        <v>34390</v>
      </c>
      <c r="AG10" s="33">
        <f>CHOOSE(MIN(D6L903C9,RUN_YEARS),B7L809C5,B7L809C14,B7L809C23,B7L809C32,B7L809C41)</f>
        <v>1274.7664994161214</v>
      </c>
      <c r="AH10" s="16" t="s">
        <v>34391</v>
      </c>
      <c r="AI10" s="33">
        <f>IF(D6L903C15=0,0,D6L903C11/D6L903C15)</f>
        <v>3.2685640337355876E-5</v>
      </c>
      <c r="AJ10" s="16" t="s">
        <v>34392</v>
      </c>
      <c r="AK10" s="33">
        <f>IF(D6L903C5=0,0,D6L903C11/D6L903C5)</f>
        <v>1.2962139252491837E-2</v>
      </c>
      <c r="AL10" s="16" t="s">
        <v>34393</v>
      </c>
      <c r="AM10" s="33">
        <f>D6L903C8*CHOOSE(MIN(D6L903C9,RUN_YEARS),B7L809C4,B7L809C13,B7L809C22,B7L809C31,B7L809C40)</f>
        <v>0.48956315626077168</v>
      </c>
      <c r="AN10" s="16" t="s">
        <v>34394</v>
      </c>
      <c r="AO10" s="33">
        <f>D6L903C8-D6L903C18</f>
        <v>1.117677689651895</v>
      </c>
      <c r="AP10" s="16" t="s">
        <v>34395</v>
      </c>
      <c r="AQ10" s="33">
        <f>CHOOSE(MIN(D6L903C9,RUN_YEARS),B7L809C2,B7L809C11,B7L809C20,B7L809C29,B7L809C38)</f>
        <v>254.31871951383573</v>
      </c>
      <c r="AR10" s="16" t="s">
        <v>34396</v>
      </c>
      <c r="AS10" s="33">
        <f>IF(D6L903C20=0,0,D6L903C18/D6L903C20)</f>
        <v>1.9249985105171856E-3</v>
      </c>
      <c r="AT10" s="16" t="s">
        <v>34397</v>
      </c>
      <c r="AU10" s="33">
        <f>IF(D6L903C5=0,0,D6L903C18/D6L903C5)</f>
        <v>0.152299251697643</v>
      </c>
      <c r="AV10" s="16" t="s">
        <v>34398</v>
      </c>
      <c r="AW10" s="33">
        <f>CHOOSE(MIN(D6L903C9,RUN_YEARS),B7L809C1,B7L809C10,B7L809C19,B7L809C28,B7L809C37)</f>
        <v>580.61223608511295</v>
      </c>
      <c r="AX10" s="16" t="s">
        <v>34399</v>
      </c>
      <c r="AY10" s="33">
        <f>IF(D6L903C23=0,0,D6L903C19/D6L903C23)</f>
        <v>1.9249985105171856E-3</v>
      </c>
      <c r="AZ10" s="16" t="s">
        <v>34400</v>
      </c>
      <c r="BA10" s="33">
        <f>IF(D6L903C5=0,0,D6L903C19/D6L903C5)</f>
        <v>0.34770074830235703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0.10940654828867512</v>
      </c>
      <c r="J11" s="16" t="s">
        <v>34423</v>
      </c>
      <c r="K11" s="21">
        <f>_xlfn.SINGLE(IF(FLOW_THRU_100PCT="Y",1,INDEX(VariabilityMatrix,D6L904C1,_xlfn.SINGLE(D6L904C9))))</f>
        <v>0.59623093110908298</v>
      </c>
      <c r="L11" s="16" t="s">
        <v>34403</v>
      </c>
      <c r="M11" s="15">
        <f>IF(_xlfn.SINGLE(D6L904C2)&lt;&gt;0,_xlfn.SINGLE(D6L904C2)*_xlfn.SINGLE(D6L904C4),_xlfn.SINGLE(D6L904C3)*_xlfn.SINGLE(D6L904C4))</f>
        <v>6.5231568155587616E-2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3.2615784077793808E-2</v>
      </c>
      <c r="R11" s="16" t="s">
        <v>34405</v>
      </c>
      <c r="S11" s="15">
        <f>D6L904C5-D6L904C7</f>
        <v>3.2615784077793808E-2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3.1753814138732031E-2</v>
      </c>
      <c r="X11" s="16" t="s">
        <v>34407</v>
      </c>
      <c r="Y11" s="33">
        <f>D6L904C7-D6L904C10</f>
        <v>8.6196993906177688E-4</v>
      </c>
      <c r="Z11" s="16" t="s">
        <v>34408</v>
      </c>
      <c r="AA11" s="33">
        <f>CHOOSE(MIN(D6L904C9,RUN_YEARS),B7L809C7,B7L809C16,B7L809C25,B7L809C34,B7L809C43)</f>
        <v>98749</v>
      </c>
      <c r="AB11" s="16" t="s">
        <v>34409</v>
      </c>
      <c r="AC11" s="33">
        <f>IF(D6L904C12=0,0,D6L904C10/D6L904C12)</f>
        <v>3.2156086784404938E-7</v>
      </c>
      <c r="AD11" s="16" t="s">
        <v>34410</v>
      </c>
      <c r="AE11" s="33">
        <f>IF(D6L904C5=0,0,D6L904C10/D6L904C5)</f>
        <v>0.48678600003903261</v>
      </c>
      <c r="AF11" s="16" t="s">
        <v>34411</v>
      </c>
      <c r="AG11" s="33">
        <f>CHOOSE(MIN(D6L904C9,RUN_YEARS),B7L809C5,B7L809C14,B7L809C23,B7L809C32,B7L809C41)</f>
        <v>1030.9926760115895</v>
      </c>
      <c r="AH11" s="16" t="s">
        <v>34412</v>
      </c>
      <c r="AI11" s="33">
        <f>IF(D6L904C15=0,0,D6L904C11/D6L904C15)</f>
        <v>8.3605825639452689E-7</v>
      </c>
      <c r="AJ11" s="16" t="s">
        <v>34413</v>
      </c>
      <c r="AK11" s="33">
        <f>IF(D6L904C5=0,0,D6L904C11/D6L904C5)</f>
        <v>1.3213999960967398E-2</v>
      </c>
      <c r="AL11" s="16" t="s">
        <v>34414</v>
      </c>
      <c r="AM11" s="33">
        <f>D6L904C8*CHOOSE(MIN(D6L904C9,RUN_YEARS),B7L809C4,B7L809C13,B7L809C22,B7L809C31,B7L809C40)</f>
        <v>1.0113255188265823E-2</v>
      </c>
      <c r="AN11" s="16" t="s">
        <v>34415</v>
      </c>
      <c r="AO11" s="33">
        <f>D6L904C8-D6L904C18</f>
        <v>2.2502528889527987E-2</v>
      </c>
      <c r="AP11" s="16" t="s">
        <v>34416</v>
      </c>
      <c r="AQ11" s="33">
        <f>CHOOSE(MIN(D6L904C9,RUN_YEARS),B7L809C2,B7L809C11,B7L809C20,B7L809C29,B7L809C38)</f>
        <v>208.55711477603657</v>
      </c>
      <c r="AR11" s="16" t="s">
        <v>34417</v>
      </c>
      <c r="AS11" s="33">
        <f>IF(D6L904C20=0,0,D6L904C18/D6L904C20)</f>
        <v>4.8491537673630337E-5</v>
      </c>
      <c r="AT11" s="16" t="s">
        <v>34418</v>
      </c>
      <c r="AU11" s="33">
        <f>IF(D6L904C5=0,0,D6L904C18/D6L904C5)</f>
        <v>0.15503621136539456</v>
      </c>
      <c r="AV11" s="16" t="s">
        <v>34419</v>
      </c>
      <c r="AW11" s="33">
        <f>CHOOSE(MIN(D6L904C9,RUN_YEARS),B7L809C1,B7L809C10,B7L809C19,B7L809C28,B7L809C37)</f>
        <v>464.05063582392535</v>
      </c>
      <c r="AX11" s="16" t="s">
        <v>34420</v>
      </c>
      <c r="AY11" s="33">
        <f>IF(D6L904C23=0,0,D6L904C19/D6L904C23)</f>
        <v>4.8491537673630337E-5</v>
      </c>
      <c r="AZ11" s="16" t="s">
        <v>34421</v>
      </c>
      <c r="BA11" s="33">
        <f>IF(D6L904C5=0,0,D6L904C19/D6L904C5)</f>
        <v>0.34496378863460547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306.83020339608385</v>
      </c>
      <c r="J12" s="16" t="s">
        <v>34444</v>
      </c>
      <c r="K12" s="21">
        <f>_xlfn.SINGLE(IF(FLOW_THRU_100PCT="Y",1,INDEX(VariabilityMatrix,D6L905C1,_xlfn.SINGLE(D6L905C9))))</f>
        <v>0.28024921364409344</v>
      </c>
      <c r="L12" s="16" t="s">
        <v>34424</v>
      </c>
      <c r="M12" s="15">
        <f>IF(_xlfn.SINGLE(D6L905C2)&lt;&gt;0,_xlfn.SINGLE(D6L905C2)*_xlfn.SINGLE(D6L905C4),_xlfn.SINGLE(D6L905C3)*_xlfn.SINGLE(D6L905C4))</f>
        <v>85.988923224009753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42.994461612004876</v>
      </c>
      <c r="R12" s="16" t="s">
        <v>34426</v>
      </c>
      <c r="S12" s="15">
        <f>D6L905C5-D6L905C7</f>
        <v>42.994461612004876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41.87986121500343</v>
      </c>
      <c r="X12" s="16" t="s">
        <v>34428</v>
      </c>
      <c r="Y12" s="33">
        <f>D6L905C7-D6L905C10</f>
        <v>1.1146003970014462</v>
      </c>
      <c r="Z12" s="16" t="s">
        <v>34429</v>
      </c>
      <c r="AA12" s="33">
        <f>CHOOSE(MIN(D6L905C9,RUN_YEARS),B7L809C7,B7L809C16,B7L809C25,B7L809C34,B7L809C43)</f>
        <v>124534.6</v>
      </c>
      <c r="AB12" s="16" t="s">
        <v>34430</v>
      </c>
      <c r="AC12" s="33">
        <f>IF(D6L905C12=0,0,D6L905C10/D6L905C12)</f>
        <v>3.3629096825302712E-4</v>
      </c>
      <c r="AD12" s="16" t="s">
        <v>34431</v>
      </c>
      <c r="AE12" s="33">
        <f>IF(D6L905C5=0,0,D6L905C10/D6L905C5)</f>
        <v>0.48703786074750816</v>
      </c>
      <c r="AF12" s="16" t="s">
        <v>34432</v>
      </c>
      <c r="AG12" s="33">
        <f>CHOOSE(MIN(D6L905C9,RUN_YEARS),B7L809C5,B7L809C14,B7L809C23,B7L809C32,B7L809C41)</f>
        <v>1274.7664994161214</v>
      </c>
      <c r="AH12" s="16" t="s">
        <v>34433</v>
      </c>
      <c r="AI12" s="33">
        <f>IF(D6L905C15=0,0,D6L905C11/D6L905C15)</f>
        <v>8.7435651745787501E-4</v>
      </c>
      <c r="AJ12" s="16" t="s">
        <v>34434</v>
      </c>
      <c r="AK12" s="33">
        <f>IF(D6L905C5=0,0,D6L905C11/D6L905C5)</f>
        <v>1.2962139252491865E-2</v>
      </c>
      <c r="AL12" s="16" t="s">
        <v>34435</v>
      </c>
      <c r="AM12" s="33">
        <f>D6L905C8*CHOOSE(MIN(D6L905C9,RUN_YEARS),B7L809C4,B7L809C13,B7L809C22,B7L809C31,B7L809C40)</f>
        <v>13.09604866130276</v>
      </c>
      <c r="AN12" s="16" t="s">
        <v>34436</v>
      </c>
      <c r="AO12" s="33">
        <f>D6L905C8-D6L905C18</f>
        <v>29.898412950702117</v>
      </c>
      <c r="AP12" s="16" t="s">
        <v>34437</v>
      </c>
      <c r="AQ12" s="33">
        <f>CHOOSE(MIN(D6L905C9,RUN_YEARS),B7L809C2,B7L809C11,B7L809C20,B7L809C29,B7L809C38)</f>
        <v>254.31871951383573</v>
      </c>
      <c r="AR12" s="16" t="s">
        <v>34438</v>
      </c>
      <c r="AS12" s="33">
        <f>IF(D6L905C20=0,0,D6L905C18/D6L905C20)</f>
        <v>5.1494631171223298E-2</v>
      </c>
      <c r="AT12" s="16" t="s">
        <v>34439</v>
      </c>
      <c r="AU12" s="33">
        <f>IF(D6L905C5=0,0,D6L905C18/D6L905C5)</f>
        <v>0.152299251697643</v>
      </c>
      <c r="AV12" s="16" t="s">
        <v>34440</v>
      </c>
      <c r="AW12" s="33">
        <f>CHOOSE(MIN(D6L905C9,RUN_YEARS),B7L809C1,B7L809C10,B7L809C19,B7L809C28,B7L809C37)</f>
        <v>580.61223608511295</v>
      </c>
      <c r="AX12" s="16" t="s">
        <v>34441</v>
      </c>
      <c r="AY12" s="33">
        <f>IF(D6L905C23=0,0,D6L905C19/D6L905C23)</f>
        <v>5.1494631171223298E-2</v>
      </c>
      <c r="AZ12" s="16" t="s">
        <v>34442</v>
      </c>
      <c r="BA12" s="33">
        <f>IF(D6L905C5=0,0,D6L905C19/D6L905C5)</f>
        <v>0.34770074830235703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91.759051384530082</v>
      </c>
      <c r="J13" s="16" t="s">
        <v>34465</v>
      </c>
      <c r="K13" s="21">
        <f>_xlfn.SINGLE(IF(FLOW_THRU_100PCT="Y",1,INDEX(VariabilityMatrix,D6L906C1,_xlfn.SINGLE(D6L906C9))))</f>
        <v>0.60657380603449074</v>
      </c>
      <c r="L13" s="16" t="s">
        <v>34445</v>
      </c>
      <c r="M13" s="15">
        <f>IF(_xlfn.SINGLE(D6L906C2)&lt;&gt;0,_xlfn.SINGLE(D6L906C2)*_xlfn.SINGLE(D6L906C4),_xlfn.SINGLE(D6L906C3)*_xlfn.SINGLE(D6L906C4))</f>
        <v>55.658637036428821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27.829318518214411</v>
      </c>
      <c r="R13" s="16" t="s">
        <v>34447</v>
      </c>
      <c r="S13" s="15">
        <f>D6L906C5-D6L906C7</f>
        <v>27.829318518214411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27.10786351434432</v>
      </c>
      <c r="X13" s="16" t="s">
        <v>34449</v>
      </c>
      <c r="Y13" s="33">
        <f>D6L906C7-D6L906C10</f>
        <v>0.72145500387009065</v>
      </c>
      <c r="Z13" s="16" t="s">
        <v>34450</v>
      </c>
      <c r="AA13" s="33">
        <f>CHOOSE(MIN(D6L906C9,RUN_YEARS),B7L809C7,B7L809C16,B7L809C25,B7L809C34,B7L809C43)</f>
        <v>124534.6</v>
      </c>
      <c r="AB13" s="16" t="s">
        <v>34451</v>
      </c>
      <c r="AC13" s="33">
        <f>IF(D6L906C12=0,0,D6L906C10/D6L906C12)</f>
        <v>2.1767334952972362E-4</v>
      </c>
      <c r="AD13" s="16" t="s">
        <v>34452</v>
      </c>
      <c r="AE13" s="33">
        <f>IF(D6L906C5=0,0,D6L906C10/D6L906C5)</f>
        <v>0.48703786074750816</v>
      </c>
      <c r="AF13" s="16" t="s">
        <v>34453</v>
      </c>
      <c r="AG13" s="33">
        <f>CHOOSE(MIN(D6L906C9,RUN_YEARS),B7L809C5,B7L809C14,B7L809C23,B7L809C32,B7L809C41)</f>
        <v>1274.7664994161214</v>
      </c>
      <c r="AH13" s="16" t="s">
        <v>34454</v>
      </c>
      <c r="AI13" s="33">
        <f>IF(D6L906C15=0,0,D6L906C11/D6L906C15)</f>
        <v>5.6595070877728368E-4</v>
      </c>
      <c r="AJ13" s="16" t="s">
        <v>34455</v>
      </c>
      <c r="AK13" s="33">
        <f>IF(D6L906C5=0,0,D6L906C11/D6L906C5)</f>
        <v>1.296213925249185E-2</v>
      </c>
      <c r="AL13" s="16" t="s">
        <v>34456</v>
      </c>
      <c r="AM13" s="33">
        <f>D6L906C8*CHOOSE(MIN(D6L906C9,RUN_YEARS),B7L809C4,B7L809C13,B7L809C22,B7L809C31,B7L809C40)</f>
        <v>8.4767687711588273</v>
      </c>
      <c r="AN13" s="16" t="s">
        <v>34457</v>
      </c>
      <c r="AO13" s="33">
        <f>D6L906C8-D6L906C18</f>
        <v>19.352549747055583</v>
      </c>
      <c r="AP13" s="16" t="s">
        <v>34458</v>
      </c>
      <c r="AQ13" s="33">
        <f>CHOOSE(MIN(D6L906C9,RUN_YEARS),B7L809C2,B7L809C11,B7L809C20,B7L809C29,B7L809C38)</f>
        <v>254.31871951383573</v>
      </c>
      <c r="AR13" s="16" t="s">
        <v>34459</v>
      </c>
      <c r="AS13" s="33">
        <f>IF(D6L906C20=0,0,D6L906C18/D6L906C20)</f>
        <v>3.3331281265348088E-2</v>
      </c>
      <c r="AT13" s="16" t="s">
        <v>34460</v>
      </c>
      <c r="AU13" s="33">
        <f>IF(D6L906C5=0,0,D6L906C18/D6L906C5)</f>
        <v>0.152299251697643</v>
      </c>
      <c r="AV13" s="16" t="s">
        <v>34461</v>
      </c>
      <c r="AW13" s="33">
        <f>CHOOSE(MIN(D6L906C9,RUN_YEARS),B7L809C1,B7L809C10,B7L809C19,B7L809C28,B7L809C37)</f>
        <v>580.61223608511295</v>
      </c>
      <c r="AX13" s="16" t="s">
        <v>34462</v>
      </c>
      <c r="AY13" s="33">
        <f>IF(D6L906C23=0,0,D6L906C19/D6L906C23)</f>
        <v>3.3331281265348081E-2</v>
      </c>
      <c r="AZ13" s="16" t="s">
        <v>34463</v>
      </c>
      <c r="BA13" s="33">
        <f>IF(D6L906C5=0,0,D6L906C19/D6L906C5)</f>
        <v>0.34770074830235703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5.6356351187823384</v>
      </c>
      <c r="J14" s="16" t="s">
        <v>34486</v>
      </c>
      <c r="K14" s="21">
        <f>_xlfn.SINGLE(IF(FLOW_THRU_100PCT="Y",1,INDEX(VariabilityMatrix,D6L907C1,_xlfn.SINGLE(D6L907C9))))</f>
        <v>0.59623093110908298</v>
      </c>
      <c r="L14" s="16" t="s">
        <v>34466</v>
      </c>
      <c r="M14" s="15">
        <f>IF(_xlfn.SINGLE(D6L907C2)&lt;&gt;0,_xlfn.SINGLE(D6L907C2)*_xlfn.SINGLE(D6L907C4),_xlfn.SINGLE(D6L907C3)*_xlfn.SINGLE(D6L907C4))</f>
        <v>3.360139974262641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1.6800699871313205</v>
      </c>
      <c r="R14" s="16" t="s">
        <v>34468</v>
      </c>
      <c r="S14" s="15">
        <f>D6L907C5-D6L907C7</f>
        <v>1.6800699871313205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1.635669097642569</v>
      </c>
      <c r="X14" s="16" t="s">
        <v>34470</v>
      </c>
      <c r="Y14" s="33">
        <f>D6L907C7-D6L907C10</f>
        <v>4.4400889488751538E-2</v>
      </c>
      <c r="Z14" s="16" t="s">
        <v>34471</v>
      </c>
      <c r="AA14" s="33">
        <f>CHOOSE(MIN(D6L907C9,RUN_YEARS),B7L809C7,B7L809C16,B7L809C25,B7L809C34,B7L809C43)</f>
        <v>98749</v>
      </c>
      <c r="AB14" s="16" t="s">
        <v>34472</v>
      </c>
      <c r="AC14" s="33">
        <f>IF(D6L907C12=0,0,D6L907C10/D6L907C12)</f>
        <v>1.6563905433397492E-5</v>
      </c>
      <c r="AD14" s="16" t="s">
        <v>34473</v>
      </c>
      <c r="AE14" s="33">
        <f>IF(D6L907C5=0,0,D6L907C10/D6L907C5)</f>
        <v>0.48678600003903261</v>
      </c>
      <c r="AF14" s="16" t="s">
        <v>34474</v>
      </c>
      <c r="AG14" s="33">
        <f>CHOOSE(MIN(D6L907C9,RUN_YEARS),B7L809C5,B7L809C14,B7L809C23,B7L809C32,B7L809C41)</f>
        <v>1030.9926760115895</v>
      </c>
      <c r="AH14" s="16" t="s">
        <v>34475</v>
      </c>
      <c r="AI14" s="33">
        <f>IF(D6L907C15=0,0,D6L907C11/D6L907C15)</f>
        <v>4.3066154126833411E-5</v>
      </c>
      <c r="AJ14" s="16" t="s">
        <v>34476</v>
      </c>
      <c r="AK14" s="33">
        <f>IF(D6L907C5=0,0,D6L907C11/D6L907C5)</f>
        <v>1.32139999609674E-2</v>
      </c>
      <c r="AL14" s="16" t="s">
        <v>34477</v>
      </c>
      <c r="AM14" s="33">
        <f>D6L907C8*CHOOSE(MIN(D6L907C9,RUN_YEARS),B7L809C4,B7L809C13,B7L809C22,B7L809C31,B7L809C40)</f>
        <v>0.52094337126709422</v>
      </c>
      <c r="AN14" s="16" t="s">
        <v>34478</v>
      </c>
      <c r="AO14" s="33">
        <f>D6L907C8-D6L907C18</f>
        <v>1.1591266158642264</v>
      </c>
      <c r="AP14" s="16" t="s">
        <v>34479</v>
      </c>
      <c r="AQ14" s="33">
        <f>CHOOSE(MIN(D6L907C9,RUN_YEARS),B7L809C2,B7L809C11,B7L809C20,B7L809C29,B7L809C38)</f>
        <v>208.55711477603657</v>
      </c>
      <c r="AR14" s="16" t="s">
        <v>34480</v>
      </c>
      <c r="AS14" s="33">
        <f>IF(D6L907C20=0,0,D6L907C18/D6L907C20)</f>
        <v>2.4978451194365638E-3</v>
      </c>
      <c r="AT14" s="16" t="s">
        <v>34481</v>
      </c>
      <c r="AU14" s="33">
        <f>IF(D6L907C5=0,0,D6L907C18/D6L907C5)</f>
        <v>0.15503621136539456</v>
      </c>
      <c r="AV14" s="16" t="s">
        <v>34482</v>
      </c>
      <c r="AW14" s="33">
        <f>CHOOSE(MIN(D6L907C9,RUN_YEARS),B7L809C1,B7L809C10,B7L809C19,B7L809C28,B7L809C37)</f>
        <v>464.05063582392535</v>
      </c>
      <c r="AX14" s="16" t="s">
        <v>34483</v>
      </c>
      <c r="AY14" s="33">
        <f>IF(D6L907C23=0,0,D6L907C19/D6L907C23)</f>
        <v>2.4978451194365642E-3</v>
      </c>
      <c r="AZ14" s="16" t="s">
        <v>34484</v>
      </c>
      <c r="BA14" s="33">
        <f>IF(D6L907C5=0,0,D6L907C19/D6L907C5)</f>
        <v>0.34496378863460547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0.1956540462096745</v>
      </c>
      <c r="J15" s="16" t="s">
        <v>34507</v>
      </c>
      <c r="K15" s="21">
        <f>_xlfn.SINGLE(IF(FLOW_THRU_100PCT="Y",1,INDEX(VariabilityMatrix,D6L908C1,_xlfn.SINGLE(D6L908C9))))</f>
        <v>0.59623093110908298</v>
      </c>
      <c r="L15" s="16" t="s">
        <v>34487</v>
      </c>
      <c r="M15" s="15">
        <f>IF(_xlfn.SINGLE(D6L908C2)&lt;&gt;0,_xlfn.SINGLE(D6L908C2)*_xlfn.SINGLE(D6L908C4),_xlfn.SINGLE(D6L908C3)*_xlfn.SINGLE(D6L908C4))</f>
        <v>0.11665499414685378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5.8327497073426889E-2</v>
      </c>
      <c r="R15" s="16" t="s">
        <v>34489</v>
      </c>
      <c r="S15" s="15">
        <f>D6L908C5-D6L908C7</f>
        <v>5.8327497073426889E-2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5.6786017985323713E-2</v>
      </c>
      <c r="X15" s="16" t="s">
        <v>34491</v>
      </c>
      <c r="Y15" s="33">
        <f>D6L908C7-D6L908C10</f>
        <v>1.5414790881031759E-3</v>
      </c>
      <c r="Z15" s="16" t="s">
        <v>34492</v>
      </c>
      <c r="AA15" s="33">
        <f>CHOOSE(MIN(D6L908C9,RUN_YEARS),B7L809C7,B7L809C16,B7L809C25,B7L809C34,B7L809C43)</f>
        <v>98749</v>
      </c>
      <c r="AB15" s="16" t="s">
        <v>34493</v>
      </c>
      <c r="AC15" s="33">
        <f>IF(D6L908C12=0,0,D6L908C10/D6L908C12)</f>
        <v>5.7505410672840955E-7</v>
      </c>
      <c r="AD15" s="16" t="s">
        <v>34494</v>
      </c>
      <c r="AE15" s="33">
        <f>IF(D6L908C5=0,0,D6L908C10/D6L908C5)</f>
        <v>0.48678600003903261</v>
      </c>
      <c r="AF15" s="16" t="s">
        <v>34495</v>
      </c>
      <c r="AG15" s="33">
        <f>CHOOSE(MIN(D6L908C9,RUN_YEARS),B7L809C5,B7L809C14,B7L809C23,B7L809C32,B7L809C41)</f>
        <v>1030.9926760115895</v>
      </c>
      <c r="AH15" s="16" t="s">
        <v>34496</v>
      </c>
      <c r="AI15" s="33">
        <f>IF(D6L908C15=0,0,D6L908C11/D6L908C15)</f>
        <v>1.4951406774938602E-6</v>
      </c>
      <c r="AJ15" s="16" t="s">
        <v>34497</v>
      </c>
      <c r="AK15" s="33">
        <f>IF(D6L908C5=0,0,D6L908C11/D6L908C5)</f>
        <v>1.3213999960967381E-2</v>
      </c>
      <c r="AL15" s="16" t="s">
        <v>34498</v>
      </c>
      <c r="AM15" s="33">
        <f>D6L908C8*CHOOSE(MIN(D6L908C9,RUN_YEARS),B7L809C4,B7L809C13,B7L809C22,B7L809C31,B7L809C40)</f>
        <v>1.8085748329380487E-2</v>
      </c>
      <c r="AN15" s="16" t="s">
        <v>34499</v>
      </c>
      <c r="AO15" s="33">
        <f>D6L908C8-D6L908C18</f>
        <v>4.0241748744046402E-2</v>
      </c>
      <c r="AP15" s="16" t="s">
        <v>34500</v>
      </c>
      <c r="AQ15" s="33">
        <f>CHOOSE(MIN(D6L908C9,RUN_YEARS),B7L809C2,B7L809C11,B7L809C20,B7L809C29,B7L809C38)</f>
        <v>208.55711477603657</v>
      </c>
      <c r="AR15" s="16" t="s">
        <v>34501</v>
      </c>
      <c r="AS15" s="33">
        <f>IF(D6L908C20=0,0,D6L908C18/D6L908C20)</f>
        <v>8.6718443284959363E-5</v>
      </c>
      <c r="AT15" s="16" t="s">
        <v>34502</v>
      </c>
      <c r="AU15" s="33">
        <f>IF(D6L908C5=0,0,D6L908C18/D6L908C5)</f>
        <v>0.15503621136539456</v>
      </c>
      <c r="AV15" s="16" t="s">
        <v>34503</v>
      </c>
      <c r="AW15" s="33">
        <f>CHOOSE(MIN(D6L908C9,RUN_YEARS),B7L809C1,B7L809C10,B7L809C19,B7L809C28,B7L809C37)</f>
        <v>464.05063582392535</v>
      </c>
      <c r="AX15" s="16" t="s">
        <v>34504</v>
      </c>
      <c r="AY15" s="33">
        <f>IF(D6L908C23=0,0,D6L908C19/D6L908C23)</f>
        <v>8.6718443284959363E-5</v>
      </c>
      <c r="AZ15" s="16" t="s">
        <v>34505</v>
      </c>
      <c r="BA15" s="33">
        <f>IF(D6L908C5=0,0,D6L908C19/D6L908C5)</f>
        <v>0.34496378863460542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0.58616355068531056</v>
      </c>
      <c r="J16" s="16" t="s">
        <v>34528</v>
      </c>
      <c r="K16" s="21">
        <f>_xlfn.SINGLE(IF(FLOW_THRU_100PCT="Y",1,INDEX(VariabilityMatrix,D6L909C1,_xlfn.SINGLE(D6L909C9))))</f>
        <v>0.59623093110908298</v>
      </c>
      <c r="L16" s="16" t="s">
        <v>34508</v>
      </c>
      <c r="M16" s="15">
        <f>IF(_xlfn.SINGLE(D6L909C2)&lt;&gt;0,_xlfn.SINGLE(D6L909C2)*_xlfn.SINGLE(D6L909C4),_xlfn.SINGLE(D6L909C3)*_xlfn.SINGLE(D6L909C4))</f>
        <v>0.34948883960730887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0.17474441980365443</v>
      </c>
      <c r="R16" s="16" t="s">
        <v>34510</v>
      </c>
      <c r="S16" s="15">
        <f>D6L909C5-D6L909C7</f>
        <v>0.17474441980365443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0.17012627429072491</v>
      </c>
      <c r="X16" s="16" t="s">
        <v>34512</v>
      </c>
      <c r="Y16" s="33">
        <f>D6L909C7-D6L909C10</f>
        <v>4.6181455129295224E-3</v>
      </c>
      <c r="Z16" s="16" t="s">
        <v>34513</v>
      </c>
      <c r="AA16" s="33">
        <f>CHOOSE(MIN(D6L909C9,RUN_YEARS),B7L809C7,B7L809C16,B7L809C25,B7L809C34,B7L809C43)</f>
        <v>98749</v>
      </c>
      <c r="AB16" s="16" t="s">
        <v>34514</v>
      </c>
      <c r="AC16" s="33">
        <f>IF(D6L909C12=0,0,D6L909C10/D6L909C12)</f>
        <v>1.722815160565929E-6</v>
      </c>
      <c r="AD16" s="16" t="s">
        <v>34515</v>
      </c>
      <c r="AE16" s="33">
        <f>IF(D6L909C5=0,0,D6L909C10/D6L909C5)</f>
        <v>0.48678600003903261</v>
      </c>
      <c r="AF16" s="16" t="s">
        <v>34516</v>
      </c>
      <c r="AG16" s="33">
        <f>CHOOSE(MIN(D6L909C9,RUN_YEARS),B7L809C5,B7L809C14,B7L809C23,B7L809C32,B7L809C41)</f>
        <v>1030.9926760115895</v>
      </c>
      <c r="AH16" s="16" t="s">
        <v>34517</v>
      </c>
      <c r="AI16" s="33">
        <f>IF(D6L909C15=0,0,D6L909C11/D6L909C15)</f>
        <v>4.4793194174714086E-6</v>
      </c>
      <c r="AJ16" s="16" t="s">
        <v>34518</v>
      </c>
      <c r="AK16" s="33">
        <f>IF(D6L909C5=0,0,D6L909C11/D6L909C5)</f>
        <v>1.3213999960967403E-2</v>
      </c>
      <c r="AL16" s="16" t="s">
        <v>34519</v>
      </c>
      <c r="AM16" s="33">
        <f>D6L909C8*CHOOSE(MIN(D6L909C9,RUN_YEARS),B7L809C4,B7L809C13,B7L809C22,B7L809C31,B7L809C40)</f>
        <v>5.418342560720521E-2</v>
      </c>
      <c r="AN16" s="16" t="s">
        <v>34520</v>
      </c>
      <c r="AO16" s="33">
        <f>D6L909C8-D6L909C18</f>
        <v>0.12056099419644922</v>
      </c>
      <c r="AP16" s="16" t="s">
        <v>34521</v>
      </c>
      <c r="AQ16" s="33">
        <f>CHOOSE(MIN(D6L909C9,RUN_YEARS),B7L809C2,B7L809C11,B7L809C20,B7L809C29,B7L809C38)</f>
        <v>208.55711477603657</v>
      </c>
      <c r="AR16" s="16" t="s">
        <v>34522</v>
      </c>
      <c r="AS16" s="33">
        <f>IF(D6L909C20=0,0,D6L909C18/D6L909C20)</f>
        <v>2.5980137702514352E-4</v>
      </c>
      <c r="AT16" s="16" t="s">
        <v>34523</v>
      </c>
      <c r="AU16" s="33">
        <f>IF(D6L909C5=0,0,D6L909C18/D6L909C5)</f>
        <v>0.15503621136539456</v>
      </c>
      <c r="AV16" s="16" t="s">
        <v>34524</v>
      </c>
      <c r="AW16" s="33">
        <f>CHOOSE(MIN(D6L909C9,RUN_YEARS),B7L809C1,B7L809C10,B7L809C19,B7L809C28,B7L809C37)</f>
        <v>464.05063582392535</v>
      </c>
      <c r="AX16" s="16" t="s">
        <v>34525</v>
      </c>
      <c r="AY16" s="33">
        <f>IF(D6L909C23=0,0,D6L909C19/D6L909C23)</f>
        <v>2.5980137702514357E-4</v>
      </c>
      <c r="AZ16" s="16" t="s">
        <v>34526</v>
      </c>
      <c r="BA16" s="33">
        <f>IF(D6L909C5=0,0,D6L909C19/D6L909C5)</f>
        <v>0.34496378863460547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0.46318100735351514</v>
      </c>
      <c r="J17" s="16" t="s">
        <v>34549</v>
      </c>
      <c r="K17" s="21">
        <f>_xlfn.SINGLE(IF(FLOW_THRU_100PCT="Y",1,INDEX(VariabilityMatrix,D6L910C1,_xlfn.SINGLE(D6L910C9))))</f>
        <v>0.59623093110908298</v>
      </c>
      <c r="L17" s="16" t="s">
        <v>34529</v>
      </c>
      <c r="M17" s="15">
        <f>IF(_xlfn.SINGLE(D6L910C2)&lt;&gt;0,_xlfn.SINGLE(D6L910C2)*_xlfn.SINGLE(D6L910C4),_xlfn.SINGLE(D6L910C3)*_xlfn.SINGLE(D6L910C4))</f>
        <v>0.27616284328642937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0.13808142164321469</v>
      </c>
      <c r="R17" s="16" t="s">
        <v>34531</v>
      </c>
      <c r="S17" s="15">
        <f>D6L910C5-D6L910C7</f>
        <v>0.13808142164321469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0.13443220584280716</v>
      </c>
      <c r="X17" s="16" t="s">
        <v>34533</v>
      </c>
      <c r="Y17" s="33">
        <f>D6L910C7-D6L910C10</f>
        <v>3.6492158004075292E-3</v>
      </c>
      <c r="Z17" s="16" t="s">
        <v>34534</v>
      </c>
      <c r="AA17" s="33">
        <f>CHOOSE(MIN(D6L910C9,RUN_YEARS),B7L809C7,B7L809C16,B7L809C25,B7L809C34,B7L809C43)</f>
        <v>98749</v>
      </c>
      <c r="AB17" s="16" t="s">
        <v>34535</v>
      </c>
      <c r="AC17" s="33">
        <f>IF(D6L910C12=0,0,D6L910C10/D6L910C12)</f>
        <v>1.3613525791937859E-6</v>
      </c>
      <c r="AD17" s="16" t="s">
        <v>34536</v>
      </c>
      <c r="AE17" s="33">
        <f>IF(D6L910C5=0,0,D6L910C10/D6L910C5)</f>
        <v>0.48678600003903261</v>
      </c>
      <c r="AF17" s="16" t="s">
        <v>34537</v>
      </c>
      <c r="AG17" s="33">
        <f>CHOOSE(MIN(D6L910C9,RUN_YEARS),B7L809C5,B7L809C14,B7L809C23,B7L809C32,B7L809C41)</f>
        <v>1030.9926760115895</v>
      </c>
      <c r="AH17" s="16" t="s">
        <v>34538</v>
      </c>
      <c r="AI17" s="33">
        <f>IF(D6L910C15=0,0,D6L910C11/D6L910C15)</f>
        <v>3.5395167059038427E-6</v>
      </c>
      <c r="AJ17" s="16" t="s">
        <v>34539</v>
      </c>
      <c r="AK17" s="33">
        <f>IF(D6L910C5=0,0,D6L910C11/D6L910C5)</f>
        <v>1.3213999960967419E-2</v>
      </c>
      <c r="AL17" s="16" t="s">
        <v>34540</v>
      </c>
      <c r="AM17" s="33">
        <f>D6L910C8*CHOOSE(MIN(D6L910C9,RUN_YEARS),B7L809C4,B7L809C13,B7L809C22,B7L809C31,B7L809C40)</f>
        <v>4.2815240943023199E-2</v>
      </c>
      <c r="AN17" s="16" t="s">
        <v>34541</v>
      </c>
      <c r="AO17" s="33">
        <f>D6L910C8-D6L910C18</f>
        <v>9.5266180700191494E-2</v>
      </c>
      <c r="AP17" s="16" t="s">
        <v>34542</v>
      </c>
      <c r="AQ17" s="33">
        <f>CHOOSE(MIN(D6L910C9,RUN_YEARS),B7L809C2,B7L809C11,B7L809C20,B7L809C29,B7L809C38)</f>
        <v>208.55711477603657</v>
      </c>
      <c r="AR17" s="16" t="s">
        <v>34543</v>
      </c>
      <c r="AS17" s="33">
        <f>IF(D6L910C20=0,0,D6L910C18/D6L910C20)</f>
        <v>2.0529264124602626E-4</v>
      </c>
      <c r="AT17" s="16" t="s">
        <v>34544</v>
      </c>
      <c r="AU17" s="33">
        <f>IF(D6L910C5=0,0,D6L910C18/D6L910C5)</f>
        <v>0.15503621136539456</v>
      </c>
      <c r="AV17" s="16" t="s">
        <v>34545</v>
      </c>
      <c r="AW17" s="33">
        <f>CHOOSE(MIN(D6L910C9,RUN_YEARS),B7L809C1,B7L809C10,B7L809C19,B7L809C28,B7L809C37)</f>
        <v>464.05063582392535</v>
      </c>
      <c r="AX17" s="16" t="s">
        <v>34546</v>
      </c>
      <c r="AY17" s="33">
        <f>IF(D6L910C23=0,0,D6L910C19/D6L910C23)</f>
        <v>2.0529264124602626E-4</v>
      </c>
      <c r="AZ17" s="16" t="s">
        <v>34547</v>
      </c>
      <c r="BA17" s="33">
        <f>IF(D6L910C5=0,0,D6L910C19/D6L910C5)</f>
        <v>0.34496378863460547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6.6282799328175435E-2</v>
      </c>
      <c r="J18" s="16" t="s">
        <v>34570</v>
      </c>
      <c r="K18" s="21">
        <f>_xlfn.SINGLE(IF(FLOW_THRU_100PCT="Y",1,INDEX(VariabilityMatrix,D6L911C1,_xlfn.SINGLE(D6L911C9))))</f>
        <v>0.59623093110908298</v>
      </c>
      <c r="L18" s="16" t="s">
        <v>34550</v>
      </c>
      <c r="M18" s="15">
        <f>IF(_xlfn.SINGLE(D6L911C2)&lt;&gt;0,_xlfn.SINGLE(D6L911C2)*_xlfn.SINGLE(D6L911C4),_xlfn.SINGLE(D6L911C3)*_xlfn.SINGLE(D6L911C4))</f>
        <v>3.9519855159954542E-2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1.9759927579977271E-2</v>
      </c>
      <c r="R18" s="16" t="s">
        <v>34552</v>
      </c>
      <c r="S18" s="15">
        <f>D6L911C5-D6L911C7</f>
        <v>1.9759927579977271E-2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1.9237712215436194E-2</v>
      </c>
      <c r="X18" s="16" t="s">
        <v>34554</v>
      </c>
      <c r="Y18" s="33">
        <f>D6L911C7-D6L911C10</f>
        <v>5.2221536454107736E-4</v>
      </c>
      <c r="Z18" s="16" t="s">
        <v>34555</v>
      </c>
      <c r="AA18" s="33">
        <f>CHOOSE(MIN(D6L911C9,RUN_YEARS),B7L809C7,B7L809C16,B7L809C25,B7L809C34,B7L809C43)</f>
        <v>98749</v>
      </c>
      <c r="AB18" s="16" t="s">
        <v>34556</v>
      </c>
      <c r="AC18" s="33">
        <f>IF(D6L911C12=0,0,D6L911C10/D6L911C12)</f>
        <v>1.9481424840186932E-7</v>
      </c>
      <c r="AD18" s="16" t="s">
        <v>34557</v>
      </c>
      <c r="AE18" s="33">
        <f>IF(D6L911C5=0,0,D6L911C10/D6L911C5)</f>
        <v>0.48678600003903261</v>
      </c>
      <c r="AF18" s="16" t="s">
        <v>34558</v>
      </c>
      <c r="AG18" s="33">
        <f>CHOOSE(MIN(D6L911C9,RUN_YEARS),B7L809C5,B7L809C14,B7L809C23,B7L809C32,B7L809C41)</f>
        <v>1030.9926760115895</v>
      </c>
      <c r="AH18" s="16" t="s">
        <v>34559</v>
      </c>
      <c r="AI18" s="33">
        <f>IF(D6L911C15=0,0,D6L911C11/D6L911C15)</f>
        <v>5.0651704584486014E-7</v>
      </c>
      <c r="AJ18" s="16" t="s">
        <v>34560</v>
      </c>
      <c r="AK18" s="33">
        <f>IF(D6L911C5=0,0,D6L911C11/D6L911C5)</f>
        <v>1.3213999960967419E-2</v>
      </c>
      <c r="AL18" s="16" t="s">
        <v>34561</v>
      </c>
      <c r="AM18" s="33">
        <f>D6L911C8*CHOOSE(MIN(D6L911C9,RUN_YEARS),B7L809C4,B7L809C13,B7L809C22,B7L809C31,B7L809C40)</f>
        <v>6.1270086177084909E-3</v>
      </c>
      <c r="AN18" s="16" t="s">
        <v>34562</v>
      </c>
      <c r="AO18" s="33">
        <f>D6L911C8-D6L911C18</f>
        <v>1.3632918962268779E-2</v>
      </c>
      <c r="AP18" s="16" t="s">
        <v>34563</v>
      </c>
      <c r="AQ18" s="33">
        <f>CHOOSE(MIN(D6L911C9,RUN_YEARS),B7L809C2,B7L809C11,B7L809C20,B7L809C29,B7L809C38)</f>
        <v>208.55711477603657</v>
      </c>
      <c r="AR18" s="16" t="s">
        <v>34564</v>
      </c>
      <c r="AS18" s="33">
        <f>IF(D6L911C20=0,0,D6L911C18/D6L911C20)</f>
        <v>2.937808486796582E-5</v>
      </c>
      <c r="AT18" s="16" t="s">
        <v>34565</v>
      </c>
      <c r="AU18" s="33">
        <f>IF(D6L911C5=0,0,D6L911C18/D6L911C5)</f>
        <v>0.15503621136539456</v>
      </c>
      <c r="AV18" s="16" t="s">
        <v>34566</v>
      </c>
      <c r="AW18" s="33">
        <f>CHOOSE(MIN(D6L911C9,RUN_YEARS),B7L809C1,B7L809C10,B7L809C19,B7L809C28,B7L809C37)</f>
        <v>464.05063582392535</v>
      </c>
      <c r="AX18" s="16" t="s">
        <v>34567</v>
      </c>
      <c r="AY18" s="33">
        <f>IF(D6L911C23=0,0,D6L911C19/D6L911C23)</f>
        <v>2.937808486796582E-5</v>
      </c>
      <c r="AZ18" s="16" t="s">
        <v>34568</v>
      </c>
      <c r="BA18" s="33">
        <f>IF(D6L911C5=0,0,D6L911C19/D6L911C5)</f>
        <v>0.34496378863460542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0.59623093110908298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98749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1030.9926760115895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208.55711477603657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464.05063582392535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3.6023779783669898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3.0980450613956112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1.5490225306978056</v>
      </c>
      <c r="R20" s="16" t="s">
        <v>34594</v>
      </c>
      <c r="S20" s="15">
        <f>D6L913C5-D6L913C7</f>
        <v>1.5490225306978056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1.5080849633774487</v>
      </c>
      <c r="X20" s="16" t="s">
        <v>34596</v>
      </c>
      <c r="Y20" s="33">
        <f>D6L913C7-D6L913C10</f>
        <v>4.0937567320356916E-2</v>
      </c>
      <c r="Z20" s="16" t="s">
        <v>34597</v>
      </c>
      <c r="AA20" s="33">
        <f>CHOOSE(MIN(D6L913C9,RUN_YEARS),B7L809C7,B7L809C16,B7L809C25,B7L809C34,B7L809C43)</f>
        <v>98749</v>
      </c>
      <c r="AB20" s="16" t="s">
        <v>34598</v>
      </c>
      <c r="AC20" s="33">
        <f>IF(D6L913C12=0,0,D6L913C10/D6L913C12)</f>
        <v>1.5271901116744967E-5</v>
      </c>
      <c r="AD20" s="16" t="s">
        <v>34599</v>
      </c>
      <c r="AE20" s="33">
        <f>IF(D6L913C5=0,0,D6L913C10/D6L913C5)</f>
        <v>0.48678600003903261</v>
      </c>
      <c r="AF20" s="16" t="s">
        <v>34600</v>
      </c>
      <c r="AG20" s="33">
        <f>CHOOSE(MIN(D6L913C9,RUN_YEARS),B7L809C5,B7L809C14,B7L809C23,B7L809C32,B7L809C41)</f>
        <v>1030.9926760115895</v>
      </c>
      <c r="AH20" s="16" t="s">
        <v>34601</v>
      </c>
      <c r="AI20" s="33">
        <f>IF(D6L913C15=0,0,D6L913C11/D6L913C15)</f>
        <v>3.9706942903536915E-5</v>
      </c>
      <c r="AJ20" s="16" t="s">
        <v>34602</v>
      </c>
      <c r="AK20" s="33">
        <f>IF(D6L913C5=0,0,D6L913C11/D6L913C5)</f>
        <v>1.3213999960967421E-2</v>
      </c>
      <c r="AL20" s="16" t="s">
        <v>34603</v>
      </c>
      <c r="AM20" s="33">
        <f>D6L913C8*CHOOSE(MIN(D6L913C9,RUN_YEARS),B7L809C4,B7L809C13,B7L809C22,B7L809C31,B7L809C40)</f>
        <v>0.48030916895804671</v>
      </c>
      <c r="AN20" s="16" t="s">
        <v>34604</v>
      </c>
      <c r="AO20" s="33">
        <f>D6L913C8-D6L913C18</f>
        <v>1.0687133617397588</v>
      </c>
      <c r="AP20" s="16" t="s">
        <v>34605</v>
      </c>
      <c r="AQ20" s="33">
        <f>CHOOSE(MIN(D6L913C9,RUN_YEARS),B7L809C2,B7L809C11,B7L809C20,B7L809C29,B7L809C38)</f>
        <v>208.55711477603657</v>
      </c>
      <c r="AR20" s="16" t="s">
        <v>34606</v>
      </c>
      <c r="AS20" s="33">
        <f>IF(D6L913C20=0,0,D6L913C18/D6L913C20)</f>
        <v>2.3030102304293803E-3</v>
      </c>
      <c r="AT20" s="16" t="s">
        <v>34607</v>
      </c>
      <c r="AU20" s="33">
        <f>IF(D6L913C5=0,0,D6L913C18/D6L913C5)</f>
        <v>0.15503621136539456</v>
      </c>
      <c r="AV20" s="16" t="s">
        <v>34608</v>
      </c>
      <c r="AW20" s="33">
        <f>CHOOSE(MIN(D6L913C9,RUN_YEARS),B7L809C1,B7L809C10,B7L809C19,B7L809C28,B7L809C37)</f>
        <v>464.05063582392535</v>
      </c>
      <c r="AX20" s="16" t="s">
        <v>34609</v>
      </c>
      <c r="AY20" s="33">
        <f>IF(D6L913C23=0,0,D6L913C19/D6L913C23)</f>
        <v>2.3030102304293803E-3</v>
      </c>
      <c r="AZ20" s="16" t="s">
        <v>34610</v>
      </c>
      <c r="BA20" s="33">
        <f>IF(D6L913C5=0,0,D6L913C19/D6L913C5)</f>
        <v>0.34496378863460542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7.932555642908623</v>
      </c>
      <c r="J21" s="16" t="s">
        <v>34632</v>
      </c>
      <c r="K21" s="21">
        <f>_xlfn.SINGLE(IF(FLOW_THRU_100PCT="Y",1,INDEX(VariabilityMatrix,D6L914C1,_xlfn.SINGLE(D6L914C9))))</f>
        <v>0.60657380603449074</v>
      </c>
      <c r="L21" s="16" t="s">
        <v>34612</v>
      </c>
      <c r="M21" s="15">
        <f>IF(_xlfn.SINGLE(D6L914C2)&lt;&gt;0,_xlfn.SINGLE(D6L914C2)*_xlfn.SINGLE(D6L914C4),_xlfn.SINGLE(D6L914C3)*_xlfn.SINGLE(D6L914C4))</f>
        <v>4.8116804678994605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2.4058402339497302</v>
      </c>
      <c r="R21" s="16" t="s">
        <v>34614</v>
      </c>
      <c r="S21" s="15">
        <f>D6L914C5-D6L914C7</f>
        <v>2.4058402339497302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2.3434705616863223</v>
      </c>
      <c r="X21" s="16" t="s">
        <v>34616</v>
      </c>
      <c r="Y21" s="33">
        <f>D6L914C7-D6L914C10</f>
        <v>6.2369672263407949E-2</v>
      </c>
      <c r="Z21" s="16" t="s">
        <v>34617</v>
      </c>
      <c r="AA21" s="33">
        <f>CHOOSE(MIN(D6L914C9,RUN_YEARS),B7L809C7,B7L809C16,B7L809C25,B7L809C34,B7L809C43)</f>
        <v>124534.6</v>
      </c>
      <c r="AB21" s="16" t="s">
        <v>34618</v>
      </c>
      <c r="AC21" s="33">
        <f>IF(D6L914C12=0,0,D6L914C10/D6L914C12)</f>
        <v>1.8817827027077792E-5</v>
      </c>
      <c r="AD21" s="16" t="s">
        <v>34619</v>
      </c>
      <c r="AE21" s="33">
        <f>IF(D6L914C5=0,0,D6L914C10/D6L914C5)</f>
        <v>0.48703786074750816</v>
      </c>
      <c r="AF21" s="16" t="s">
        <v>34620</v>
      </c>
      <c r="AG21" s="33">
        <f>CHOOSE(MIN(D6L914C9,RUN_YEARS),B7L809C5,B7L809C14,B7L809C23,B7L809C32,B7L809C41)</f>
        <v>1274.7664994161214</v>
      </c>
      <c r="AH21" s="16" t="s">
        <v>34621</v>
      </c>
      <c r="AI21" s="33">
        <f>IF(D6L914C15=0,0,D6L914C11/D6L914C15)</f>
        <v>4.8926350270402457E-5</v>
      </c>
      <c r="AJ21" s="16" t="s">
        <v>34622</v>
      </c>
      <c r="AK21" s="33">
        <f>IF(D6L914C5=0,0,D6L914C11/D6L914C5)</f>
        <v>1.296213925249185E-2</v>
      </c>
      <c r="AL21" s="16" t="s">
        <v>34623</v>
      </c>
      <c r="AM21" s="33">
        <f>D6L914C8*CHOOSE(MIN(D6L914C9,RUN_YEARS),B7L809C4,B7L809C13,B7L809C22,B7L809C31,B7L809C40)</f>
        <v>0.73281533466925253</v>
      </c>
      <c r="AN21" s="16" t="s">
        <v>34624</v>
      </c>
      <c r="AO21" s="33">
        <f>D6L914C8-D6L914C18</f>
        <v>1.6730248992804777</v>
      </c>
      <c r="AP21" s="16" t="s">
        <v>34625</v>
      </c>
      <c r="AQ21" s="33">
        <f>CHOOSE(MIN(D6L914C9,RUN_YEARS),B7L809C2,B7L809C11,B7L809C20,B7L809C29,B7L809C38)</f>
        <v>254.31871951383573</v>
      </c>
      <c r="AR21" s="16" t="s">
        <v>34626</v>
      </c>
      <c r="AS21" s="33">
        <f>IF(D6L914C20=0,0,D6L914C18/D6L914C20)</f>
        <v>2.8814840530422894E-3</v>
      </c>
      <c r="AT21" s="16" t="s">
        <v>34627</v>
      </c>
      <c r="AU21" s="33">
        <f>IF(D6L914C5=0,0,D6L914C18/D6L914C5)</f>
        <v>0.152299251697643</v>
      </c>
      <c r="AV21" s="16" t="s">
        <v>34628</v>
      </c>
      <c r="AW21" s="33">
        <f>CHOOSE(MIN(D6L914C9,RUN_YEARS),B7L809C1,B7L809C10,B7L809C19,B7L809C28,B7L809C37)</f>
        <v>580.61223608511295</v>
      </c>
      <c r="AX21" s="16" t="s">
        <v>34629</v>
      </c>
      <c r="AY21" s="33">
        <f>IF(D6L914C23=0,0,D6L914C19/D6L914C23)</f>
        <v>2.881484053042289E-3</v>
      </c>
      <c r="AZ21" s="16" t="s">
        <v>34630</v>
      </c>
      <c r="BA21" s="33">
        <f>IF(D6L914C5=0,0,D6L914C19/D6L914C5)</f>
        <v>0.34770074830235703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15.138280528929409</v>
      </c>
      <c r="J22" s="16" t="s">
        <v>34653</v>
      </c>
      <c r="K22" s="21">
        <f>_xlfn.SINGLE(IF(FLOW_THRU_100PCT="Y",1,INDEX(VariabilityMatrix,D6L915C1,_xlfn.SINGLE(D6L915C9))))</f>
        <v>0.59711184307284737</v>
      </c>
      <c r="L22" s="16" t="s">
        <v>34633</v>
      </c>
      <c r="M22" s="15">
        <f>IF(_xlfn.SINGLE(D6L915C2)&lt;&gt;0,_xlfn.SINGLE(D6L915C2)*_xlfn.SINGLE(D6L915C4),_xlfn.SINGLE(D6L915C3)*_xlfn.SINGLE(D6L915C4))</f>
        <v>9.0392465875828378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4.5196232937914189</v>
      </c>
      <c r="R22" s="16" t="s">
        <v>34635</v>
      </c>
      <c r="S22" s="15">
        <f>D6L915C5-D6L915C7</f>
        <v>4.5196232937914189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4.4024044942568459</v>
      </c>
      <c r="X22" s="16" t="s">
        <v>34637</v>
      </c>
      <c r="Y22" s="33">
        <f>D6L915C7-D6L915C10</f>
        <v>0.11721879953457304</v>
      </c>
      <c r="Z22" s="16" t="s">
        <v>34638</v>
      </c>
      <c r="AA22" s="33">
        <f>CHOOSE(MIN(D6L915C9,RUN_YEARS),B7L809C7,B7L809C16,B7L809C25,B7L809C34,B7L809C43)</f>
        <v>110780.33333333333</v>
      </c>
      <c r="AB22" s="16" t="s">
        <v>34639</v>
      </c>
      <c r="AC22" s="33">
        <f>IF(D6L915C12=0,0,D6L915C10/D6L915C12)</f>
        <v>3.9739946268352501E-5</v>
      </c>
      <c r="AD22" s="16" t="s">
        <v>34640</v>
      </c>
      <c r="AE22" s="33">
        <f>IF(D6L915C5=0,0,D6L915C10/D6L915C5)</f>
        <v>0.48703223787526762</v>
      </c>
      <c r="AF22" s="16" t="s">
        <v>34641</v>
      </c>
      <c r="AG22" s="33">
        <f>CHOOSE(MIN(D6L915C9,RUN_YEARS),B7L809C5,B7L809C14,B7L809C23,B7L809C32,B7L809C41)</f>
        <v>1134.4794822494944</v>
      </c>
      <c r="AH22" s="16" t="s">
        <v>34642</v>
      </c>
      <c r="AI22" s="33">
        <f>IF(D6L915C15=0,0,D6L915C11/D6L915C15)</f>
        <v>1.0332386029771698E-4</v>
      </c>
      <c r="AJ22" s="16" t="s">
        <v>34643</v>
      </c>
      <c r="AK22" s="33">
        <f>IF(D6L915C5=0,0,D6L915C11/D6L915C5)</f>
        <v>1.2967762124732369E-2</v>
      </c>
      <c r="AL22" s="16" t="s">
        <v>34644</v>
      </c>
      <c r="AM22" s="33">
        <f>D6L915C8*CHOOSE(MIN(D6L915C9,RUN_YEARS),B7L809C4,B7L809C13,B7L809C22,B7L809C31,B7L809C40)</f>
        <v>1.3928678268359425</v>
      </c>
      <c r="AN22" s="16" t="s">
        <v>34645</v>
      </c>
      <c r="AO22" s="33">
        <f>D6L915C8-D6L915C18</f>
        <v>3.1267554669554762</v>
      </c>
      <c r="AP22" s="16" t="s">
        <v>34646</v>
      </c>
      <c r="AQ22" s="33">
        <f>CHOOSE(MIN(D6L915C9,RUN_YEARS),B7L809C2,B7L809C11,B7L809C20,B7L809C29,B7L809C38)</f>
        <v>229.09619474062109</v>
      </c>
      <c r="AR22" s="16" t="s">
        <v>34647</v>
      </c>
      <c r="AS22" s="33">
        <f>IF(D6L915C20=0,0,D6L915C18/D6L915C20)</f>
        <v>6.0798383334691539E-3</v>
      </c>
      <c r="AT22" s="16" t="s">
        <v>34648</v>
      </c>
      <c r="AU22" s="33">
        <f>IF(D6L915C5=0,0,D6L915C18/D6L915C5)</f>
        <v>0.15409114170525198</v>
      </c>
      <c r="AV22" s="16" t="s">
        <v>34649</v>
      </c>
      <c r="AW22" s="33">
        <f>CHOOSE(MIN(D6L915C9,RUN_YEARS),B7L809C1,B7L809C10,B7L809C19,B7L809C28,B7L809C37)</f>
        <v>514.28266599505957</v>
      </c>
      <c r="AX22" s="16" t="s">
        <v>34650</v>
      </c>
      <c r="AY22" s="33">
        <f>IF(D6L915C23=0,0,D6L915C19/D6L915C23)</f>
        <v>6.0798383334691531E-3</v>
      </c>
      <c r="AZ22" s="16" t="s">
        <v>34651</v>
      </c>
      <c r="BA22" s="33">
        <f>IF(D6L915C5=0,0,D6L915C19/D6L915C5)</f>
        <v>0.34590885829474799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4275.0911184515799</v>
      </c>
      <c r="J23" s="16" t="s">
        <v>34674</v>
      </c>
      <c r="K23" s="21">
        <f>_xlfn.SINGLE(IF(FLOW_THRU_100PCT="Y",1,INDEX(VariabilityMatrix,D6L916C1,_xlfn.SINGLE(D6L916C9))))</f>
        <v>0.27252947462775357</v>
      </c>
      <c r="L23" s="16" t="s">
        <v>34654</v>
      </c>
      <c r="M23" s="15">
        <f>IF(_xlfn.SINGLE(D6L916C2)&lt;&gt;0,_xlfn.SINGLE(D6L916C2)*_xlfn.SINGLE(D6L916C4),_xlfn.SINGLE(D6L916C3)*_xlfn.SINGLE(D6L916C4))</f>
        <v>1165.0883364973845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582.54416824869224</v>
      </c>
      <c r="R23" s="16" t="s">
        <v>34656</v>
      </c>
      <c r="S23" s="15">
        <f>D6L916C5-D6L916C7</f>
        <v>582.54416824869224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567.43557984669405</v>
      </c>
      <c r="X23" s="16" t="s">
        <v>34658</v>
      </c>
      <c r="Y23" s="33">
        <f>D6L916C7-D6L916C10</f>
        <v>15.10858840199819</v>
      </c>
      <c r="Z23" s="16" t="s">
        <v>34659</v>
      </c>
      <c r="AA23" s="33">
        <f>CHOOSE(MIN(D6L916C9,RUN_YEARS),B7L809C7,B7L809C16,B7L809C25,B7L809C34,B7L809C43)</f>
        <v>110780.33333333333</v>
      </c>
      <c r="AB23" s="16" t="s">
        <v>34660</v>
      </c>
      <c r="AC23" s="33">
        <f>IF(D6L916C12=0,0,D6L916C10/D6L916C12)</f>
        <v>5.1221689154816357E-3</v>
      </c>
      <c r="AD23" s="16" t="s">
        <v>34661</v>
      </c>
      <c r="AE23" s="33">
        <f>IF(D6L916C5=0,0,D6L916C10/D6L916C5)</f>
        <v>0.48703223787526767</v>
      </c>
      <c r="AF23" s="16" t="s">
        <v>34662</v>
      </c>
      <c r="AG23" s="33">
        <f>CHOOSE(MIN(D6L916C9,RUN_YEARS),B7L809C5,B7L809C14,B7L809C23,B7L809C32,B7L809C41)</f>
        <v>1134.4794822494944</v>
      </c>
      <c r="AH23" s="16" t="s">
        <v>34663</v>
      </c>
      <c r="AI23" s="33">
        <f>IF(D6L916C15=0,0,D6L916C11/D6L916C15)</f>
        <v>1.3317639180252283E-2</v>
      </c>
      <c r="AJ23" s="16" t="s">
        <v>34664</v>
      </c>
      <c r="AK23" s="33">
        <f>IF(D6L916C5=0,0,D6L916C11/D6L916C5)</f>
        <v>1.296776212473234E-2</v>
      </c>
      <c r="AL23" s="16" t="s">
        <v>34665</v>
      </c>
      <c r="AM23" s="33">
        <f>D6L916C8*CHOOSE(MIN(D6L916C9,RUN_YEARS),B7L809C4,B7L809C13,B7L809C22,B7L809C31,B7L809C40)</f>
        <v>179.52979195835479</v>
      </c>
      <c r="AN23" s="16" t="s">
        <v>34666</v>
      </c>
      <c r="AO23" s="33">
        <f>D6L916C8-D6L916C18</f>
        <v>403.01437629033745</v>
      </c>
      <c r="AP23" s="16" t="s">
        <v>34667</v>
      </c>
      <c r="AQ23" s="33">
        <f>CHOOSE(MIN(D6L916C9,RUN_YEARS),B7L809C2,B7L809C11,B7L809C20,B7L809C29,B7L809C38)</f>
        <v>229.09619474062109</v>
      </c>
      <c r="AR23" s="16" t="s">
        <v>34668</v>
      </c>
      <c r="AS23" s="33">
        <f>IF(D6L916C20=0,0,D6L916C18/D6L916C20)</f>
        <v>0.78364370984692888</v>
      </c>
      <c r="AT23" s="16" t="s">
        <v>34669</v>
      </c>
      <c r="AU23" s="33">
        <f>IF(D6L916C5=0,0,D6L916C18/D6L916C5)</f>
        <v>0.15409114170525198</v>
      </c>
      <c r="AV23" s="16" t="s">
        <v>34670</v>
      </c>
      <c r="AW23" s="33">
        <f>CHOOSE(MIN(D6L916C9,RUN_YEARS),B7L809C1,B7L809C10,B7L809C19,B7L809C28,B7L809C37)</f>
        <v>514.28266599505957</v>
      </c>
      <c r="AX23" s="16" t="s">
        <v>34671</v>
      </c>
      <c r="AY23" s="33">
        <f>IF(D6L916C23=0,0,D6L916C19/D6L916C23)</f>
        <v>0.78364370984692877</v>
      </c>
      <c r="AZ23" s="16" t="s">
        <v>34672</v>
      </c>
      <c r="BA23" s="33">
        <f>IF(D6L916C5=0,0,D6L916C19/D6L916C5)</f>
        <v>0.34590885829474799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470.93318605293103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405.0025400055207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202.50127000276035</v>
      </c>
      <c r="R24" s="16" t="s">
        <v>34677</v>
      </c>
      <c r="S24" s="15">
        <f>D6L917C5-D6L917C7</f>
        <v>202.50127000276035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197.24929340405637</v>
      </c>
      <c r="X24" s="16" t="s">
        <v>34679</v>
      </c>
      <c r="Y24" s="33">
        <f>D6L917C7-D6L917C10</f>
        <v>5.2519765987039762</v>
      </c>
      <c r="Z24" s="16" t="s">
        <v>34680</v>
      </c>
      <c r="AA24" s="33">
        <f>CHOOSE(MIN(D6L917C9,RUN_YEARS),B7L809C7,B7L809C16,B7L809C25,B7L809C34,B7L809C43)</f>
        <v>110780.33333333333</v>
      </c>
      <c r="AB24" s="16" t="s">
        <v>34681</v>
      </c>
      <c r="AC24" s="33">
        <f>IF(D6L917C12=0,0,D6L917C10/D6L917C12)</f>
        <v>1.7805443210803637E-3</v>
      </c>
      <c r="AD24" s="16" t="s">
        <v>34682</v>
      </c>
      <c r="AE24" s="33">
        <f>IF(D6L917C5=0,0,D6L917C10/D6L917C5)</f>
        <v>0.48703223787526767</v>
      </c>
      <c r="AF24" s="16" t="s">
        <v>34683</v>
      </c>
      <c r="AG24" s="33">
        <f>CHOOSE(MIN(D6L917C9,RUN_YEARS),B7L809C5,B7L809C14,B7L809C23,B7L809C32,B7L809C41)</f>
        <v>1134.4794822494944</v>
      </c>
      <c r="AH24" s="16" t="s">
        <v>34684</v>
      </c>
      <c r="AI24" s="33">
        <f>IF(D6L917C15=0,0,D6L917C11/D6L917C15)</f>
        <v>4.6294152348089479E-3</v>
      </c>
      <c r="AJ24" s="16" t="s">
        <v>34685</v>
      </c>
      <c r="AK24" s="33">
        <f>IF(D6L917C5=0,0,D6L917C11/D6L917C5)</f>
        <v>1.2967762124732317E-2</v>
      </c>
      <c r="AL24" s="16" t="s">
        <v>34686</v>
      </c>
      <c r="AM24" s="33">
        <f>D6L917C8*CHOOSE(MIN(D6L917C9,RUN_YEARS),B7L809C4,B7L809C13,B7L809C22,B7L809C31,B7L809C40)</f>
        <v>62.407303782977678</v>
      </c>
      <c r="AN24" s="16" t="s">
        <v>34687</v>
      </c>
      <c r="AO24" s="33">
        <f>D6L917C8-D6L917C18</f>
        <v>140.09396621978266</v>
      </c>
      <c r="AP24" s="16" t="s">
        <v>34688</v>
      </c>
      <c r="AQ24" s="33">
        <f>CHOOSE(MIN(D6L917C9,RUN_YEARS),B7L809C2,B7L809C11,B7L809C20,B7L809C29,B7L809C38)</f>
        <v>229.09619474062109</v>
      </c>
      <c r="AR24" s="16" t="s">
        <v>34689</v>
      </c>
      <c r="AS24" s="33">
        <f>IF(D6L917C20=0,0,D6L917C18/D6L917C20)</f>
        <v>0.27240654893301125</v>
      </c>
      <c r="AT24" s="16" t="s">
        <v>34690</v>
      </c>
      <c r="AU24" s="33">
        <f>IF(D6L917C5=0,0,D6L917C18/D6L917C5)</f>
        <v>0.15409114170525198</v>
      </c>
      <c r="AV24" s="16" t="s">
        <v>34691</v>
      </c>
      <c r="AW24" s="33">
        <f>CHOOSE(MIN(D6L917C9,RUN_YEARS),B7L809C1,B7L809C10,B7L809C19,B7L809C28,B7L809C37)</f>
        <v>514.28266599505957</v>
      </c>
      <c r="AX24" s="16" t="s">
        <v>34692</v>
      </c>
      <c r="AY24" s="33">
        <f>IF(D6L917C23=0,0,D6L917C19/D6L917C23)</f>
        <v>0.27240654893301119</v>
      </c>
      <c r="AZ24" s="16" t="s">
        <v>34693</v>
      </c>
      <c r="BA24" s="33">
        <f>IF(D6L917C5=0,0,D6L917C19/D6L917C5)</f>
        <v>0.34590885829474799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671.57923448451038</v>
      </c>
      <c r="J25" s="16" t="s">
        <v>34715</v>
      </c>
      <c r="K25" s="21">
        <f>_xlfn.SINGLE(IF(FLOW_THRU_100PCT="Y",1,INDEX(VariabilityMatrix,D6L918C1,_xlfn.SINGLE(D6L918C9))))</f>
        <v>0.27073321840862263</v>
      </c>
      <c r="L25" s="16" t="s">
        <v>34695</v>
      </c>
      <c r="M25" s="15">
        <f>IF(_xlfn.SINGLE(D6L918C2)&lt;&gt;0,_xlfn.SINGLE(D6L918C2)*_xlfn.SINGLE(D6L918C4),_xlfn.SINGLE(D6L918C3)*_xlfn.SINGLE(D6L918C4))</f>
        <v>181.81880756839055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90.909403784195277</v>
      </c>
      <c r="R25" s="16" t="s">
        <v>34697</v>
      </c>
      <c r="S25" s="15">
        <f>D6L918C5-D6L918C7</f>
        <v>90.909403784195277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88.506850068083423</v>
      </c>
      <c r="X25" s="16" t="s">
        <v>34699</v>
      </c>
      <c r="Y25" s="33">
        <f>D6L918C7-D6L918C10</f>
        <v>2.4025537161118535</v>
      </c>
      <c r="Z25" s="16" t="s">
        <v>34700</v>
      </c>
      <c r="AA25" s="33">
        <f>CHOOSE(MIN(D6L918C9,RUN_YEARS),B7L809C7,B7L809C16,B7L809C25,B7L809C34,B7L809C43)</f>
        <v>98749</v>
      </c>
      <c r="AB25" s="16" t="s">
        <v>34701</v>
      </c>
      <c r="AC25" s="33">
        <f>IF(D6L918C12=0,0,D6L918C10/D6L918C12)</f>
        <v>8.9628097568667452E-4</v>
      </c>
      <c r="AD25" s="16" t="s">
        <v>34702</v>
      </c>
      <c r="AE25" s="33">
        <f>IF(D6L918C5=0,0,D6L918C10/D6L918C5)</f>
        <v>0.48678600003903261</v>
      </c>
      <c r="AF25" s="16" t="s">
        <v>34703</v>
      </c>
      <c r="AG25" s="33">
        <f>CHOOSE(MIN(D6L918C9,RUN_YEARS),B7L809C5,B7L809C14,B7L809C23,B7L809C32,B7L809C41)</f>
        <v>1030.9926760115895</v>
      </c>
      <c r="AH25" s="16" t="s">
        <v>34704</v>
      </c>
      <c r="AI25" s="33">
        <f>IF(D6L918C15=0,0,D6L918C11/D6L918C15)</f>
        <v>2.3303305367853517E-3</v>
      </c>
      <c r="AJ25" s="16" t="s">
        <v>34705</v>
      </c>
      <c r="AK25" s="33">
        <f>IF(D6L918C5=0,0,D6L918C11/D6L918C5)</f>
        <v>1.3213999960967409E-2</v>
      </c>
      <c r="AL25" s="16" t="s">
        <v>34706</v>
      </c>
      <c r="AM25" s="33">
        <f>D6L918C8*CHOOSE(MIN(D6L918C9,RUN_YEARS),B7L809C4,B7L809C13,B7L809C22,B7L809C31,B7L809C40)</f>
        <v>28.188499080376996</v>
      </c>
      <c r="AN25" s="16" t="s">
        <v>34707</v>
      </c>
      <c r="AO25" s="33">
        <f>D6L918C8-D6L918C18</f>
        <v>62.720904703818277</v>
      </c>
      <c r="AP25" s="16" t="s">
        <v>34708</v>
      </c>
      <c r="AQ25" s="33">
        <f>CHOOSE(MIN(D6L918C9,RUN_YEARS),B7L809C2,B7L809C11,B7L809C20,B7L809C29,B7L809C38)</f>
        <v>208.55711477603657</v>
      </c>
      <c r="AR25" s="16" t="s">
        <v>34709</v>
      </c>
      <c r="AS25" s="33">
        <f>IF(D6L918C20=0,0,D6L918C18/D6L918C20)</f>
        <v>0.13515961376166816</v>
      </c>
      <c r="AT25" s="16" t="s">
        <v>34710</v>
      </c>
      <c r="AU25" s="33">
        <f>IF(D6L918C5=0,0,D6L918C18/D6L918C5)</f>
        <v>0.15503621136539456</v>
      </c>
      <c r="AV25" s="16" t="s">
        <v>34711</v>
      </c>
      <c r="AW25" s="33">
        <f>CHOOSE(MIN(D6L918C9,RUN_YEARS),B7L809C1,B7L809C10,B7L809C19,B7L809C28,B7L809C37)</f>
        <v>464.05063582392535</v>
      </c>
      <c r="AX25" s="16" t="s">
        <v>34712</v>
      </c>
      <c r="AY25" s="33">
        <f>IF(D6L918C23=0,0,D6L918C19/D6L918C23)</f>
        <v>0.13515961376166816</v>
      </c>
      <c r="AZ25" s="16" t="s">
        <v>34713</v>
      </c>
      <c r="BA25" s="33">
        <f>IF(D6L918C5=0,0,D6L918C19/D6L918C5)</f>
        <v>0.34496378863460542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5628.0916957292402</v>
      </c>
      <c r="J26" s="16" t="s">
        <v>34736</v>
      </c>
      <c r="K26" s="21">
        <f>_xlfn.SINGLE(IF(FLOW_THRU_100PCT="Y",1,INDEX(VariabilityMatrix,D6L919C1,_xlfn.SINGLE(D6L919C9))))</f>
        <v>0.27252947462775357</v>
      </c>
      <c r="L26" s="16" t="s">
        <v>34716</v>
      </c>
      <c r="M26" s="15">
        <f>IF(_xlfn.SINGLE(D6L919C2)&lt;&gt;0,_xlfn.SINGLE(D6L919C2)*_xlfn.SINGLE(D6L919C4),_xlfn.SINGLE(D6L919C3)*_xlfn.SINGLE(D6L919C4))</f>
        <v>1533.8208729939124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766.91043649695621</v>
      </c>
      <c r="R26" s="16" t="s">
        <v>34718</v>
      </c>
      <c r="S26" s="15">
        <f>D6L919C5-D6L919C7</f>
        <v>766.91043649695621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747.0202122740219</v>
      </c>
      <c r="X26" s="16" t="s">
        <v>34720</v>
      </c>
      <c r="Y26" s="33">
        <f>D6L919C7-D6L919C10</f>
        <v>19.890224222934307</v>
      </c>
      <c r="Z26" s="16" t="s">
        <v>34721</v>
      </c>
      <c r="AA26" s="33">
        <f>CHOOSE(MIN(D6L919C9,RUN_YEARS),B7L809C7,B7L809C16,B7L809C25,B7L809C34,B7L809C43)</f>
        <v>110780.33333333333</v>
      </c>
      <c r="AB26" s="16" t="s">
        <v>34722</v>
      </c>
      <c r="AC26" s="33">
        <f>IF(D6L919C12=0,0,D6L919C10/D6L919C12)</f>
        <v>6.7432565853206968E-3</v>
      </c>
      <c r="AD26" s="16" t="s">
        <v>34723</v>
      </c>
      <c r="AE26" s="33">
        <f>IF(D6L919C5=0,0,D6L919C10/D6L919C5)</f>
        <v>0.48703223787526767</v>
      </c>
      <c r="AF26" s="16" t="s">
        <v>34724</v>
      </c>
      <c r="AG26" s="33">
        <f>CHOOSE(MIN(D6L919C9,RUN_YEARS),B7L809C5,B7L809C14,B7L809C23,B7L809C32,B7L809C41)</f>
        <v>1134.4794822494944</v>
      </c>
      <c r="AH26" s="16" t="s">
        <v>34725</v>
      </c>
      <c r="AI26" s="33">
        <f>IF(D6L919C15=0,0,D6L919C11/D6L919C15)</f>
        <v>1.7532467121833813E-2</v>
      </c>
      <c r="AJ26" s="16" t="s">
        <v>34726</v>
      </c>
      <c r="AK26" s="33">
        <f>IF(D6L919C5=0,0,D6L919C11/D6L919C5)</f>
        <v>1.2967762124732312E-2</v>
      </c>
      <c r="AL26" s="16" t="s">
        <v>34727</v>
      </c>
      <c r="AM26" s="33">
        <f>D6L919C8*CHOOSE(MIN(D6L919C9,RUN_YEARS),B7L809C4,B7L809C13,B7L809C22,B7L809C31,B7L809C40)</f>
        <v>236.34820949097826</v>
      </c>
      <c r="AN26" s="16" t="s">
        <v>34728</v>
      </c>
      <c r="AO26" s="33">
        <f>D6L919C8-D6L919C18</f>
        <v>530.562227005978</v>
      </c>
      <c r="AP26" s="16" t="s">
        <v>34729</v>
      </c>
      <c r="AQ26" s="33">
        <f>CHOOSE(MIN(D6L919C9,RUN_YEARS),B7L809C2,B7L809C11,B7L809C20,B7L809C29,B7L809C38)</f>
        <v>229.09619474062109</v>
      </c>
      <c r="AR26" s="16" t="s">
        <v>34730</v>
      </c>
      <c r="AS26" s="33">
        <f>IF(D6L919C20=0,0,D6L919C18/D6L919C20)</f>
        <v>1.0316548895915438</v>
      </c>
      <c r="AT26" s="16" t="s">
        <v>34731</v>
      </c>
      <c r="AU26" s="33">
        <f>IF(D6L919C5=0,0,D6L919C18/D6L919C5)</f>
        <v>0.15409114170525198</v>
      </c>
      <c r="AV26" s="16" t="s">
        <v>34732</v>
      </c>
      <c r="AW26" s="33">
        <f>CHOOSE(MIN(D6L919C9,RUN_YEARS),B7L809C1,B7L809C10,B7L809C19,B7L809C28,B7L809C37)</f>
        <v>514.28266599505957</v>
      </c>
      <c r="AX26" s="16" t="s">
        <v>34733</v>
      </c>
      <c r="AY26" s="33">
        <f>IF(D6L919C23=0,0,D6L919C19/D6L919C23)</f>
        <v>1.0316548895915438</v>
      </c>
      <c r="AZ26" s="16" t="s">
        <v>34734</v>
      </c>
      <c r="BA26" s="33">
        <f>IF(D6L919C5=0,0,D6L919C19/D6L919C5)</f>
        <v>0.34590885829474805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2368.7649410840968</v>
      </c>
      <c r="J27" s="16" t="s">
        <v>34757</v>
      </c>
      <c r="K27" s="21">
        <f>_xlfn.SINGLE(IF(FLOW_THRU_100PCT="Y",1,INDEX(VariabilityMatrix,D6L920C1,_xlfn.SINGLE(D6L920C9))))</f>
        <v>0.27073321840862263</v>
      </c>
      <c r="L27" s="16" t="s">
        <v>34737</v>
      </c>
      <c r="M27" s="15">
        <f>IF(_xlfn.SINGLE(D6L920C2)&lt;&gt;0,_xlfn.SINGLE(D6L920C2)*_xlfn.SINGLE(D6L920C4),_xlfn.SINGLE(D6L920C3)*_xlfn.SINGLE(D6L920C4))</f>
        <v>641.30335615320894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320.65167807660447</v>
      </c>
      <c r="R27" s="16" t="s">
        <v>34739</v>
      </c>
      <c r="S27" s="15">
        <f>D6L920C5-D6L920C7</f>
        <v>320.65167807660447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312.17749555342772</v>
      </c>
      <c r="X27" s="16" t="s">
        <v>34741</v>
      </c>
      <c r="Y27" s="33">
        <f>D6L920C7-D6L920C10</f>
        <v>8.4741825231767507</v>
      </c>
      <c r="Z27" s="16" t="s">
        <v>34742</v>
      </c>
      <c r="AA27" s="33">
        <f>CHOOSE(MIN(D6L920C9,RUN_YEARS),B7L809C7,B7L809C16,B7L809C25,B7L809C34,B7L809C43)</f>
        <v>98749</v>
      </c>
      <c r="AB27" s="16" t="s">
        <v>34743</v>
      </c>
      <c r="AC27" s="33">
        <f>IF(D6L920C12=0,0,D6L920C10/D6L920C12)</f>
        <v>3.1613231076104845E-3</v>
      </c>
      <c r="AD27" s="16" t="s">
        <v>34744</v>
      </c>
      <c r="AE27" s="33">
        <f>IF(D6L920C5=0,0,D6L920C10/D6L920C5)</f>
        <v>0.48678600003903261</v>
      </c>
      <c r="AF27" s="16" t="s">
        <v>34745</v>
      </c>
      <c r="AG27" s="33">
        <f>CHOOSE(MIN(D6L920C9,RUN_YEARS),B7L809C5,B7L809C14,B7L809C23,B7L809C32,B7L809C41)</f>
        <v>1030.9926760115895</v>
      </c>
      <c r="AH27" s="16" t="s">
        <v>34746</v>
      </c>
      <c r="AI27" s="33">
        <f>IF(D6L920C15=0,0,D6L920C11/D6L920C15)</f>
        <v>8.2194400797872321E-3</v>
      </c>
      <c r="AJ27" s="16" t="s">
        <v>34747</v>
      </c>
      <c r="AK27" s="33">
        <f>IF(D6L920C5=0,0,D6L920C11/D6L920C5)</f>
        <v>1.3213999960967377E-2</v>
      </c>
      <c r="AL27" s="16" t="s">
        <v>34748</v>
      </c>
      <c r="AM27" s="33">
        <f>D6L920C8*CHOOSE(MIN(D6L920C9,RUN_YEARS),B7L809C4,B7L809C13,B7L809C22,B7L809C31,B7L809C40)</f>
        <v>99.4252426739058</v>
      </c>
      <c r="AN27" s="16" t="s">
        <v>34749</v>
      </c>
      <c r="AO27" s="33">
        <f>D6L920C8-D6L920C18</f>
        <v>221.22643540269866</v>
      </c>
      <c r="AP27" s="16" t="s">
        <v>34750</v>
      </c>
      <c r="AQ27" s="33">
        <f>CHOOSE(MIN(D6L920C9,RUN_YEARS),B7L809C2,B7L809C11,B7L809C20,B7L809C29,B7L809C38)</f>
        <v>208.55711477603657</v>
      </c>
      <c r="AR27" s="16" t="s">
        <v>34751</v>
      </c>
      <c r="AS27" s="33">
        <f>IF(D6L920C20=0,0,D6L920C18/D6L920C20)</f>
        <v>0.47672908584622337</v>
      </c>
      <c r="AT27" s="16" t="s">
        <v>34752</v>
      </c>
      <c r="AU27" s="33">
        <f>IF(D6L920C5=0,0,D6L920C18/D6L920C5)</f>
        <v>0.15503621136539456</v>
      </c>
      <c r="AV27" s="16" t="s">
        <v>34753</v>
      </c>
      <c r="AW27" s="33">
        <f>CHOOSE(MIN(D6L920C9,RUN_YEARS),B7L809C1,B7L809C10,B7L809C19,B7L809C28,B7L809C37)</f>
        <v>464.05063582392535</v>
      </c>
      <c r="AX27" s="16" t="s">
        <v>34754</v>
      </c>
      <c r="AY27" s="33">
        <f>IF(D6L920C23=0,0,D6L920C19/D6L920C23)</f>
        <v>0.47672908584622337</v>
      </c>
      <c r="AZ27" s="16" t="s">
        <v>34755</v>
      </c>
      <c r="BA27" s="33">
        <f>IF(D6L920C5=0,0,D6L920C19/D6L920C5)</f>
        <v>0.34496378863460542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0.27073321840862263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98749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1030.9926760115895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208.55711477603657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464.05063582392535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0.27073321840862263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98749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1030.9926760115895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208.55711477603657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464.05063582392535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0.27073321840862263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98749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1030.9926760115895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208.55711477603657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464.05063582392535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0.27073321840862263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98749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1030.9926760115895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208.55711477603657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464.05063582392535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0.27073321840862263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98749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1030.9926760115895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208.55711477603657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464.05063582392535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71.162953197301178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61.20013974967901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30.600069874839505</v>
      </c>
      <c r="R33" s="16" t="s">
        <v>34865</v>
      </c>
      <c r="S33" s="15">
        <f>D6L926C5-D6L926C7</f>
        <v>30.600069874839505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29.791371230576047</v>
      </c>
      <c r="X33" s="16" t="s">
        <v>34867</v>
      </c>
      <c r="Y33" s="33">
        <f>D6L926C7-D6L926C10</f>
        <v>0.80869864426345828</v>
      </c>
      <c r="Z33" s="16" t="s">
        <v>34868</v>
      </c>
      <c r="AA33" s="33">
        <f>CHOOSE(MIN(D6L926C9,RUN_YEARS),B7L809C7,B7L809C16,B7L809C25,B7L809C34,B7L809C43)</f>
        <v>98749</v>
      </c>
      <c r="AB33" s="16" t="s">
        <v>34869</v>
      </c>
      <c r="AC33" s="33">
        <f>IF(D6L926C12=0,0,D6L926C10/D6L926C12)</f>
        <v>3.0168782702180323E-4</v>
      </c>
      <c r="AD33" s="16" t="s">
        <v>34870</v>
      </c>
      <c r="AE33" s="33">
        <f>IF(D6L926C5=0,0,D6L926C10/D6L926C5)</f>
        <v>0.48678600003903261</v>
      </c>
      <c r="AF33" s="16" t="s">
        <v>34871</v>
      </c>
      <c r="AG33" s="33">
        <f>CHOOSE(MIN(D6L926C9,RUN_YEARS),B7L809C5,B7L809C14,B7L809C23,B7L809C32,B7L809C41)</f>
        <v>1030.9926760115895</v>
      </c>
      <c r="AH33" s="16" t="s">
        <v>34872</v>
      </c>
      <c r="AI33" s="33">
        <f>IF(D6L926C15=0,0,D6L926C11/D6L926C15)</f>
        <v>7.843883502566876E-4</v>
      </c>
      <c r="AJ33" s="16" t="s">
        <v>34873</v>
      </c>
      <c r="AK33" s="33">
        <f>IF(D6L926C5=0,0,D6L926C11/D6L926C5)</f>
        <v>1.3213999960967407E-2</v>
      </c>
      <c r="AL33" s="16" t="s">
        <v>34874</v>
      </c>
      <c r="AM33" s="33">
        <f>D6L926C8*CHOOSE(MIN(D6L926C9,RUN_YEARS),B7L809C4,B7L809C13,B7L809C22,B7L809C31,B7L809C40)</f>
        <v>9.4882378018229208</v>
      </c>
      <c r="AN33" s="16" t="s">
        <v>34875</v>
      </c>
      <c r="AO33" s="33">
        <f>D6L926C8-D6L926C18</f>
        <v>21.111832073016586</v>
      </c>
      <c r="AP33" s="16" t="s">
        <v>34876</v>
      </c>
      <c r="AQ33" s="33">
        <f>CHOOSE(MIN(D6L926C9,RUN_YEARS),B7L809C2,B7L809C11,B7L809C20,B7L809C29,B7L809C38)</f>
        <v>208.55711477603657</v>
      </c>
      <c r="AR33" s="16" t="s">
        <v>34877</v>
      </c>
      <c r="AS33" s="33">
        <f>IF(D6L926C20=0,0,D6L926C18/D6L926C20)</f>
        <v>4.5494673303339776E-2</v>
      </c>
      <c r="AT33" s="16" t="s">
        <v>34878</v>
      </c>
      <c r="AU33" s="33">
        <f>IF(D6L926C5=0,0,D6L926C18/D6L926C5)</f>
        <v>0.15503621136539456</v>
      </c>
      <c r="AV33" s="16" t="s">
        <v>34879</v>
      </c>
      <c r="AW33" s="33">
        <f>CHOOSE(MIN(D6L926C9,RUN_YEARS),B7L809C1,B7L809C10,B7L809C19,B7L809C28,B7L809C37)</f>
        <v>464.05063582392535</v>
      </c>
      <c r="AX33" s="16" t="s">
        <v>34880</v>
      </c>
      <c r="AY33" s="33">
        <f>IF(D6L926C23=0,0,D6L926C19/D6L926C23)</f>
        <v>4.5494673303339776E-2</v>
      </c>
      <c r="AZ33" s="16" t="s">
        <v>34881</v>
      </c>
      <c r="BA33" s="33">
        <f>IF(D6L926C5=0,0,D6L926C19/D6L926C5)</f>
        <v>0.34496378863460547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0.79238341541449842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0.68144973725646862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0.34072486862823431</v>
      </c>
      <c r="R34" s="16" t="s">
        <v>34885</v>
      </c>
      <c r="S34" s="15">
        <f>D6L927C5-D6L927C7</f>
        <v>0.34072486862823431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0.33188799053553109</v>
      </c>
      <c r="X34" s="16" t="s">
        <v>34887</v>
      </c>
      <c r="Y34" s="33">
        <f>D6L927C7-D6L927C10</f>
        <v>8.8368780927032264E-3</v>
      </c>
      <c r="Z34" s="16" t="s">
        <v>34888</v>
      </c>
      <c r="AA34" s="33">
        <f>CHOOSE(MIN(D6L927C9,RUN_YEARS),B7L809C7,B7L809C16,B7L809C25,B7L809C34,B7L809C43)</f>
        <v>110780.33333333333</v>
      </c>
      <c r="AB34" s="16" t="s">
        <v>34889</v>
      </c>
      <c r="AC34" s="33">
        <f>IF(D6L927C12=0,0,D6L927C10/D6L927C12)</f>
        <v>2.9959107410960229E-6</v>
      </c>
      <c r="AD34" s="16" t="s">
        <v>34890</v>
      </c>
      <c r="AE34" s="33">
        <f>IF(D6L927C5=0,0,D6L927C10/D6L927C5)</f>
        <v>0.48703223787526767</v>
      </c>
      <c r="AF34" s="16" t="s">
        <v>34891</v>
      </c>
      <c r="AG34" s="33">
        <f>CHOOSE(MIN(D6L927C9,RUN_YEARS),B7L809C5,B7L809C14,B7L809C23,B7L809C32,B7L809C41)</f>
        <v>1134.4794822494944</v>
      </c>
      <c r="AH34" s="16" t="s">
        <v>34892</v>
      </c>
      <c r="AI34" s="33">
        <f>IF(D6L927C15=0,0,D6L927C11/D6L927C15)</f>
        <v>7.7893679268496666E-6</v>
      </c>
      <c r="AJ34" s="16" t="s">
        <v>34893</v>
      </c>
      <c r="AK34" s="33">
        <f>IF(D6L927C5=0,0,D6L927C11/D6L927C5)</f>
        <v>1.2967762124732322E-2</v>
      </c>
      <c r="AL34" s="16" t="s">
        <v>34894</v>
      </c>
      <c r="AM34" s="33">
        <f>D6L927C8*CHOOSE(MIN(D6L927C9,RUN_YEARS),B7L809C4,B7L809C13,B7L809C22,B7L809C31,B7L809C40)</f>
        <v>0.10500536802859324</v>
      </c>
      <c r="AN34" s="16" t="s">
        <v>34895</v>
      </c>
      <c r="AO34" s="33">
        <f>D6L927C8-D6L927C18</f>
        <v>0.23571950059964109</v>
      </c>
      <c r="AP34" s="16" t="s">
        <v>34896</v>
      </c>
      <c r="AQ34" s="33">
        <f>CHOOSE(MIN(D6L927C9,RUN_YEARS),B7L809C2,B7L809C11,B7L809C20,B7L809C29,B7L809C38)</f>
        <v>229.09619474062109</v>
      </c>
      <c r="AR34" s="16" t="s">
        <v>34897</v>
      </c>
      <c r="AS34" s="33">
        <f>IF(D6L927C20=0,0,D6L927C18/D6L927C20)</f>
        <v>4.5834619011231759E-4</v>
      </c>
      <c r="AT34" s="16" t="s">
        <v>34898</v>
      </c>
      <c r="AU34" s="33">
        <f>IF(D6L927C5=0,0,D6L927C18/D6L927C5)</f>
        <v>0.15409114170525198</v>
      </c>
      <c r="AV34" s="16" t="s">
        <v>34899</v>
      </c>
      <c r="AW34" s="33">
        <f>CHOOSE(MIN(D6L927C9,RUN_YEARS),B7L809C1,B7L809C10,B7L809C19,B7L809C28,B7L809C37)</f>
        <v>514.28266599505957</v>
      </c>
      <c r="AX34" s="16" t="s">
        <v>34900</v>
      </c>
      <c r="AY34" s="33">
        <f>IF(D6L927C23=0,0,D6L927C19/D6L927C23)</f>
        <v>4.5834619011231754E-4</v>
      </c>
      <c r="AZ34" s="16" t="s">
        <v>34901</v>
      </c>
      <c r="BA34" s="33">
        <f>IF(D6L927C5=0,0,D6L927C19/D6L927C5)</f>
        <v>0.34590885829474805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36597.507216738362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23642.532086556595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11821.266043278298</v>
      </c>
      <c r="R35" s="16" t="s">
        <v>34905</v>
      </c>
      <c r="S35" s="15">
        <f>SUM(D6L901C8:D6L927C8)-2*SUM(D6L909C8,D6L911C8,D6L922C8,D6L924C8,D6L927C8)</f>
        <v>11821.266043278298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11514.456952487602</v>
      </c>
      <c r="X35" s="16" t="s">
        <v>34907</v>
      </c>
      <c r="Y35" s="33">
        <f>SUM(D6L901C11:D6L927C11)-2*SUM(D6L909C11,D6L911C11,D6L922C11,D6L924C11,D6L927C11)</f>
        <v>306.80909079068687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0.10432993250247566</v>
      </c>
      <c r="AD35" s="16" t="s">
        <v>34909</v>
      </c>
      <c r="AE35" s="33">
        <f>IF(D6L928C5=0,0,D6L928C10/D6L928C5)</f>
        <v>0.48702300203432314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0.27125782450643626</v>
      </c>
      <c r="AJ35" s="16" t="s">
        <v>34911</v>
      </c>
      <c r="AK35" s="33">
        <f>IF(D6L928C5=0,0,D6L928C11/D6L928C5)</f>
        <v>1.2976997965676524E-2</v>
      </c>
      <c r="AL35" s="16" t="s">
        <v>34912</v>
      </c>
      <c r="AM35" s="33">
        <f>SUM(D6L901C18:D6L927C18)-2*SUM(D6L909C18,D6L911C18,D6L922C18,D6L924C18,D6L927C18)</f>
        <v>3643.6272987354064</v>
      </c>
      <c r="AN35" s="16" t="s">
        <v>34913</v>
      </c>
      <c r="AO35" s="33">
        <f>SUM(D6L901C19:D6L927C19)-2*SUM(D6L909C19,D6L911C19,D6L922C19,D6L924C19,D6L927C19)</f>
        <v>8177.6387445428873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15.95197530775922</v>
      </c>
      <c r="AT35" s="16" t="s">
        <v>34915</v>
      </c>
      <c r="AU35" s="33">
        <f>IF(D6L928C5=0,0,D6L928C18/D6L928C5)</f>
        <v>0.15411324325989656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15.951975307759218</v>
      </c>
      <c r="AZ35" s="16" t="s">
        <v>34917</v>
      </c>
      <c r="BA35" s="33">
        <f>IF(D6L928C5=0,0,D6L928C19/D6L928C5)</f>
        <v>0.34588675674010327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333.43329831879726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166.71664915939863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83.358324579699314</v>
      </c>
      <c r="R36" s="16" t="s">
        <v>34922</v>
      </c>
      <c r="S36" s="15">
        <f>D6L929C5-D6L929C7</f>
        <v>83.358324579699314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81.155330784214399</v>
      </c>
      <c r="X36" s="16" t="s">
        <v>34924</v>
      </c>
      <c r="Y36" s="33">
        <f>D6L929C7-D6L929C10</f>
        <v>2.2029937954849146</v>
      </c>
      <c r="Z36" s="16" t="s">
        <v>34925</v>
      </c>
      <c r="AA36" s="33">
        <f>CHOOSE(MIN(D6L929C9,RUN_YEARS),B7L809C7,B7L809C16,B7L809C25,B7L809C34,B7L809C43)</f>
        <v>98749</v>
      </c>
      <c r="AB36" s="16" t="s">
        <v>34926</v>
      </c>
      <c r="AC36" s="33">
        <f>IF(D6L929C12=0,0,D6L929C10/D6L929C12)</f>
        <v>8.2183445689793715E-4</v>
      </c>
      <c r="AD36" s="16" t="s">
        <v>34927</v>
      </c>
      <c r="AE36" s="33">
        <f>IF(D6L929C5=0,0,D6L929C10/D6L929C5)</f>
        <v>0.48678600003903255</v>
      </c>
      <c r="AF36" s="16" t="s">
        <v>34928</v>
      </c>
      <c r="AG36" s="33">
        <f>CHOOSE(MIN(D6L929C9,RUN_YEARS),B7L809C5,B7L809C14,B7L809C23,B7L809C32,B7L809C41)</f>
        <v>1030.9926760115895</v>
      </c>
      <c r="AH36" s="16" t="s">
        <v>34929</v>
      </c>
      <c r="AI36" s="33">
        <f>IF(D6L929C15=0,0,D6L929C11/D6L929C15)</f>
        <v>2.1367695879346386E-3</v>
      </c>
      <c r="AJ36" s="16" t="s">
        <v>34930</v>
      </c>
      <c r="AK36" s="33">
        <f>IF(D6L929C5=0,0,D6L929C11/D6L929C5)</f>
        <v>1.3213999960967433E-2</v>
      </c>
      <c r="AL36" s="16" t="s">
        <v>34931</v>
      </c>
      <c r="AM36" s="33">
        <f>D6L929C8*CHOOSE(MIN(D6L929C9,RUN_YEARS),B7L809C4,B7L809C13,B7L809C22,B7L809C31,B7L809C40)</f>
        <v>25.847117657206855</v>
      </c>
      <c r="AN36" s="16" t="s">
        <v>34932</v>
      </c>
      <c r="AO36" s="33">
        <f>D6L929C8-D6L929C18</f>
        <v>57.511206922492462</v>
      </c>
      <c r="AP36" s="16" t="s">
        <v>34933</v>
      </c>
      <c r="AQ36" s="33">
        <f>CHOOSE(MIN(D6L929C9,RUN_YEARS),B7L809C2,B7L809C11,B7L809C20,B7L809C29,B7L809C38)</f>
        <v>208.55711477603657</v>
      </c>
      <c r="AR36" s="16" t="s">
        <v>34934</v>
      </c>
      <c r="AS36" s="33">
        <f>IF(D6L929C20=0,0,D6L929C18/D6L929C20)</f>
        <v>0.12393304196293339</v>
      </c>
      <c r="AT36" s="16" t="s">
        <v>34935</v>
      </c>
      <c r="AU36" s="33">
        <f>IF(D6L929C5=0,0,D6L929C18/D6L929C5)</f>
        <v>0.15503621136539456</v>
      </c>
      <c r="AV36" s="16" t="s">
        <v>34936</v>
      </c>
      <c r="AW36" s="33">
        <f>CHOOSE(MIN(D6L929C9,RUN_YEARS),B7L809C1,B7L809C10,B7L809C19,B7L809C28,B7L809C37)</f>
        <v>464.05063582392535</v>
      </c>
      <c r="AX36" s="16" t="s">
        <v>34937</v>
      </c>
      <c r="AY36" s="33">
        <f>IF(D6L929C23=0,0,D6L929C19/D6L929C23)</f>
        <v>0.12393304196293339</v>
      </c>
      <c r="AZ36" s="16" t="s">
        <v>34938</v>
      </c>
      <c r="BA36" s="33">
        <f>IF(D6L929C5=0,0,D6L929C19/D6L929C5)</f>
        <v>0.34496378863460547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0.1719023706747537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0.1719023706747537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8.5951185337376848E-2</v>
      </c>
      <c r="R37" s="16" t="s">
        <v>34942</v>
      </c>
      <c r="S37" s="15">
        <f>D6L930C5-D6L930C7</f>
        <v>8.5951185337376848E-2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8.3679667417990447E-2</v>
      </c>
      <c r="X37" s="16" t="s">
        <v>34944</v>
      </c>
      <c r="Y37" s="33">
        <f>D6L930C7-D6L930C10</f>
        <v>2.271517919386401E-3</v>
      </c>
      <c r="Z37" s="16" t="s">
        <v>34945</v>
      </c>
      <c r="AA37" s="33">
        <f>CHOOSE(MIN(D6L930C9,RUN_YEARS),B7L809C7,B7L809C16,B7L809C25,B7L809C34,B7L809C43)</f>
        <v>98749</v>
      </c>
      <c r="AB37" s="16" t="s">
        <v>34946</v>
      </c>
      <c r="AC37" s="33">
        <f>IF(D6L930C12=0,0,D6L930C10/D6L930C12)</f>
        <v>8.473976183859122E-7</v>
      </c>
      <c r="AD37" s="16" t="s">
        <v>34947</v>
      </c>
      <c r="AE37" s="33">
        <f>IF(D6L930C5=0,0,D6L930C10/D6L930C5)</f>
        <v>0.48678600003903261</v>
      </c>
      <c r="AF37" s="16" t="s">
        <v>34948</v>
      </c>
      <c r="AG37" s="33">
        <f>CHOOSE(MIN(D6L930C9,RUN_YEARS),B7L809C5,B7L809C14,B7L809C23,B7L809C32,B7L809C41)</f>
        <v>1030.9926760115895</v>
      </c>
      <c r="AH37" s="16" t="s">
        <v>34949</v>
      </c>
      <c r="AI37" s="33">
        <f>IF(D6L930C15=0,0,D6L930C11/D6L930C15)</f>
        <v>2.2032338078033704E-6</v>
      </c>
      <c r="AJ37" s="16" t="s">
        <v>34950</v>
      </c>
      <c r="AK37" s="33">
        <f>IF(D6L930C5=0,0,D6L930C11/D6L930C5)</f>
        <v>1.3213999960967412E-2</v>
      </c>
      <c r="AL37" s="16" t="s">
        <v>34951</v>
      </c>
      <c r="AM37" s="33">
        <f>D6L930C8*CHOOSE(MIN(D6L930C9,RUN_YEARS),B7L809C4,B7L809C13,B7L809C22,B7L809C31,B7L809C40)</f>
        <v>2.6651092274143518E-2</v>
      </c>
      <c r="AN37" s="16" t="s">
        <v>34952</v>
      </c>
      <c r="AO37" s="33">
        <f>D6L930C8-D6L930C18</f>
        <v>5.9300093063233333E-2</v>
      </c>
      <c r="AP37" s="16" t="s">
        <v>34953</v>
      </c>
      <c r="AQ37" s="33">
        <f>CHOOSE(MIN(D6L930C9,RUN_YEARS),B7L809C2,B7L809C11,B7L809C20,B7L809C29,B7L809C38)</f>
        <v>208.55711477603657</v>
      </c>
      <c r="AR37" s="16" t="s">
        <v>34954</v>
      </c>
      <c r="AS37" s="33">
        <f>IF(D6L930C20=0,0,D6L930C18/D6L930C20)</f>
        <v>1.2778797933968042E-4</v>
      </c>
      <c r="AT37" s="16" t="s">
        <v>34955</v>
      </c>
      <c r="AU37" s="33">
        <f>IF(D6L930C5=0,0,D6L930C18/D6L930C5)</f>
        <v>0.15503621136539456</v>
      </c>
      <c r="AV37" s="16" t="s">
        <v>34956</v>
      </c>
      <c r="AW37" s="33">
        <f>CHOOSE(MIN(D6L930C9,RUN_YEARS),B7L809C1,B7L809C10,B7L809C19,B7L809C28,B7L809C37)</f>
        <v>464.05063582392535</v>
      </c>
      <c r="AX37" s="16" t="s">
        <v>34957</v>
      </c>
      <c r="AY37" s="33">
        <f>IF(D6L930C23=0,0,D6L930C19/D6L930C23)</f>
        <v>1.2778797933968042E-4</v>
      </c>
      <c r="AZ37" s="16" t="s">
        <v>34958</v>
      </c>
      <c r="BA37" s="33">
        <f>IF(D6L930C5=0,0,D6L930C19/D6L930C5)</f>
        <v>0.34496378863460547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370.53071073215034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185.26535536607517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92.632677683037585</v>
      </c>
      <c r="R38" s="16" t="s">
        <v>34962</v>
      </c>
      <c r="S38" s="15">
        <f>D6L931C5-D6L931C7</f>
        <v>92.632677683037585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90.184581284461657</v>
      </c>
      <c r="X38" s="16" t="s">
        <v>34964</v>
      </c>
      <c r="Y38" s="33">
        <f>D6L931C7-D6L931C10</f>
        <v>2.4480963985759274</v>
      </c>
      <c r="Z38" s="16" t="s">
        <v>34965</v>
      </c>
      <c r="AA38" s="33">
        <f>CHOOSE(MIN(D6L931C9,RUN_YEARS),B7L809C7,B7L809C16,B7L809C25,B7L809C34,B7L809C43)</f>
        <v>98749</v>
      </c>
      <c r="AB38" s="16" t="s">
        <v>34966</v>
      </c>
      <c r="AC38" s="33">
        <f>IF(D6L931C12=0,0,D6L931C10/D6L931C12)</f>
        <v>9.1327083093967188E-4</v>
      </c>
      <c r="AD38" s="16" t="s">
        <v>34967</v>
      </c>
      <c r="AE38" s="33">
        <f>IF(D6L931C5=0,0,D6L931C10/D6L931C5)</f>
        <v>0.48678600003903261</v>
      </c>
      <c r="AF38" s="16" t="s">
        <v>34968</v>
      </c>
      <c r="AG38" s="33">
        <f>CHOOSE(MIN(D6L931C9,RUN_YEARS),B7L809C5,B7L809C14,B7L809C23,B7L809C32,B7L809C41)</f>
        <v>1030.9926760115895</v>
      </c>
      <c r="AH38" s="16" t="s">
        <v>34969</v>
      </c>
      <c r="AI38" s="33">
        <f>IF(D6L931C15=0,0,D6L931C11/D6L931C15)</f>
        <v>2.3745041604431418E-3</v>
      </c>
      <c r="AJ38" s="16" t="s">
        <v>34970</v>
      </c>
      <c r="AK38" s="33">
        <f>IF(D6L931C5=0,0,D6L931C11/D6L931C5)</f>
        <v>1.3213999960967393E-2</v>
      </c>
      <c r="AL38" s="16" t="s">
        <v>34971</v>
      </c>
      <c r="AM38" s="33">
        <f>D6L931C8*CHOOSE(MIN(D6L931C9,RUN_YEARS),B7L809C4,B7L809C13,B7L809C22,B7L809C31,B7L809C40)</f>
        <v>28.722838793219765</v>
      </c>
      <c r="AN38" s="16" t="s">
        <v>34972</v>
      </c>
      <c r="AO38" s="33">
        <f>D6L931C8-D6L931C18</f>
        <v>63.90983888981782</v>
      </c>
      <c r="AP38" s="16" t="s">
        <v>34973</v>
      </c>
      <c r="AQ38" s="33">
        <f>CHOOSE(MIN(D6L931C9,RUN_YEARS),B7L809C2,B7L809C11,B7L809C20,B7L809C29,B7L809C38)</f>
        <v>208.55711477603657</v>
      </c>
      <c r="AR38" s="16" t="s">
        <v>34974</v>
      </c>
      <c r="AS38" s="33">
        <f>IF(D6L931C20=0,0,D6L931C18/D6L931C20)</f>
        <v>0.13772169232425557</v>
      </c>
      <c r="AT38" s="16" t="s">
        <v>34975</v>
      </c>
      <c r="AU38" s="33">
        <f>IF(D6L931C5=0,0,D6L931C18/D6L931C5)</f>
        <v>0.15503621136539456</v>
      </c>
      <c r="AV38" s="16" t="s">
        <v>34976</v>
      </c>
      <c r="AW38" s="33">
        <f>CHOOSE(MIN(D6L931C9,RUN_YEARS),B7L809C1,B7L809C10,B7L809C19,B7L809C28,B7L809C37)</f>
        <v>464.05063582392535</v>
      </c>
      <c r="AX38" s="16" t="s">
        <v>34977</v>
      </c>
      <c r="AY38" s="33">
        <f>IF(D6L931C23=0,0,D6L931C19/D6L931C23)</f>
        <v>0.13772169232425557</v>
      </c>
      <c r="AZ38" s="16" t="s">
        <v>34978</v>
      </c>
      <c r="BA38" s="33">
        <f>IF(D6L931C5=0,0,D6L931C19/D6L931C5)</f>
        <v>0.34496378863460542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98749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1030.9926760115895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208.55711477603657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464.05063582392535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15664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15664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6265.6</v>
      </c>
      <c r="R40" s="16" t="s">
        <v>35003</v>
      </c>
      <c r="S40" s="15">
        <f>D6L933C5-D6L933C7</f>
        <v>9398.4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6100.0127236891258</v>
      </c>
      <c r="X40" s="16" t="s">
        <v>35005</v>
      </c>
      <c r="Y40" s="33">
        <f>D6L933C7-D6L933C10</f>
        <v>165.58727631087459</v>
      </c>
      <c r="Z40" s="16" t="s">
        <v>35006</v>
      </c>
      <c r="AA40" s="33">
        <f>CHOOSE(MIN(D6L933C9,RUN_YEARS),B7L809C7,B7L809C16,B7L809C25,B7L809C34,B7L809C43)</f>
        <v>98749</v>
      </c>
      <c r="AB40" s="16" t="s">
        <v>35007</v>
      </c>
      <c r="AC40" s="33">
        <f>IF(D6L933C12=0,0,D6L933C10/D6L933C12)</f>
        <v>6.1772906294637171E-2</v>
      </c>
      <c r="AD40" s="16" t="s">
        <v>35008</v>
      </c>
      <c r="AE40" s="33">
        <f>IF(D6L933C5=0,0,D6L933C10/D6L933C5)</f>
        <v>0.3894288000312261</v>
      </c>
      <c r="AF40" s="16" t="s">
        <v>35009</v>
      </c>
      <c r="AG40" s="33">
        <f>CHOOSE(MIN(D6L933C9,RUN_YEARS),B7L809C5,B7L809C14,B7L809C23,B7L809C32,B7L809C41)</f>
        <v>1030.9926760115895</v>
      </c>
      <c r="AH40" s="16" t="s">
        <v>35010</v>
      </c>
      <c r="AI40" s="33">
        <f>IF(D6L933C15=0,0,D6L933C11/D6L933C15)</f>
        <v>0.16060955636605628</v>
      </c>
      <c r="AJ40" s="16" t="s">
        <v>35011</v>
      </c>
      <c r="AK40" s="33">
        <f>IF(D6L933C5=0,0,D6L933C11/D6L933C5)</f>
        <v>1.0571199968773913E-2</v>
      </c>
      <c r="AL40" s="16" t="s">
        <v>35012</v>
      </c>
      <c r="AM40" s="33">
        <f>D6L933C8*CHOOSE(MIN(D6L933C9,RUN_YEARS),B7L809C4,B7L809C13,B7L809C22,B7L809C31,B7L809C40)</f>
        <v>2914.1846577930482</v>
      </c>
      <c r="AN40" s="16" t="s">
        <v>35013</v>
      </c>
      <c r="AO40" s="33">
        <f>D6L933C8-D6L933C18</f>
        <v>6484.2153422069514</v>
      </c>
      <c r="AP40" s="16" t="s">
        <v>35014</v>
      </c>
      <c r="AQ40" s="33">
        <f>CHOOSE(MIN(D6L933C9,RUN_YEARS),B7L809C2,B7L809C11,B7L809C20,B7L809C29,B7L809C38)</f>
        <v>208.55711477603657</v>
      </c>
      <c r="AR40" s="16" t="s">
        <v>35015</v>
      </c>
      <c r="AS40" s="33">
        <f>IF(D6L933C20=0,0,D6L933C18/D6L933C20)</f>
        <v>13.973077163646547</v>
      </c>
      <c r="AT40" s="16" t="s">
        <v>35016</v>
      </c>
      <c r="AU40" s="33">
        <f>IF(D6L933C5=0,0,D6L933C18/D6L933C5)</f>
        <v>0.18604345363847347</v>
      </c>
      <c r="AV40" s="16" t="s">
        <v>35017</v>
      </c>
      <c r="AW40" s="33">
        <f>CHOOSE(MIN(D6L933C9,RUN_YEARS),B7L809C1,B7L809C10,B7L809C19,B7L809C28,B7L809C37)</f>
        <v>464.05063582392535</v>
      </c>
      <c r="AX40" s="16" t="s">
        <v>35018</v>
      </c>
      <c r="AY40" s="33">
        <f>IF(D6L933C23=0,0,D6L933C19/D6L933C23)</f>
        <v>13.973077163646547</v>
      </c>
      <c r="AZ40" s="16" t="s">
        <v>35019</v>
      </c>
      <c r="BA40" s="33">
        <f>IF(D6L933C5=0,0,D6L933C19/D6L933C5)</f>
        <v>0.41395654636152651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9210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9210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9210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98749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1030.9926760115895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2855.7670133505676</v>
      </c>
      <c r="AN41" s="16" t="s">
        <v>35032</v>
      </c>
      <c r="AO41" s="33">
        <f>D6L934C8-D6L934C18</f>
        <v>6354.2329866494329</v>
      </c>
      <c r="AP41" s="16" t="s">
        <v>35033</v>
      </c>
      <c r="AQ41" s="33">
        <f>CHOOSE(MIN(D6L934C9,RUN_YEARS),B7L809C2,B7L809C11,B7L809C20,B7L809C29,B7L809C38)</f>
        <v>208.55711477603657</v>
      </c>
      <c r="AR41" s="16" t="s">
        <v>35034</v>
      </c>
      <c r="AS41" s="33">
        <f>IF(D6L934C20=0,0,D6L934C18/D6L934C20)</f>
        <v>13.692973344099494</v>
      </c>
      <c r="AT41" s="16" t="s">
        <v>35035</v>
      </c>
      <c r="AU41" s="33">
        <f>IF(D6L934C5=0,0,D6L934C18/D6L934C5)</f>
        <v>0.31007242273078911</v>
      </c>
      <c r="AV41" s="16" t="s">
        <v>35036</v>
      </c>
      <c r="AW41" s="33">
        <f>CHOOSE(MIN(D6L934C9,RUN_YEARS),B7L809C1,B7L809C10,B7L809C19,B7L809C28,B7L809C37)</f>
        <v>464.05063582392535</v>
      </c>
      <c r="AX41" s="16" t="s">
        <v>35037</v>
      </c>
      <c r="AY41" s="33">
        <f>IF(D6L934C23=0,0,D6L934C19/D6L934C23)</f>
        <v>13.692973344099498</v>
      </c>
      <c r="AZ41" s="16" t="s">
        <v>35038</v>
      </c>
      <c r="BA41" s="33">
        <f>IF(D6L934C5=0,0,D6L934C19/D6L934C5)</f>
        <v>0.68992757726921095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-3143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-3143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-3143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-3059.9367962453589</v>
      </c>
      <c r="X42" s="16" t="s">
        <v>35045</v>
      </c>
      <c r="Y42" s="33">
        <f>D6L935C7-D6L935C10</f>
        <v>-83.063203754641108</v>
      </c>
      <c r="Z42" s="16" t="s">
        <v>35046</v>
      </c>
      <c r="AA42" s="33">
        <f>CHOOSE(MIN(D6L935C9,RUN_YEARS),B7L809C7,B7L809C16,B7L809C25,B7L809C34,B7L809C43)</f>
        <v>98749</v>
      </c>
      <c r="AB42" s="16" t="s">
        <v>35047</v>
      </c>
      <c r="AC42" s="33">
        <f>IF(D6L935C12=0,0,D6L935C10/D6L935C12)</f>
        <v>-3.0987015526692512E-2</v>
      </c>
      <c r="AD42" s="16" t="s">
        <v>35048</v>
      </c>
      <c r="AE42" s="33">
        <f>IF(D6L935C5=0,0,D6L935C10/D6L935C5)</f>
        <v>0.97357200007806521</v>
      </c>
      <c r="AF42" s="16" t="s">
        <v>35049</v>
      </c>
      <c r="AG42" s="33">
        <f>CHOOSE(MIN(D6L935C9,RUN_YEARS),B7L809C5,B7L809C14,B7L809C23,B7L809C32,B7L809C41)</f>
        <v>1030.9926760115895</v>
      </c>
      <c r="AH42" s="16" t="s">
        <v>35050</v>
      </c>
      <c r="AI42" s="33">
        <f>IF(D6L935C15=0,0,D6L935C11/D6L935C15)</f>
        <v>-8.0566240369400438E-2</v>
      </c>
      <c r="AJ42" s="16" t="s">
        <v>35051</v>
      </c>
      <c r="AK42" s="33">
        <f>IF(D6L935C5=0,0,D6L935C11/D6L935C5)</f>
        <v>2.642799992193481E-2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208.55711477603657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464.05063582392535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-16603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-16603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-16603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98749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1030.9926760115895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-5148.1324345992916</v>
      </c>
      <c r="AN43" s="16" t="s">
        <v>35073</v>
      </c>
      <c r="AO43" s="33">
        <f>D6L936C8-D6L936C18</f>
        <v>-11454.867565400709</v>
      </c>
      <c r="AP43" s="16" t="s">
        <v>35074</v>
      </c>
      <c r="AQ43" s="33">
        <f>CHOOSE(MIN(D6L936C9,RUN_YEARS),B7L809C2,B7L809C11,B7L809C20,B7L809C29,B7L809C38)</f>
        <v>208.55711477603657</v>
      </c>
      <c r="AR43" s="16" t="s">
        <v>35075</v>
      </c>
      <c r="AS43" s="33">
        <f>IF(D6L936C20=0,0,D6L936C18/D6L936C20)</f>
        <v>-24.684520785242555</v>
      </c>
      <c r="AT43" s="16" t="s">
        <v>35076</v>
      </c>
      <c r="AU43" s="33">
        <f>IF(D6L936C5=0,0,D6L936C18/D6L936C5)</f>
        <v>0.31007242273078911</v>
      </c>
      <c r="AV43" s="16" t="s">
        <v>35077</v>
      </c>
      <c r="AW43" s="33">
        <f>CHOOSE(MIN(D6L936C9,RUN_YEARS),B7L809C1,B7L809C10,B7L809C19,B7L809C28,B7L809C37)</f>
        <v>464.05063582392535</v>
      </c>
      <c r="AX43" s="16" t="s">
        <v>35078</v>
      </c>
      <c r="AY43" s="33">
        <f>IF(D6L936C23=0,0,D6L936C19/D6L936C23)</f>
        <v>-24.684520785242558</v>
      </c>
      <c r="AZ43" s="16" t="s">
        <v>35079</v>
      </c>
      <c r="BA43" s="33">
        <f>IF(D6L936C5=0,0,D6L936C19/D6L936C5)</f>
        <v>0.68992757726921095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5832.1359114216248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5480.1539068961501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3298.6769534480745</v>
      </c>
      <c r="R44" s="16" t="s">
        <v>35083</v>
      </c>
      <c r="S44" s="15">
        <f>SUM(D6L929C8:D6L936C8)</f>
        <v>2181.4769534480729</v>
      </c>
      <c r="U44" s="21" t="str">
        <f>NULL_VALUE</f>
        <v>n/a</v>
      </c>
      <c r="V44" s="16" t="s">
        <v>35084</v>
      </c>
      <c r="W44" s="33">
        <f>SUM(D6L929C10:D6L936C10)</f>
        <v>3211.4995191798607</v>
      </c>
      <c r="X44" s="16" t="s">
        <v>35085</v>
      </c>
      <c r="Y44" s="33">
        <f>SUM(D6L929C11:D6L936C11)</f>
        <v>87.177434268213716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3.2521843453400645E-2</v>
      </c>
      <c r="AD44" s="16" t="s">
        <v>35087</v>
      </c>
      <c r="AE44" s="33">
        <f>IF(D6L937C5=0,0,D6L937C10/D6L937C5)</f>
        <v>0.58602359965448303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8.4556792978841416E-2</v>
      </c>
      <c r="AJ44" s="16" t="s">
        <v>35089</v>
      </c>
      <c r="AK44" s="33">
        <f>IF(D6L937C5=0,0,D6L937C11/D6L937C5)</f>
        <v>1.5907844149871564E-2</v>
      </c>
      <c r="AL44" s="16" t="s">
        <v>35090</v>
      </c>
      <c r="AM44" s="33">
        <f>SUM(D6L929C18:D6L936C18)</f>
        <v>676.41584408702511</v>
      </c>
      <c r="AN44" s="16" t="s">
        <v>35091</v>
      </c>
      <c r="AO44" s="33">
        <f>SUM(D6L929C19:D6L936C19)</f>
        <v>1505.0611093610496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3.2433122447700171</v>
      </c>
      <c r="AT44" s="16" t="s">
        <v>35093</v>
      </c>
      <c r="AU44" s="33">
        <f>IF(D6L937C5=0,0,D6L937C18/D6L937C5)</f>
        <v>0.12343008163253093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3.2433122447700136</v>
      </c>
      <c r="AZ44" s="16" t="s">
        <v>35095</v>
      </c>
      <c r="BA44" s="33">
        <f>IF(D6L937C5=0,0,D6L937C19/D6L937C5)</f>
        <v>0.27463847456311424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2322.3476559206274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1161.1738279603137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580.58691398015685</v>
      </c>
      <c r="R45" s="16" t="s">
        <v>35100</v>
      </c>
      <c r="S45" s="15">
        <f>D6L938C5-D6L938C7</f>
        <v>580.58691398015685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565.24316306281287</v>
      </c>
      <c r="X45" s="16" t="s">
        <v>35102</v>
      </c>
      <c r="Y45" s="33">
        <f>D6L938C7-D6L938C10</f>
        <v>15.343750917343982</v>
      </c>
      <c r="Z45" s="16" t="s">
        <v>35103</v>
      </c>
      <c r="AA45" s="33">
        <f>CHOOSE(MIN(D6L938C9,RUN_YEARS),B7L809C7,B7L809C16,B7L809C25,B7L809C34,B7L809C43)</f>
        <v>98749</v>
      </c>
      <c r="AB45" s="16" t="s">
        <v>35104</v>
      </c>
      <c r="AC45" s="33">
        <f>IF(D6L938C12=0,0,D6L938C10/D6L938C12)</f>
        <v>5.7240393630600093E-3</v>
      </c>
      <c r="AD45" s="16" t="s">
        <v>35105</v>
      </c>
      <c r="AE45" s="33">
        <f>IF(D6L938C5=0,0,D6L938C10/D6L938C5)</f>
        <v>0.48678600003903255</v>
      </c>
      <c r="AF45" s="16" t="s">
        <v>35106</v>
      </c>
      <c r="AG45" s="33">
        <f>CHOOSE(MIN(D6L938C9,RUN_YEARS),B7L809C5,B7L809C14,B7L809C23,B7L809C32,B7L809C41)</f>
        <v>1030.9926760115895</v>
      </c>
      <c r="AH45" s="16" t="s">
        <v>35107</v>
      </c>
      <c r="AI45" s="33">
        <f>IF(D6L938C15=0,0,D6L938C11/D6L938C15)</f>
        <v>1.4882502343956031E-2</v>
      </c>
      <c r="AJ45" s="16" t="s">
        <v>35108</v>
      </c>
      <c r="AK45" s="33">
        <f>IF(D6L938C5=0,0,D6L938C11/D6L938C5)</f>
        <v>1.3213999960967426E-2</v>
      </c>
      <c r="AL45" s="16" t="s">
        <v>35109</v>
      </c>
      <c r="AM45" s="33">
        <f>D6L938C8*CHOOSE(MIN(D6L938C9,RUN_YEARS),B7L809C4,B7L809C13,B7L809C22,B7L809C31,B7L809C40)</f>
        <v>180.02399102361949</v>
      </c>
      <c r="AN45" s="16" t="s">
        <v>35110</v>
      </c>
      <c r="AO45" s="33">
        <f>D6L938C8-D6L938C18</f>
        <v>400.56292295653736</v>
      </c>
      <c r="AP45" s="16" t="s">
        <v>35111</v>
      </c>
      <c r="AQ45" s="33">
        <f>CHOOSE(MIN(D6L938C9,RUN_YEARS),B7L809C2,B7L809C11,B7L809C20,B7L809C29,B7L809C38)</f>
        <v>208.55711477603657</v>
      </c>
      <c r="AR45" s="16" t="s">
        <v>35112</v>
      </c>
      <c r="AS45" s="33">
        <f>IF(D6L938C20=0,0,D6L938C18/D6L938C20)</f>
        <v>0.86318796276474208</v>
      </c>
      <c r="AT45" s="16" t="s">
        <v>35113</v>
      </c>
      <c r="AU45" s="33">
        <f>IF(D6L938C5=0,0,D6L938C18/D6L938C5)</f>
        <v>0.15503621136539456</v>
      </c>
      <c r="AV45" s="16" t="s">
        <v>35114</v>
      </c>
      <c r="AW45" s="33">
        <f>CHOOSE(MIN(D6L938C9,RUN_YEARS),B7L809C1,B7L809C10,B7L809C19,B7L809C28,B7L809C37)</f>
        <v>464.05063582392535</v>
      </c>
      <c r="AX45" s="16" t="s">
        <v>35115</v>
      </c>
      <c r="AY45" s="33">
        <f>IF(D6L938C23=0,0,D6L938C19/D6L938C23)</f>
        <v>0.86318796276474208</v>
      </c>
      <c r="AZ45" s="16" t="s">
        <v>35116</v>
      </c>
      <c r="BA45" s="33">
        <f>IF(D6L938C5=0,0,D6L938C19/D6L938C5)</f>
        <v>0.34496378863460547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35982.469264691681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35982.469264691681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14392.987705876672</v>
      </c>
      <c r="R46" s="16" t="s">
        <v>35120</v>
      </c>
      <c r="S46" s="15">
        <f>D6L939C5-D6L939C7</f>
        <v>21589.481558815009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14012.609827909355</v>
      </c>
      <c r="X46" s="16" t="s">
        <v>35122</v>
      </c>
      <c r="Y46" s="33">
        <f>D6L939C7-D6L939C10</f>
        <v>380.37787796731754</v>
      </c>
      <c r="Z46" s="16" t="s">
        <v>35123</v>
      </c>
      <c r="AA46" s="33">
        <f>CHOOSE(MIN(D6L939C9,RUN_YEARS),B7L809C7,B7L809C16,B7L809C25,B7L809C34,B7L809C43)</f>
        <v>98749</v>
      </c>
      <c r="AB46" s="16" t="s">
        <v>35124</v>
      </c>
      <c r="AC46" s="33">
        <f>IF(D6L939C12=0,0,D6L939C10/D6L939C12)</f>
        <v>0.14190128333359683</v>
      </c>
      <c r="AD46" s="16" t="s">
        <v>35125</v>
      </c>
      <c r="AE46" s="33">
        <f>IF(D6L939C5=0,0,D6L939C10/D6L939C5)</f>
        <v>0.3894288000312261</v>
      </c>
      <c r="AF46" s="16" t="s">
        <v>35126</v>
      </c>
      <c r="AG46" s="33">
        <f>CHOOSE(MIN(D6L939C9,RUN_YEARS),B7L809C5,B7L809C14,B7L809C23,B7L809C32,B7L809C41)</f>
        <v>1030.9926760115895</v>
      </c>
      <c r="AH46" s="16" t="s">
        <v>35127</v>
      </c>
      <c r="AI46" s="33">
        <f>IF(D6L939C15=0,0,D6L939C11/D6L939C15)</f>
        <v>0.36894333666735152</v>
      </c>
      <c r="AJ46" s="16" t="s">
        <v>35128</v>
      </c>
      <c r="AK46" s="33">
        <f>IF(D6L939C5=0,0,D6L939C11/D6L939C5)</f>
        <v>1.0571199968773929E-2</v>
      </c>
      <c r="AL46" s="16" t="s">
        <v>35129</v>
      </c>
      <c r="AM46" s="33">
        <f>D6L939C8*CHOOSE(MIN(D6L939C9,RUN_YEARS),B7L809C4,B7L809C13,B7L809C22,B7L809C31,B7L809C40)</f>
        <v>6694.3028524434631</v>
      </c>
      <c r="AN46" s="16" t="s">
        <v>35130</v>
      </c>
      <c r="AO46" s="33">
        <f>D6L939C8-D6L939C18</f>
        <v>14895.178706371546</v>
      </c>
      <c r="AP46" s="16" t="s">
        <v>35131</v>
      </c>
      <c r="AQ46" s="33">
        <f>CHOOSE(MIN(D6L939C9,RUN_YEARS),B7L809C2,B7L809C11,B7L809C20,B7L809C29,B7L809C38)</f>
        <v>208.55711477603657</v>
      </c>
      <c r="AR46" s="16" t="s">
        <v>35132</v>
      </c>
      <c r="AS46" s="33">
        <f>IF(D6L939C20=0,0,D6L939C18/D6L939C20)</f>
        <v>32.09817540692525</v>
      </c>
      <c r="AT46" s="16" t="s">
        <v>35133</v>
      </c>
      <c r="AU46" s="33">
        <f>IF(D6L939C5=0,0,D6L939C18/D6L939C5)</f>
        <v>0.18604345363847347</v>
      </c>
      <c r="AV46" s="16" t="s">
        <v>35134</v>
      </c>
      <c r="AW46" s="33">
        <f>CHOOSE(MIN(D6L939C9,RUN_YEARS),B7L809C1,B7L809C10,B7L809C19,B7L809C28,B7L809C37)</f>
        <v>464.05063582392535</v>
      </c>
      <c r="AX46" s="16" t="s">
        <v>35135</v>
      </c>
      <c r="AY46" s="33">
        <f>IF(D6L939C23=0,0,D6L939C19/D6L939C23)</f>
        <v>32.09817540692525</v>
      </c>
      <c r="AZ46" s="16" t="s">
        <v>35136</v>
      </c>
      <c r="BA46" s="33">
        <f>IF(D6L939C5=0,0,D6L939C19/D6L939C5)</f>
        <v>0.41395654636152651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38304.816920612306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37143.643092651997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14973.574619856829</v>
      </c>
      <c r="R47" s="16" t="s">
        <v>35140</v>
      </c>
      <c r="S47" s="15">
        <f>SUM(D6L938C8:D6L939C8)</f>
        <v>22170.068472795167</v>
      </c>
      <c r="U47" s="21" t="str">
        <f>NULL_VALUE</f>
        <v>n/a</v>
      </c>
      <c r="V47" s="16" t="s">
        <v>35141</v>
      </c>
      <c r="W47" s="33">
        <f>SUM(D6L938C10:D6L939C10)</f>
        <v>14577.852990972167</v>
      </c>
      <c r="X47" s="16" t="s">
        <v>35142</v>
      </c>
      <c r="Y47" s="33">
        <f>SUM(D6L938C11:D6L939C11)</f>
        <v>395.72162888466153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0.14762532269665685</v>
      </c>
      <c r="AD47" s="16" t="s">
        <v>35144</v>
      </c>
      <c r="AE47" s="33">
        <f>IF(D6L940C5=0,0,D6L940C10/D6L940C5)</f>
        <v>0.39247235266096059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0.38382583901130757</v>
      </c>
      <c r="AJ47" s="16" t="s">
        <v>35146</v>
      </c>
      <c r="AK47" s="33">
        <f>IF(D6L940C5=0,0,D6L940C11/D6L940C5)</f>
        <v>1.0653818417799351E-2</v>
      </c>
      <c r="AL47" s="16" t="s">
        <v>35147</v>
      </c>
      <c r="AM47" s="33">
        <f>SUM(D6L938C18:D6L939C18)</f>
        <v>6874.3268434670827</v>
      </c>
      <c r="AN47" s="16" t="s">
        <v>35148</v>
      </c>
      <c r="AO47" s="33">
        <f>SUM(D6L938C19:D6L939C19)</f>
        <v>15295.741629328082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32.961363369689991</v>
      </c>
      <c r="AT47" s="16" t="s">
        <v>35150</v>
      </c>
      <c r="AU47" s="33">
        <f>IF(D6L940C5=0,0,D6L940C18/D6L940C5)</f>
        <v>0.18507411419821143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32.961363369689991</v>
      </c>
      <c r="AZ47" s="16" t="s">
        <v>35152</v>
      </c>
      <c r="BA47" s="33">
        <f>IF(D6L940C5=0,0,D6L940C19/D6L940C5)</f>
        <v>0.41179971472302856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80734.460048772293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66266.329086104743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30093.517616583202</v>
      </c>
      <c r="R48" s="16" t="s">
        <v>35157</v>
      </c>
      <c r="S48" s="15">
        <f>SUM(D6L928C8,D6L937C8,D6L940C8)</f>
        <v>36172.811469521534</v>
      </c>
      <c r="U48" s="21" t="str">
        <f>NULL_VALUE</f>
        <v>n/a</v>
      </c>
      <c r="V48" s="16" t="s">
        <v>35158</v>
      </c>
      <c r="W48" s="33">
        <f>SUM(D6L928C10,D6L937C10,D6L940C10)</f>
        <v>29303.809462639631</v>
      </c>
      <c r="X48" s="16" t="s">
        <v>35159</v>
      </c>
      <c r="Y48" s="33">
        <f>SUM(D6L928C11,D6L937C11,D6L940C11)</f>
        <v>789.70815394356214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0.28447709865253312</v>
      </c>
      <c r="AD48" s="16" t="s">
        <v>35161</v>
      </c>
      <c r="AE48" s="33">
        <f>IF(D6L941C5=0,0,D6L941C10/D6L941C5)</f>
        <v>0.44221265711826324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0.73964045649658527</v>
      </c>
      <c r="AJ48" s="16" t="s">
        <v>35163</v>
      </c>
      <c r="AK48" s="33">
        <f>IF(D6L941C5=0,0,D6L941C11/D6L941C5)</f>
        <v>1.1917185768920984E-2</v>
      </c>
      <c r="AL48" s="16" t="s">
        <v>35164</v>
      </c>
      <c r="AM48" s="33">
        <f>SUM(D6L928C18,D6L937C18,D6L940C18)</f>
        <v>11194.369986289514</v>
      </c>
      <c r="AN48" s="16" t="s">
        <v>35165</v>
      </c>
      <c r="AO48" s="33">
        <f>SUM(D6L928C19,D6L937C19,D6L940C19)</f>
        <v>24978.441483232018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52.156650922219228</v>
      </c>
      <c r="AT48" s="16" t="s">
        <v>35167</v>
      </c>
      <c r="AU48" s="33">
        <f>IF(D6L941C5=0,0,D6L941C18/D6L941C5)</f>
        <v>0.16892998511723564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52.156650922219221</v>
      </c>
      <c r="AZ48" s="16" t="s">
        <v>35169</v>
      </c>
      <c r="BA48" s="33">
        <f>IF(D6L941C5=0,0,D6L941C19/D6L941C5)</f>
        <v>0.37694017199557989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5CA00-0C12-49B9-AD41-98CD52405A6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3876.3670773333338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3333.6756865066668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1666.8378432533334</v>
      </c>
      <c r="R8" s="16" t="s">
        <v>35179</v>
      </c>
      <c r="S8" s="15">
        <f>D6L1001C5-D6L1001C7</f>
        <v>1666.8378432533334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1626.3634388017927</v>
      </c>
      <c r="X8" s="16" t="s">
        <v>35181</v>
      </c>
      <c r="Y8" s="33">
        <f>D6L1001C7-D6L1001C10</f>
        <v>40.47440445154075</v>
      </c>
      <c r="Z8" s="16" t="s">
        <v>35182</v>
      </c>
      <c r="AA8" s="33">
        <f>CHOOSE(MIN(D6L1001C9,RUN_YEARS),B7L810C7,B7L810C16,B7L810C25,B7L810C34,B7L810C43)</f>
        <v>50730</v>
      </c>
      <c r="AB8" s="16" t="s">
        <v>35183</v>
      </c>
      <c r="AC8" s="33">
        <f>IF(D6L1001C12=0,0,D6L1001C10/D6L1001C12)</f>
        <v>3.2059204391913912E-2</v>
      </c>
      <c r="AD8" s="16" t="s">
        <v>35184</v>
      </c>
      <c r="AE8" s="33">
        <f>IF(D6L1001C5=0,0,D6L1001C10/D6L1001C5)</f>
        <v>0.48785892562513977</v>
      </c>
      <c r="AF8" s="16" t="s">
        <v>35185</v>
      </c>
      <c r="AG8" s="33">
        <f>CHOOSE(MIN(D6L1001C9,RUN_YEARS),B7L810C5,B7L810C14,B7L810C23,B7L810C32,B7L810C41)</f>
        <v>485.5728309693892</v>
      </c>
      <c r="AH8" s="16" t="s">
        <v>35186</v>
      </c>
      <c r="AI8" s="33">
        <f>IF(D6L1001C15=0,0,D6L1001C11/D6L1001C15)</f>
        <v>8.3353931418976526E-2</v>
      </c>
      <c r="AJ8" s="16" t="s">
        <v>35187</v>
      </c>
      <c r="AK8" s="33">
        <f>IF(D6L1001C5=0,0,D6L1001C11/D6L1001C5)</f>
        <v>1.2141074374860252E-2</v>
      </c>
      <c r="AL8" s="16" t="s">
        <v>35188</v>
      </c>
      <c r="AM8" s="33">
        <f>D6L1001C8*CHOOSE(MIN(D6L1001C9,RUN_YEARS),B7L810C4,B7L810C13,B7L810C22,B7L810C31,B7L810C40)</f>
        <v>525.03345338485872</v>
      </c>
      <c r="AN8" s="16" t="s">
        <v>35189</v>
      </c>
      <c r="AO8" s="33">
        <f>D6L1001C8-D6L1001C18</f>
        <v>1141.8043898684746</v>
      </c>
      <c r="AP8" s="16" t="s">
        <v>35190</v>
      </c>
      <c r="AQ8" s="33">
        <f>CHOOSE(MIN(D6L1001C9,RUN_YEARS),B7L810C2,B7L810C11,B7L810C20,B7L810C29,B7L810C38)</f>
        <v>104.91076899201461</v>
      </c>
      <c r="AR8" s="16" t="s">
        <v>35191</v>
      </c>
      <c r="AS8" s="33">
        <f>IF(D6L1001C20=0,0,D6L1001C18/D6L1001C20)</f>
        <v>5.0045715843034397</v>
      </c>
      <c r="AT8" s="16" t="s">
        <v>35192</v>
      </c>
      <c r="AU8" s="33">
        <f>IF(D6L1001C5=0,0,D6L1001C18/D6L1001C5)</f>
        <v>0.15749386045858504</v>
      </c>
      <c r="AV8" s="16" t="s">
        <v>35193</v>
      </c>
      <c r="AW8" s="33">
        <f>CHOOSE(MIN(D6L1001C9,RUN_YEARS),B7L810C1,B7L810C10,B7L810C19,B7L810C28,B7L810C37)</f>
        <v>228.15227450231322</v>
      </c>
      <c r="AX8" s="16" t="s">
        <v>35194</v>
      </c>
      <c r="AY8" s="33">
        <f>IF(D6L1001C23=0,0,D6L1001C19/D6L1001C23)</f>
        <v>5.004571584303438</v>
      </c>
      <c r="AZ8" s="16" t="s">
        <v>35195</v>
      </c>
      <c r="BA8" s="33">
        <f>IF(D6L1001C5=0,0,D6L1001C19/D6L1001C5)</f>
        <v>0.3425061395414149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8.0659136214030198</v>
      </c>
      <c r="J9" s="16" t="s">
        <v>35216</v>
      </c>
      <c r="K9" s="21">
        <f>_xlfn.SINGLE(IF(FLOW_THRU_100PCT="Y",1,INDEX(VariabilityMatrix,D6L1002C1,_xlfn.SINGLE(D6L1002C9))))</f>
        <v>0.60657380603449074</v>
      </c>
      <c r="L9" s="16" t="s">
        <v>35196</v>
      </c>
      <c r="M9" s="15">
        <f>IF(_xlfn.SINGLE(D6L1002C2)&lt;&gt;0,_xlfn.SINGLE(D6L1002C2)*_xlfn.SINGLE(D6L1002C4),_xlfn.SINGLE(D6L1002C3)*_xlfn.SINGLE(D6L1002C4))</f>
        <v>4.8925719244798724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2.4462859622399362</v>
      </c>
      <c r="R9" s="16" t="s">
        <v>35198</v>
      </c>
      <c r="S9" s="15">
        <f>D6L1002C5-D6L1002C7</f>
        <v>2.4462859622399362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2.3845554144175929</v>
      </c>
      <c r="X9" s="16" t="s">
        <v>35200</v>
      </c>
      <c r="Y9" s="33">
        <f>D6L1002C7-D6L1002C10</f>
        <v>6.1730547822343329E-2</v>
      </c>
      <c r="Z9" s="16" t="s">
        <v>35201</v>
      </c>
      <c r="AA9" s="33">
        <f>CHOOSE(MIN(D6L1002C9,RUN_YEARS),B7L810C7,B7L810C16,B7L810C25,B7L810C34,B7L810C43)</f>
        <v>58396.600000000006</v>
      </c>
      <c r="AB9" s="16" t="s">
        <v>35202</v>
      </c>
      <c r="AC9" s="33">
        <f>IF(D6L1002C12=0,0,D6L1002C10/D6L1002C12)</f>
        <v>4.0833805639670678E-5</v>
      </c>
      <c r="AD9" s="16" t="s">
        <v>35203</v>
      </c>
      <c r="AE9" s="33">
        <f>IF(D6L1002C5=0,0,D6L1002C10/D6L1002C5)</f>
        <v>0.48738280217946806</v>
      </c>
      <c r="AF9" s="16" t="s">
        <v>35204</v>
      </c>
      <c r="AG9" s="33">
        <f>CHOOSE(MIN(D6L1002C9,RUN_YEARS),B7L810C5,B7L810C14,B7L810C23,B7L810C32,B7L810C41)</f>
        <v>581.44270467268507</v>
      </c>
      <c r="AH9" s="16" t="s">
        <v>35205</v>
      </c>
      <c r="AI9" s="33">
        <f>IF(D6L1002C15=0,0,D6L1002C11/D6L1002C15)</f>
        <v>1.0616789466314427E-4</v>
      </c>
      <c r="AJ9" s="16" t="s">
        <v>35206</v>
      </c>
      <c r="AK9" s="33">
        <f>IF(D6L1002C5=0,0,D6L1002C11/D6L1002C5)</f>
        <v>1.2617197820531965E-2</v>
      </c>
      <c r="AL9" s="16" t="s">
        <v>35207</v>
      </c>
      <c r="AM9" s="33">
        <f>D6L1002C8*CHOOSE(MIN(D6L1002C9,RUN_YEARS),B7L810C4,B7L810C13,B7L810C22,B7L810C31,B7L810C40)</f>
        <v>0.74002144756447308</v>
      </c>
      <c r="AN9" s="16" t="s">
        <v>35208</v>
      </c>
      <c r="AO9" s="33">
        <f>D6L1002C8-D6L1002C18</f>
        <v>1.7062645146754631</v>
      </c>
      <c r="AP9" s="16" t="s">
        <v>35209</v>
      </c>
      <c r="AQ9" s="33">
        <f>CHOOSE(MIN(D6L1002C9,RUN_YEARS),B7L810C2,B7L810C11,B7L810C20,B7L810C29,B7L810C38)</f>
        <v>119.25479775067861</v>
      </c>
      <c r="AR9" s="16" t="s">
        <v>35210</v>
      </c>
      <c r="AS9" s="33">
        <f>IF(D6L1002C20=0,0,D6L1002C18/D6L1002C20)</f>
        <v>6.2053809282508476E-3</v>
      </c>
      <c r="AT9" s="16" t="s">
        <v>35211</v>
      </c>
      <c r="AU9" s="33">
        <f>IF(D6L1002C5=0,0,D6L1002C18/D6L1002C5)</f>
        <v>0.15125407638093016</v>
      </c>
      <c r="AV9" s="16" t="s">
        <v>35212</v>
      </c>
      <c r="AW9" s="33">
        <f>CHOOSE(MIN(D6L1002C9,RUN_YEARS),B7L810C1,B7L810C10,B7L810C19,B7L810C28,B7L810C37)</f>
        <v>274.9653138790336</v>
      </c>
      <c r="AX9" s="16" t="s">
        <v>35213</v>
      </c>
      <c r="AY9" s="33">
        <f>IF(D6L1002C23=0,0,D6L1002C19/D6L1002C23)</f>
        <v>6.2053809282508476E-3</v>
      </c>
      <c r="AZ9" s="16" t="s">
        <v>35214</v>
      </c>
      <c r="BA9" s="33">
        <f>IF(D6L1002C5=0,0,D6L1002C19/D6L1002C5)</f>
        <v>0.34874592361906986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0.90778193269892127</v>
      </c>
      <c r="J10" s="16" t="s">
        <v>35237</v>
      </c>
      <c r="K10" s="21">
        <f>_xlfn.SINGLE(IF(FLOW_THRU_100PCT="Y",1,INDEX(VariabilityMatrix,D6L1003C1,_xlfn.SINGLE(D6L1003C9))))</f>
        <v>0.60657380603449074</v>
      </c>
      <c r="L10" s="16" t="s">
        <v>35217</v>
      </c>
      <c r="M10" s="15">
        <f>IF(_xlfn.SINGLE(D6L1003C2)&lt;&gt;0,_xlfn.SINGLE(D6L1003C2)*_xlfn.SINGLE(D6L1003C4),_xlfn.SINGLE(D6L1003C3)*_xlfn.SINGLE(D6L1003C4))</f>
        <v>0.55063674196653056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0.27531837098326528</v>
      </c>
      <c r="R10" s="16" t="s">
        <v>35219</v>
      </c>
      <c r="S10" s="15">
        <f>D6L1003C5-D6L1003C7</f>
        <v>0.27531837098326528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0.26837087828262035</v>
      </c>
      <c r="X10" s="16" t="s">
        <v>35221</v>
      </c>
      <c r="Y10" s="33">
        <f>D6L1003C7-D6L1003C10</f>
        <v>6.9474927006449305E-3</v>
      </c>
      <c r="Z10" s="16" t="s">
        <v>35222</v>
      </c>
      <c r="AA10" s="33">
        <f>CHOOSE(MIN(D6L1003C9,RUN_YEARS),B7L810C7,B7L810C16,B7L810C25,B7L810C34,B7L810C43)</f>
        <v>58396.600000000006</v>
      </c>
      <c r="AB10" s="16" t="s">
        <v>35223</v>
      </c>
      <c r="AC10" s="33">
        <f>IF(D6L1003C12=0,0,D6L1003C10/D6L1003C12)</f>
        <v>4.595659306922326E-6</v>
      </c>
      <c r="AD10" s="16" t="s">
        <v>35224</v>
      </c>
      <c r="AE10" s="33">
        <f>IF(D6L1003C5=0,0,D6L1003C10/D6L1003C5)</f>
        <v>0.48738280217946806</v>
      </c>
      <c r="AF10" s="16" t="s">
        <v>35225</v>
      </c>
      <c r="AG10" s="33">
        <f>CHOOSE(MIN(D6L1003C9,RUN_YEARS),B7L810C5,B7L810C14,B7L810C23,B7L810C32,B7L810C41)</f>
        <v>581.44270467268507</v>
      </c>
      <c r="AH10" s="16" t="s">
        <v>35226</v>
      </c>
      <c r="AI10" s="33">
        <f>IF(D6L1003C15=0,0,D6L1003C11/D6L1003C15)</f>
        <v>1.1948714197998103E-5</v>
      </c>
      <c r="AJ10" s="16" t="s">
        <v>35227</v>
      </c>
      <c r="AK10" s="33">
        <f>IF(D6L1003C5=0,0,D6L1003C11/D6L1003C5)</f>
        <v>1.2617197820531964E-2</v>
      </c>
      <c r="AL10" s="16" t="s">
        <v>35228</v>
      </c>
      <c r="AM10" s="33">
        <f>D6L1003C8*CHOOSE(MIN(D6L1003C9,RUN_YEARS),B7L810C4,B7L810C13,B7L810C22,B7L810C31,B7L810C40)</f>
        <v>8.3286051827552152E-2</v>
      </c>
      <c r="AN10" s="16" t="s">
        <v>35229</v>
      </c>
      <c r="AO10" s="33">
        <f>D6L1003C8-D6L1003C18</f>
        <v>0.19203231915571312</v>
      </c>
      <c r="AP10" s="16" t="s">
        <v>35230</v>
      </c>
      <c r="AQ10" s="33">
        <f>CHOOSE(MIN(D6L1003C9,RUN_YEARS),B7L810C2,B7L810C11,B7L810C20,B7L810C29,B7L810C38)</f>
        <v>119.25479775067861</v>
      </c>
      <c r="AR10" s="16" t="s">
        <v>35231</v>
      </c>
      <c r="AS10" s="33">
        <f>IF(D6L1003C20=0,0,D6L1003C18/D6L1003C20)</f>
        <v>6.9838743093317789E-4</v>
      </c>
      <c r="AT10" s="16" t="s">
        <v>35232</v>
      </c>
      <c r="AU10" s="33">
        <f>IF(D6L1003C5=0,0,D6L1003C18/D6L1003C5)</f>
        <v>0.15125407638093016</v>
      </c>
      <c r="AV10" s="16" t="s">
        <v>35233</v>
      </c>
      <c r="AW10" s="33">
        <f>CHOOSE(MIN(D6L1003C9,RUN_YEARS),B7L810C1,B7L810C10,B7L810C19,B7L810C28,B7L810C37)</f>
        <v>274.9653138790336</v>
      </c>
      <c r="AX10" s="16" t="s">
        <v>35234</v>
      </c>
      <c r="AY10" s="33">
        <f>IF(D6L1003C23=0,0,D6L1003C19/D6L1003C23)</f>
        <v>6.9838743093317778E-4</v>
      </c>
      <c r="AZ10" s="16" t="s">
        <v>35235</v>
      </c>
      <c r="BA10" s="33">
        <f>IF(D6L1003C5=0,0,D6L1003C19/D6L1003C5)</f>
        <v>0.34874592361906981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1.874120653811253E-2</v>
      </c>
      <c r="J11" s="16" t="s">
        <v>35258</v>
      </c>
      <c r="K11" s="21">
        <f>_xlfn.SINGLE(IF(FLOW_THRU_100PCT="Y",1,INDEX(VariabilityMatrix,D6L1004C1,_xlfn.SINGLE(D6L1004C9))))</f>
        <v>0.59623093110908298</v>
      </c>
      <c r="L11" s="16" t="s">
        <v>35238</v>
      </c>
      <c r="M11" s="15">
        <f>IF(_xlfn.SINGLE(D6L1004C2)&lt;&gt;0,_xlfn.SINGLE(D6L1004C2)*_xlfn.SINGLE(D6L1004C4),_xlfn.SINGLE(D6L1004C3)*_xlfn.SINGLE(D6L1004C4))</f>
        <v>1.1174087024326467E-2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5.5870435121632336E-3</v>
      </c>
      <c r="R11" s="16" t="s">
        <v>35240</v>
      </c>
      <c r="S11" s="15">
        <f>D6L1004C5-D6L1004C7</f>
        <v>5.5870435121632336E-3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5.4497018491885749E-3</v>
      </c>
      <c r="X11" s="16" t="s">
        <v>35242</v>
      </c>
      <c r="Y11" s="33">
        <f>D6L1004C7-D6L1004C10</f>
        <v>1.373416629746587E-4</v>
      </c>
      <c r="Z11" s="16" t="s">
        <v>35243</v>
      </c>
      <c r="AA11" s="33">
        <f>CHOOSE(MIN(D6L1004C9,RUN_YEARS),B7L810C7,B7L810C16,B7L810C25,B7L810C34,B7L810C43)</f>
        <v>52782</v>
      </c>
      <c r="AB11" s="16" t="s">
        <v>35244</v>
      </c>
      <c r="AC11" s="33">
        <f>IF(D6L1004C12=0,0,D6L1004C10/D6L1004C12)</f>
        <v>1.0324924878156521E-7</v>
      </c>
      <c r="AD11" s="16" t="s">
        <v>35245</v>
      </c>
      <c r="AE11" s="33">
        <f>IF(D6L1004C5=0,0,D6L1004C10/D6L1004C5)</f>
        <v>0.48770891414433593</v>
      </c>
      <c r="AF11" s="16" t="s">
        <v>35246</v>
      </c>
      <c r="AG11" s="33">
        <f>CHOOSE(MIN(D6L1004C9,RUN_YEARS),B7L810C5,B7L810C14,B7L810C23,B7L810C32,B7L810C41)</f>
        <v>511.61356767320683</v>
      </c>
      <c r="AH11" s="16" t="s">
        <v>35247</v>
      </c>
      <c r="AI11" s="33">
        <f>IF(D6L1004C15=0,0,D6L1004C11/D6L1004C15)</f>
        <v>2.6844804683206858E-7</v>
      </c>
      <c r="AJ11" s="16" t="s">
        <v>35248</v>
      </c>
      <c r="AK11" s="33">
        <f>IF(D6L1004C5=0,0,D6L1004C11/D6L1004C5)</f>
        <v>1.2291085855664092E-2</v>
      </c>
      <c r="AL11" s="16" t="s">
        <v>35249</v>
      </c>
      <c r="AM11" s="33">
        <f>D6L1004C8*CHOOSE(MIN(D6L1004C9,RUN_YEARS),B7L810C4,B7L810C13,B7L810C22,B7L810C31,B7L810C40)</f>
        <v>1.7886866025173028E-3</v>
      </c>
      <c r="AN11" s="16" t="s">
        <v>35250</v>
      </c>
      <c r="AO11" s="33">
        <f>D6L1004C8-D6L1004C18</f>
        <v>3.7983569096459308E-3</v>
      </c>
      <c r="AP11" s="16" t="s">
        <v>35251</v>
      </c>
      <c r="AQ11" s="33">
        <f>CHOOSE(MIN(D6L1004C9,RUN_YEARS),B7L810C2,B7L810C11,B7L810C20,B7L810C29,B7L810C38)</f>
        <v>111.47517070662752</v>
      </c>
      <c r="AR11" s="16" t="s">
        <v>35252</v>
      </c>
      <c r="AS11" s="33">
        <f>IF(D6L1004C20=0,0,D6L1004C18/D6L1004C20)</f>
        <v>1.6045605413107121E-5</v>
      </c>
      <c r="AT11" s="16" t="s">
        <v>35253</v>
      </c>
      <c r="AU11" s="33">
        <f>IF(D6L1004C5=0,0,D6L1004C18/D6L1004C5)</f>
        <v>0.16007451871667505</v>
      </c>
      <c r="AV11" s="16" t="s">
        <v>35254</v>
      </c>
      <c r="AW11" s="33">
        <f>CHOOSE(MIN(D6L1004C9,RUN_YEARS),B7L810C1,B7L810C10,B7L810C19,B7L810C28,B7L810C37)</f>
        <v>236.72256744785577</v>
      </c>
      <c r="AX11" s="16" t="s">
        <v>35255</v>
      </c>
      <c r="AY11" s="33">
        <f>IF(D6L1004C23=0,0,D6L1004C19/D6L1004C23)</f>
        <v>1.6045605413107124E-5</v>
      </c>
      <c r="AZ11" s="16" t="s">
        <v>35256</v>
      </c>
      <c r="BA11" s="33">
        <f>IF(D6L1004C5=0,0,D6L1004C19/D6L1004C5)</f>
        <v>0.33992548128332495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52.559634719527253</v>
      </c>
      <c r="J12" s="16" t="s">
        <v>35279</v>
      </c>
      <c r="K12" s="21">
        <f>_xlfn.SINGLE(IF(FLOW_THRU_100PCT="Y",1,INDEX(VariabilityMatrix,D6L1005C1,_xlfn.SINGLE(D6L1005C9))))</f>
        <v>0.28024921364409344</v>
      </c>
      <c r="L12" s="16" t="s">
        <v>35259</v>
      </c>
      <c r="M12" s="15">
        <f>IF(_xlfn.SINGLE(D6L1005C2)&lt;&gt;0,_xlfn.SINGLE(D6L1005C2)*_xlfn.SINGLE(D6L1005C4),_xlfn.SINGLE(D6L1005C3)*_xlfn.SINGLE(D6L1005C4))</f>
        <v>14.729796299568305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7.3648981497841524</v>
      </c>
      <c r="R12" s="16" t="s">
        <v>35261</v>
      </c>
      <c r="S12" s="15">
        <f>D6L1005C5-D6L1005C7</f>
        <v>7.3648981497841524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7.1790493960163593</v>
      </c>
      <c r="X12" s="16" t="s">
        <v>35263</v>
      </c>
      <c r="Y12" s="33">
        <f>D6L1005C7-D6L1005C10</f>
        <v>0.18584875376779308</v>
      </c>
      <c r="Z12" s="16" t="s">
        <v>35264</v>
      </c>
      <c r="AA12" s="33">
        <f>CHOOSE(MIN(D6L1005C9,RUN_YEARS),B7L810C7,B7L810C16,B7L810C25,B7L810C34,B7L810C43)</f>
        <v>58396.600000000006</v>
      </c>
      <c r="AB12" s="16" t="s">
        <v>35265</v>
      </c>
      <c r="AC12" s="33">
        <f>IF(D6L1005C12=0,0,D6L1005C10/D6L1005C12)</f>
        <v>1.2293608525181874E-4</v>
      </c>
      <c r="AD12" s="16" t="s">
        <v>35266</v>
      </c>
      <c r="AE12" s="33">
        <f>IF(D6L1005C5=0,0,D6L1005C10/D6L1005C5)</f>
        <v>0.48738280217946806</v>
      </c>
      <c r="AF12" s="16" t="s">
        <v>35267</v>
      </c>
      <c r="AG12" s="33">
        <f>CHOOSE(MIN(D6L1005C9,RUN_YEARS),B7L810C5,B7L810C14,B7L810C23,B7L810C32,B7L810C41)</f>
        <v>581.44270467268507</v>
      </c>
      <c r="AH12" s="16" t="s">
        <v>35268</v>
      </c>
      <c r="AI12" s="33">
        <f>IF(D6L1005C15=0,0,D6L1005C11/D6L1005C15)</f>
        <v>3.1963382165473036E-4</v>
      </c>
      <c r="AJ12" s="16" t="s">
        <v>35269</v>
      </c>
      <c r="AK12" s="33">
        <f>IF(D6L1005C5=0,0,D6L1005C11/D6L1005C5)</f>
        <v>1.2617197820531969E-2</v>
      </c>
      <c r="AL12" s="16" t="s">
        <v>35270</v>
      </c>
      <c r="AM12" s="33">
        <f>D6L1005C8*CHOOSE(MIN(D6L1005C9,RUN_YEARS),B7L810C4,B7L810C13,B7L810C22,B7L810C31,B7L810C40)</f>
        <v>2.2279417345704466</v>
      </c>
      <c r="AN12" s="16" t="s">
        <v>35271</v>
      </c>
      <c r="AO12" s="33">
        <f>D6L1005C8-D6L1005C18</f>
        <v>5.1369564152137057</v>
      </c>
      <c r="AP12" s="16" t="s">
        <v>35272</v>
      </c>
      <c r="AQ12" s="33">
        <f>CHOOSE(MIN(D6L1005C9,RUN_YEARS),B7L810C2,B7L810C11,B7L810C20,B7L810C29,B7L810C38)</f>
        <v>119.25479775067861</v>
      </c>
      <c r="AR12" s="16" t="s">
        <v>35273</v>
      </c>
      <c r="AS12" s="33">
        <f>IF(D6L1005C20=0,0,D6L1005C18/D6L1005C20)</f>
        <v>1.8682197920693457E-2</v>
      </c>
      <c r="AT12" s="16" t="s">
        <v>35274</v>
      </c>
      <c r="AU12" s="33">
        <f>IF(D6L1005C5=0,0,D6L1005C18/D6L1005C5)</f>
        <v>0.15125407638093016</v>
      </c>
      <c r="AV12" s="16" t="s">
        <v>35275</v>
      </c>
      <c r="AW12" s="33">
        <f>CHOOSE(MIN(D6L1005C9,RUN_YEARS),B7L810C1,B7L810C10,B7L810C19,B7L810C28,B7L810C37)</f>
        <v>274.9653138790336</v>
      </c>
      <c r="AX12" s="16" t="s">
        <v>35276</v>
      </c>
      <c r="AY12" s="33">
        <f>IF(D6L1005C23=0,0,D6L1005C19/D6L1005C23)</f>
        <v>1.868219792069346E-2</v>
      </c>
      <c r="AZ12" s="16" t="s">
        <v>35277</v>
      </c>
      <c r="BA12" s="33">
        <f>IF(D6L1005C5=0,0,D6L1005C19/D6L1005C5)</f>
        <v>0.34874592361906986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15.718212123842003</v>
      </c>
      <c r="J13" s="16" t="s">
        <v>35300</v>
      </c>
      <c r="K13" s="21">
        <f>_xlfn.SINGLE(IF(FLOW_THRU_100PCT="Y",1,INDEX(VariabilityMatrix,D6L1006C1,_xlfn.SINGLE(D6L1006C9))))</f>
        <v>0.60657380603449074</v>
      </c>
      <c r="L13" s="16" t="s">
        <v>35280</v>
      </c>
      <c r="M13" s="15">
        <f>IF(_xlfn.SINGLE(D6L1006C2)&lt;&gt;0,_xlfn.SINGLE(D6L1006C2)*_xlfn.SINGLE(D6L1006C4),_xlfn.SINGLE(D6L1006C3)*_xlfn.SINGLE(D6L1006C4))</f>
        <v>9.5342557520163194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4.7671278760081597</v>
      </c>
      <c r="R13" s="16" t="s">
        <v>35282</v>
      </c>
      <c r="S13" s="15">
        <f>D6L1006C5-D6L1006C7</f>
        <v>4.7671278760081597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4.6468322851134252</v>
      </c>
      <c r="X13" s="16" t="s">
        <v>35284</v>
      </c>
      <c r="Y13" s="33">
        <f>D6L1006C7-D6L1006C10</f>
        <v>0.12029559089473452</v>
      </c>
      <c r="Z13" s="16" t="s">
        <v>35285</v>
      </c>
      <c r="AA13" s="33">
        <f>CHOOSE(MIN(D6L1006C9,RUN_YEARS),B7L810C7,B7L810C16,B7L810C25,B7L810C34,B7L810C43)</f>
        <v>58396.600000000006</v>
      </c>
      <c r="AB13" s="16" t="s">
        <v>35286</v>
      </c>
      <c r="AC13" s="33">
        <f>IF(D6L1006C12=0,0,D6L1006C10/D6L1006C12)</f>
        <v>7.9573678692140037E-5</v>
      </c>
      <c r="AD13" s="16" t="s">
        <v>35287</v>
      </c>
      <c r="AE13" s="33">
        <f>IF(D6L1006C5=0,0,D6L1006C10/D6L1006C5)</f>
        <v>0.48738280217946806</v>
      </c>
      <c r="AF13" s="16" t="s">
        <v>35288</v>
      </c>
      <c r="AG13" s="33">
        <f>CHOOSE(MIN(D6L1006C9,RUN_YEARS),B7L810C5,B7L810C14,B7L810C23,B7L810C32,B7L810C41)</f>
        <v>581.44270467268507</v>
      </c>
      <c r="AH13" s="16" t="s">
        <v>35289</v>
      </c>
      <c r="AI13" s="33">
        <f>IF(D6L1006C15=0,0,D6L1006C11/D6L1006C15)</f>
        <v>2.0689156459956484E-4</v>
      </c>
      <c r="AJ13" s="16" t="s">
        <v>35290</v>
      </c>
      <c r="AK13" s="33">
        <f>IF(D6L1006C5=0,0,D6L1006C11/D6L1006C5)</f>
        <v>1.261719782053195E-2</v>
      </c>
      <c r="AL13" s="16" t="s">
        <v>35291</v>
      </c>
      <c r="AM13" s="33">
        <f>D6L1006C8*CHOOSE(MIN(D6L1006C9,RUN_YEARS),B7L810C4,B7L810C13,B7L810C22,B7L810C31,B7L810C40)</f>
        <v>1.4420950477507992</v>
      </c>
      <c r="AN13" s="16" t="s">
        <v>35292</v>
      </c>
      <c r="AO13" s="33">
        <f>D6L1006C8-D6L1006C18</f>
        <v>3.3250328282573607</v>
      </c>
      <c r="AP13" s="16" t="s">
        <v>35293</v>
      </c>
      <c r="AQ13" s="33">
        <f>CHOOSE(MIN(D6L1006C9,RUN_YEARS),B7L810C2,B7L810C11,B7L810C20,B7L810C29,B7L810C38)</f>
        <v>119.25479775067861</v>
      </c>
      <c r="AR13" s="16" t="s">
        <v>35294</v>
      </c>
      <c r="AS13" s="33">
        <f>IF(D6L1006C20=0,0,D6L1006C18/D6L1006C20)</f>
        <v>1.2092553716503142E-2</v>
      </c>
      <c r="AT13" s="16" t="s">
        <v>35295</v>
      </c>
      <c r="AU13" s="33">
        <f>IF(D6L1006C5=0,0,D6L1006C18/D6L1006C5)</f>
        <v>0.15125407638093016</v>
      </c>
      <c r="AV13" s="16" t="s">
        <v>35296</v>
      </c>
      <c r="AW13" s="33">
        <f>CHOOSE(MIN(D6L1006C9,RUN_YEARS),B7L810C1,B7L810C10,B7L810C19,B7L810C28,B7L810C37)</f>
        <v>274.9653138790336</v>
      </c>
      <c r="AX13" s="16" t="s">
        <v>35297</v>
      </c>
      <c r="AY13" s="33">
        <f>IF(D6L1006C23=0,0,D6L1006C19/D6L1006C23)</f>
        <v>1.2092553716503142E-2</v>
      </c>
      <c r="AZ13" s="16" t="s">
        <v>35298</v>
      </c>
      <c r="BA13" s="33">
        <f>IF(D6L1006C5=0,0,D6L1006C19/D6L1006C5)</f>
        <v>0.34874592361906986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0.96537733240481849</v>
      </c>
      <c r="J14" s="16" t="s">
        <v>35321</v>
      </c>
      <c r="K14" s="21">
        <f>_xlfn.SINGLE(IF(FLOW_THRU_100PCT="Y",1,INDEX(VariabilityMatrix,D6L1007C1,_xlfn.SINGLE(D6L1007C9))))</f>
        <v>0.59623093110908298</v>
      </c>
      <c r="L14" s="16" t="s">
        <v>35301</v>
      </c>
      <c r="M14" s="15">
        <f>IF(_xlfn.SINGLE(D6L1007C2)&lt;&gt;0,_xlfn.SINGLE(D6L1007C2)*_xlfn.SINGLE(D6L1007C4),_xlfn.SINGLE(D6L1007C3)*_xlfn.SINGLE(D6L1007C4))</f>
        <v>0.57558782577132761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0.28779391288566381</v>
      </c>
      <c r="R14" s="16" t="s">
        <v>35303</v>
      </c>
      <c r="S14" s="15">
        <f>D6L1007C5-D6L1007C7</f>
        <v>0.28779391288566381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0.28071931350163337</v>
      </c>
      <c r="X14" s="16" t="s">
        <v>35305</v>
      </c>
      <c r="Y14" s="33">
        <f>D6L1007C7-D6L1007C10</f>
        <v>7.0745993840304333E-3</v>
      </c>
      <c r="Z14" s="16" t="s">
        <v>35306</v>
      </c>
      <c r="AA14" s="33">
        <f>CHOOSE(MIN(D6L1007C9,RUN_YEARS),B7L810C7,B7L810C16,B7L810C25,B7L810C34,B7L810C43)</f>
        <v>52782</v>
      </c>
      <c r="AB14" s="16" t="s">
        <v>35307</v>
      </c>
      <c r="AC14" s="33">
        <f>IF(D6L1007C12=0,0,D6L1007C10/D6L1007C12)</f>
        <v>5.3184667784781437E-6</v>
      </c>
      <c r="AD14" s="16" t="s">
        <v>35308</v>
      </c>
      <c r="AE14" s="33">
        <f>IF(D6L1007C5=0,0,D6L1007C10/D6L1007C5)</f>
        <v>0.48770891414433587</v>
      </c>
      <c r="AF14" s="16" t="s">
        <v>35309</v>
      </c>
      <c r="AG14" s="33">
        <f>CHOOSE(MIN(D6L1007C9,RUN_YEARS),B7L810C5,B7L810C14,B7L810C23,B7L810C32,B7L810C41)</f>
        <v>511.61356767320683</v>
      </c>
      <c r="AH14" s="16" t="s">
        <v>35310</v>
      </c>
      <c r="AI14" s="33">
        <f>IF(D6L1007C15=0,0,D6L1007C11/D6L1007C15)</f>
        <v>1.3828013624043165E-5</v>
      </c>
      <c r="AJ14" s="16" t="s">
        <v>35311</v>
      </c>
      <c r="AK14" s="33">
        <f>IF(D6L1007C5=0,0,D6L1007C11/D6L1007C5)</f>
        <v>1.2291085855664128E-2</v>
      </c>
      <c r="AL14" s="16" t="s">
        <v>35312</v>
      </c>
      <c r="AM14" s="33">
        <f>D6L1007C8*CHOOSE(MIN(D6L1007C9,RUN_YEARS),B7L810C4,B7L810C13,B7L810C22,B7L810C31,B7L810C40)</f>
        <v>9.2136944189522674E-2</v>
      </c>
      <c r="AN14" s="16" t="s">
        <v>35313</v>
      </c>
      <c r="AO14" s="33">
        <f>D6L1007C8-D6L1007C18</f>
        <v>0.19565696869614113</v>
      </c>
      <c r="AP14" s="16" t="s">
        <v>35314</v>
      </c>
      <c r="AQ14" s="33">
        <f>CHOOSE(MIN(D6L1007C9,RUN_YEARS),B7L810C2,B7L810C11,B7L810C20,B7L810C29,B7L810C38)</f>
        <v>111.47517070662752</v>
      </c>
      <c r="AR14" s="16" t="s">
        <v>35315</v>
      </c>
      <c r="AS14" s="33">
        <f>IF(D6L1007C20=0,0,D6L1007C18/D6L1007C20)</f>
        <v>8.2652436058610907E-4</v>
      </c>
      <c r="AT14" s="16" t="s">
        <v>35316</v>
      </c>
      <c r="AU14" s="33">
        <f>IF(D6L1007C5=0,0,D6L1007C18/D6L1007C5)</f>
        <v>0.16007451871667505</v>
      </c>
      <c r="AV14" s="16" t="s">
        <v>35317</v>
      </c>
      <c r="AW14" s="33">
        <f>CHOOSE(MIN(D6L1007C9,RUN_YEARS),B7L810C1,B7L810C10,B7L810C19,B7L810C28,B7L810C37)</f>
        <v>236.72256744785577</v>
      </c>
      <c r="AX14" s="16" t="s">
        <v>35318</v>
      </c>
      <c r="AY14" s="33">
        <f>IF(D6L1007C23=0,0,D6L1007C19/D6L1007C23)</f>
        <v>8.265243605861094E-4</v>
      </c>
      <c r="AZ14" s="16" t="s">
        <v>35319</v>
      </c>
      <c r="BA14" s="33">
        <f>IF(D6L1007C5=0,0,D6L1007C19/D6L1007C5)</f>
        <v>0.33992548128332495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3.3515296363777883E-2</v>
      </c>
      <c r="J15" s="16" t="s">
        <v>35342</v>
      </c>
      <c r="K15" s="21">
        <f>_xlfn.SINGLE(IF(FLOW_THRU_100PCT="Y",1,INDEX(VariabilityMatrix,D6L1008C1,_xlfn.SINGLE(D6L1008C9))))</f>
        <v>0.59623093110908298</v>
      </c>
      <c r="L15" s="16" t="s">
        <v>35322</v>
      </c>
      <c r="M15" s="15">
        <f>IF(_xlfn.SINGLE(D6L1008C2)&lt;&gt;0,_xlfn.SINGLE(D6L1008C2)*_xlfn.SINGLE(D6L1008C4),_xlfn.SINGLE(D6L1008C3)*_xlfn.SINGLE(D6L1008C4))</f>
        <v>1.9982856357372149E-2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9.9914281786860747E-3</v>
      </c>
      <c r="R15" s="16" t="s">
        <v>35324</v>
      </c>
      <c r="S15" s="15">
        <f>D6L1008C5-D6L1008C7</f>
        <v>9.9914281786860747E-3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9.7458171755562106E-3</v>
      </c>
      <c r="X15" s="16" t="s">
        <v>35326</v>
      </c>
      <c r="Y15" s="33">
        <f>D6L1008C7-D6L1008C10</f>
        <v>2.4561100312986417E-4</v>
      </c>
      <c r="Z15" s="16" t="s">
        <v>35327</v>
      </c>
      <c r="AA15" s="33">
        <f>CHOOSE(MIN(D6L1008C9,RUN_YEARS),B7L810C7,B7L810C16,B7L810C25,B7L810C34,B7L810C43)</f>
        <v>52782</v>
      </c>
      <c r="AB15" s="16" t="s">
        <v>35328</v>
      </c>
      <c r="AC15" s="33">
        <f>IF(D6L1008C12=0,0,D6L1008C10/D6L1008C12)</f>
        <v>1.8464281716411297E-7</v>
      </c>
      <c r="AD15" s="16" t="s">
        <v>35329</v>
      </c>
      <c r="AE15" s="33">
        <f>IF(D6L1008C5=0,0,D6L1008C10/D6L1008C5)</f>
        <v>0.48770891414433593</v>
      </c>
      <c r="AF15" s="16" t="s">
        <v>35330</v>
      </c>
      <c r="AG15" s="33">
        <f>CHOOSE(MIN(D6L1008C9,RUN_YEARS),B7L810C5,B7L810C14,B7L810C23,B7L810C32,B7L810C41)</f>
        <v>511.61356767320683</v>
      </c>
      <c r="AH15" s="16" t="s">
        <v>35331</v>
      </c>
      <c r="AI15" s="33">
        <f>IF(D6L1008C15=0,0,D6L1008C11/D6L1008C15)</f>
        <v>4.8007132462669207E-7</v>
      </c>
      <c r="AJ15" s="16" t="s">
        <v>35332</v>
      </c>
      <c r="AK15" s="33">
        <f>IF(D6L1008C5=0,0,D6L1008C11/D6L1008C5)</f>
        <v>1.2291085855664095E-2</v>
      </c>
      <c r="AL15" s="16" t="s">
        <v>35333</v>
      </c>
      <c r="AM15" s="33">
        <f>D6L1008C8*CHOOSE(MIN(D6L1008C9,RUN_YEARS),B7L810C4,B7L810C13,B7L810C22,B7L810C31,B7L810C40)</f>
        <v>3.198746113990797E-3</v>
      </c>
      <c r="AN15" s="16" t="s">
        <v>35334</v>
      </c>
      <c r="AO15" s="33">
        <f>D6L1008C8-D6L1008C18</f>
        <v>6.7926820646952782E-3</v>
      </c>
      <c r="AP15" s="16" t="s">
        <v>35335</v>
      </c>
      <c r="AQ15" s="33">
        <f>CHOOSE(MIN(D6L1008C9,RUN_YEARS),B7L810C2,B7L810C11,B7L810C20,B7L810C29,B7L810C38)</f>
        <v>111.47517070662752</v>
      </c>
      <c r="AR15" s="16" t="s">
        <v>35336</v>
      </c>
      <c r="AS15" s="33">
        <f>IF(D6L1008C20=0,0,D6L1008C18/D6L1008C20)</f>
        <v>2.8694695811760908E-5</v>
      </c>
      <c r="AT15" s="16" t="s">
        <v>35337</v>
      </c>
      <c r="AU15" s="33">
        <f>IF(D6L1008C5=0,0,D6L1008C18/D6L1008C5)</f>
        <v>0.16007451871667505</v>
      </c>
      <c r="AV15" s="16" t="s">
        <v>35338</v>
      </c>
      <c r="AW15" s="33">
        <f>CHOOSE(MIN(D6L1008C9,RUN_YEARS),B7L810C1,B7L810C10,B7L810C19,B7L810C28,B7L810C37)</f>
        <v>236.72256744785577</v>
      </c>
      <c r="AX15" s="16" t="s">
        <v>35339</v>
      </c>
      <c r="AY15" s="33">
        <f>IF(D6L1008C23=0,0,D6L1008C19/D6L1008C23)</f>
        <v>2.8694695811760918E-5</v>
      </c>
      <c r="AZ15" s="16" t="s">
        <v>35340</v>
      </c>
      <c r="BA15" s="33">
        <f>IF(D6L1008C5=0,0,D6L1008C19/D6L1008C5)</f>
        <v>0.339925481283325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0.10040909196331824</v>
      </c>
      <c r="J16" s="16" t="s">
        <v>35363</v>
      </c>
      <c r="K16" s="21">
        <f>_xlfn.SINGLE(IF(FLOW_THRU_100PCT="Y",1,INDEX(VariabilityMatrix,D6L1009C1,_xlfn.SINGLE(D6L1009C9))))</f>
        <v>0.59623093110908298</v>
      </c>
      <c r="L16" s="16" t="s">
        <v>35343</v>
      </c>
      <c r="M16" s="15">
        <f>IF(_xlfn.SINGLE(D6L1009C2)&lt;&gt;0,_xlfn.SINGLE(D6L1009C2)*_xlfn.SINGLE(D6L1009C4),_xlfn.SINGLE(D6L1009C3)*_xlfn.SINGLE(D6L1009C4))</f>
        <v>5.9867006393106777E-2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2.9933503196553388E-2</v>
      </c>
      <c r="R16" s="16" t="s">
        <v>35345</v>
      </c>
      <c r="S16" s="15">
        <f>D6L1009C5-D6L1009C7</f>
        <v>2.9933503196553388E-2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2.919767268105412E-2</v>
      </c>
      <c r="X16" s="16" t="s">
        <v>35347</v>
      </c>
      <c r="Y16" s="33">
        <f>D6L1009C7-D6L1009C10</f>
        <v>7.3583051549926809E-4</v>
      </c>
      <c r="Z16" s="16" t="s">
        <v>35348</v>
      </c>
      <c r="AA16" s="33">
        <f>CHOOSE(MIN(D6L1009C9,RUN_YEARS),B7L810C7,B7L810C16,B7L810C25,B7L810C34,B7L810C43)</f>
        <v>52782</v>
      </c>
      <c r="AB16" s="16" t="s">
        <v>35349</v>
      </c>
      <c r="AC16" s="33">
        <f>IF(D6L1009C12=0,0,D6L1009C10/D6L1009C12)</f>
        <v>5.5317480734064874E-7</v>
      </c>
      <c r="AD16" s="16" t="s">
        <v>35350</v>
      </c>
      <c r="AE16" s="33">
        <f>IF(D6L1009C5=0,0,D6L1009C10/D6L1009C5)</f>
        <v>0.48770891414433587</v>
      </c>
      <c r="AF16" s="16" t="s">
        <v>35351</v>
      </c>
      <c r="AG16" s="33">
        <f>CHOOSE(MIN(D6L1009C9,RUN_YEARS),B7L810C5,B7L810C14,B7L810C23,B7L810C32,B7L810C41)</f>
        <v>511.61356767320683</v>
      </c>
      <c r="AH16" s="16" t="s">
        <v>35352</v>
      </c>
      <c r="AI16" s="33">
        <f>IF(D6L1009C15=0,0,D6L1009C11/D6L1009C15)</f>
        <v>1.4382544990856847E-6</v>
      </c>
      <c r="AJ16" s="16" t="s">
        <v>35353</v>
      </c>
      <c r="AK16" s="33">
        <f>IF(D6L1009C5=0,0,D6L1009C11/D6L1009C5)</f>
        <v>1.229108585566412E-2</v>
      </c>
      <c r="AL16" s="16" t="s">
        <v>35354</v>
      </c>
      <c r="AM16" s="33">
        <f>D6L1009C8*CHOOSE(MIN(D6L1009C9,RUN_YEARS),B7L810C4,B7L810C13,B7L810C22,B7L810C31,B7L810C40)</f>
        <v>9.5831822353846761E-3</v>
      </c>
      <c r="AN16" s="16" t="s">
        <v>35355</v>
      </c>
      <c r="AO16" s="33">
        <f>D6L1009C8-D6L1009C18</f>
        <v>2.0350320961168712E-2</v>
      </c>
      <c r="AP16" s="16" t="s">
        <v>35356</v>
      </c>
      <c r="AQ16" s="33">
        <f>CHOOSE(MIN(D6L1009C9,RUN_YEARS),B7L810C2,B7L810C11,B7L810C20,B7L810C29,B7L810C38)</f>
        <v>111.47517070662752</v>
      </c>
      <c r="AR16" s="16" t="s">
        <v>35357</v>
      </c>
      <c r="AS16" s="33">
        <f>IF(D6L1009C20=0,0,D6L1009C18/D6L1009C20)</f>
        <v>8.5966966227887803E-5</v>
      </c>
      <c r="AT16" s="16" t="s">
        <v>35358</v>
      </c>
      <c r="AU16" s="33">
        <f>IF(D6L1009C5=0,0,D6L1009C18/D6L1009C5)</f>
        <v>0.16007451871667505</v>
      </c>
      <c r="AV16" s="16" t="s">
        <v>35359</v>
      </c>
      <c r="AW16" s="33">
        <f>CHOOSE(MIN(D6L1009C9,RUN_YEARS),B7L810C1,B7L810C10,B7L810C19,B7L810C28,B7L810C37)</f>
        <v>236.72256744785577</v>
      </c>
      <c r="AX16" s="16" t="s">
        <v>35360</v>
      </c>
      <c r="AY16" s="33">
        <f>IF(D6L1009C23=0,0,D6L1009C19/D6L1009C23)</f>
        <v>8.5966966227887817E-5</v>
      </c>
      <c r="AZ16" s="16" t="s">
        <v>35361</v>
      </c>
      <c r="BA16" s="33">
        <f>IF(D6L1009C5=0,0,D6L1009C19/D6L1009C5)</f>
        <v>0.33992548128332495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7.9342334248943561E-2</v>
      </c>
      <c r="J17" s="16" t="s">
        <v>35384</v>
      </c>
      <c r="K17" s="21">
        <f>_xlfn.SINGLE(IF(FLOW_THRU_100PCT="Y",1,INDEX(VariabilityMatrix,D6L1010C1,_xlfn.SINGLE(D6L1010C9))))</f>
        <v>0.59623093110908298</v>
      </c>
      <c r="L17" s="16" t="s">
        <v>35364</v>
      </c>
      <c r="M17" s="15">
        <f>IF(_xlfn.SINGLE(D6L1010C2)&lt;&gt;0,_xlfn.SINGLE(D6L1010C2)*_xlfn.SINGLE(D6L1010C4),_xlfn.SINGLE(D6L1010C3)*_xlfn.SINGLE(D6L1010C4))</f>
        <v>4.7306353825615703E-2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2.3653176912807852E-2</v>
      </c>
      <c r="R17" s="16" t="s">
        <v>35366</v>
      </c>
      <c r="S17" s="15">
        <f>D6L1010C5-D6L1010C7</f>
        <v>2.3653176912807852E-2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2.3071730456418783E-2</v>
      </c>
      <c r="X17" s="16" t="s">
        <v>35368</v>
      </c>
      <c r="Y17" s="33">
        <f>D6L1010C7-D6L1010C10</f>
        <v>5.8144645638906825E-4</v>
      </c>
      <c r="Z17" s="16" t="s">
        <v>35369</v>
      </c>
      <c r="AA17" s="33">
        <f>CHOOSE(MIN(D6L1010C9,RUN_YEARS),B7L810C7,B7L810C16,B7L810C25,B7L810C34,B7L810C43)</f>
        <v>52782</v>
      </c>
      <c r="AB17" s="16" t="s">
        <v>35370</v>
      </c>
      <c r="AC17" s="33">
        <f>IF(D6L1010C12=0,0,D6L1010C10/D6L1010C12)</f>
        <v>4.3711360798034903E-7</v>
      </c>
      <c r="AD17" s="16" t="s">
        <v>35371</v>
      </c>
      <c r="AE17" s="33">
        <f>IF(D6L1010C5=0,0,D6L1010C10/D6L1010C5)</f>
        <v>0.48770891414433587</v>
      </c>
      <c r="AF17" s="16" t="s">
        <v>35372</v>
      </c>
      <c r="AG17" s="33">
        <f>CHOOSE(MIN(D6L1010C9,RUN_YEARS),B7L810C5,B7L810C14,B7L810C23,B7L810C32,B7L810C41)</f>
        <v>511.61356767320683</v>
      </c>
      <c r="AH17" s="16" t="s">
        <v>35373</v>
      </c>
      <c r="AI17" s="33">
        <f>IF(D6L1010C15=0,0,D6L1010C11/D6L1010C15)</f>
        <v>1.1364953807489078E-6</v>
      </c>
      <c r="AJ17" s="16" t="s">
        <v>35374</v>
      </c>
      <c r="AK17" s="33">
        <f>IF(D6L1010C5=0,0,D6L1010C11/D6L1010C5)</f>
        <v>1.2291085855664139E-2</v>
      </c>
      <c r="AL17" s="16" t="s">
        <v>35375</v>
      </c>
      <c r="AM17" s="33">
        <f>D6L1010C8*CHOOSE(MIN(D6L1010C9,RUN_YEARS),B7L810C4,B7L810C13,B7L810C22,B7L810C31,B7L810C40)</f>
        <v>7.5725418208761729E-3</v>
      </c>
      <c r="AN17" s="16" t="s">
        <v>35376</v>
      </c>
      <c r="AO17" s="33">
        <f>D6L1010C8-D6L1010C18</f>
        <v>1.608063509193168E-2</v>
      </c>
      <c r="AP17" s="16" t="s">
        <v>35377</v>
      </c>
      <c r="AQ17" s="33">
        <f>CHOOSE(MIN(D6L1010C9,RUN_YEARS),B7L810C2,B7L810C11,B7L810C20,B7L810C29,B7L810C38)</f>
        <v>111.47517070662752</v>
      </c>
      <c r="AR17" s="16" t="s">
        <v>35378</v>
      </c>
      <c r="AS17" s="33">
        <f>IF(D6L1010C20=0,0,D6L1010C18/D6L1010C20)</f>
        <v>6.7930300289066638E-5</v>
      </c>
      <c r="AT17" s="16" t="s">
        <v>35379</v>
      </c>
      <c r="AU17" s="33">
        <f>IF(D6L1010C5=0,0,D6L1010C18/D6L1010C5)</f>
        <v>0.16007451871667505</v>
      </c>
      <c r="AV17" s="16" t="s">
        <v>35380</v>
      </c>
      <c r="AW17" s="33">
        <f>CHOOSE(MIN(D6L1010C9,RUN_YEARS),B7L810C1,B7L810C10,B7L810C19,B7L810C28,B7L810C37)</f>
        <v>236.72256744785577</v>
      </c>
      <c r="AX17" s="16" t="s">
        <v>35381</v>
      </c>
      <c r="AY17" s="33">
        <f>IF(D6L1010C23=0,0,D6L1010C19/D6L1010C23)</f>
        <v>6.7930300289066665E-5</v>
      </c>
      <c r="AZ17" s="16" t="s">
        <v>35382</v>
      </c>
      <c r="BA17" s="33">
        <f>IF(D6L1010C5=0,0,D6L1010C19/D6L1010C5)</f>
        <v>0.339925481283325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1.1354161625279854E-2</v>
      </c>
      <c r="J18" s="16" t="s">
        <v>35405</v>
      </c>
      <c r="K18" s="21">
        <f>_xlfn.SINGLE(IF(FLOW_THRU_100PCT="Y",1,INDEX(VariabilityMatrix,D6L1011C1,_xlfn.SINGLE(D6L1011C9))))</f>
        <v>0.59623093110908298</v>
      </c>
      <c r="L18" s="16" t="s">
        <v>35385</v>
      </c>
      <c r="M18" s="15">
        <f>IF(_xlfn.SINGLE(D6L1011C2)&lt;&gt;0,_xlfn.SINGLE(D6L1011C2)*_xlfn.SINGLE(D6L1011C4),_xlfn.SINGLE(D6L1011C3)*_xlfn.SINGLE(D6L1011C4))</f>
        <v>6.769702357803626E-3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3.384851178901813E-3</v>
      </c>
      <c r="R18" s="16" t="s">
        <v>35387</v>
      </c>
      <c r="S18" s="15">
        <f>D6L1011C5-D6L1011C7</f>
        <v>3.384851178901813E-3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3.3016441860047566E-3</v>
      </c>
      <c r="X18" s="16" t="s">
        <v>35389</v>
      </c>
      <c r="Y18" s="33">
        <f>D6L1011C7-D6L1011C10</f>
        <v>8.3206992897056405E-5</v>
      </c>
      <c r="Z18" s="16" t="s">
        <v>35390</v>
      </c>
      <c r="AA18" s="33">
        <f>CHOOSE(MIN(D6L1011C9,RUN_YEARS),B7L810C7,B7L810C16,B7L810C25,B7L810C34,B7L810C43)</f>
        <v>52782</v>
      </c>
      <c r="AB18" s="16" t="s">
        <v>35391</v>
      </c>
      <c r="AC18" s="33">
        <f>IF(D6L1011C12=0,0,D6L1011C10/D6L1011C12)</f>
        <v>6.2552464590291324E-8</v>
      </c>
      <c r="AD18" s="16" t="s">
        <v>35392</v>
      </c>
      <c r="AE18" s="33">
        <f>IF(D6L1011C5=0,0,D6L1011C10/D6L1011C5)</f>
        <v>0.48770891414433587</v>
      </c>
      <c r="AF18" s="16" t="s">
        <v>35393</v>
      </c>
      <c r="AG18" s="33">
        <f>CHOOSE(MIN(D6L1011C9,RUN_YEARS),B7L810C5,B7L810C14,B7L810C23,B7L810C32,B7L810C41)</f>
        <v>511.61356767320683</v>
      </c>
      <c r="AH18" s="16" t="s">
        <v>35394</v>
      </c>
      <c r="AI18" s="33">
        <f>IF(D6L1011C15=0,0,D6L1011C11/D6L1011C15)</f>
        <v>1.6263640793475766E-7</v>
      </c>
      <c r="AJ18" s="16" t="s">
        <v>35395</v>
      </c>
      <c r="AK18" s="33">
        <f>IF(D6L1011C5=0,0,D6L1011C11/D6L1011C5)</f>
        <v>1.2291085855664151E-2</v>
      </c>
      <c r="AL18" s="16" t="s">
        <v>35396</v>
      </c>
      <c r="AM18" s="33">
        <f>D6L1011C8*CHOOSE(MIN(D6L1011C9,RUN_YEARS),B7L810C4,B7L810C13,B7L810C22,B7L810C31,B7L810C40)</f>
        <v>1.0836568467805557E-3</v>
      </c>
      <c r="AN18" s="16" t="s">
        <v>35397</v>
      </c>
      <c r="AO18" s="33">
        <f>D6L1011C8-D6L1011C18</f>
        <v>2.301194332121257E-3</v>
      </c>
      <c r="AP18" s="16" t="s">
        <v>35398</v>
      </c>
      <c r="AQ18" s="33">
        <f>CHOOSE(MIN(D6L1011C9,RUN_YEARS),B7L810C2,B7L810C11,B7L810C20,B7L810C29,B7L810C38)</f>
        <v>111.47517070662752</v>
      </c>
      <c r="AR18" s="16" t="s">
        <v>35399</v>
      </c>
      <c r="AS18" s="33">
        <f>IF(D6L1011C20=0,0,D6L1011C18/D6L1011C20)</f>
        <v>9.7210602137802262E-6</v>
      </c>
      <c r="AT18" s="16" t="s">
        <v>35400</v>
      </c>
      <c r="AU18" s="33">
        <f>IF(D6L1011C5=0,0,D6L1011C18/D6L1011C5)</f>
        <v>0.16007451871667505</v>
      </c>
      <c r="AV18" s="16" t="s">
        <v>35401</v>
      </c>
      <c r="AW18" s="33">
        <f>CHOOSE(MIN(D6L1011C9,RUN_YEARS),B7L810C1,B7L810C10,B7L810C19,B7L810C28,B7L810C37)</f>
        <v>236.72256744785577</v>
      </c>
      <c r="AX18" s="16" t="s">
        <v>35402</v>
      </c>
      <c r="AY18" s="33">
        <f>IF(D6L1011C23=0,0,D6L1011C19/D6L1011C23)</f>
        <v>9.7210602137802278E-6</v>
      </c>
      <c r="AZ18" s="16" t="s">
        <v>35403</v>
      </c>
      <c r="BA18" s="33">
        <f>IF(D6L1011C5=0,0,D6L1011C19/D6L1011C5)</f>
        <v>0.33992548128332489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0.59623093110908298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52782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511.61356767320683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111.47517070662752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236.72256744785577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0.61708289656289639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0.53069129104409085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0.26534564552204543</v>
      </c>
      <c r="R20" s="16" t="s">
        <v>35429</v>
      </c>
      <c r="S20" s="15">
        <f>D6L1013C5-D6L1013C7</f>
        <v>0.26534564552204543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0.25882287330096926</v>
      </c>
      <c r="X20" s="16" t="s">
        <v>35431</v>
      </c>
      <c r="Y20" s="33">
        <f>D6L1013C7-D6L1013C10</f>
        <v>6.5227722210761674E-3</v>
      </c>
      <c r="Z20" s="16" t="s">
        <v>35432</v>
      </c>
      <c r="AA20" s="33">
        <f>CHOOSE(MIN(D6L1013C9,RUN_YEARS),B7L810C7,B7L810C16,B7L810C25,B7L810C34,B7L810C43)</f>
        <v>52782</v>
      </c>
      <c r="AB20" s="16" t="s">
        <v>35433</v>
      </c>
      <c r="AC20" s="33">
        <f>IF(D6L1013C12=0,0,D6L1013C10/D6L1013C12)</f>
        <v>4.9036200466251612E-6</v>
      </c>
      <c r="AD20" s="16" t="s">
        <v>35434</v>
      </c>
      <c r="AE20" s="33">
        <f>IF(D6L1013C5=0,0,D6L1013C10/D6L1013C5)</f>
        <v>0.48770891414433587</v>
      </c>
      <c r="AF20" s="16" t="s">
        <v>35435</v>
      </c>
      <c r="AG20" s="33">
        <f>CHOOSE(MIN(D6L1013C9,RUN_YEARS),B7L810C5,B7L810C14,B7L810C23,B7L810C32,B7L810C41)</f>
        <v>511.61356767320683</v>
      </c>
      <c r="AH20" s="16" t="s">
        <v>35436</v>
      </c>
      <c r="AI20" s="33">
        <f>IF(D6L1013C15=0,0,D6L1013C11/D6L1013C15)</f>
        <v>1.2749412121225426E-5</v>
      </c>
      <c r="AJ20" s="16" t="s">
        <v>35437</v>
      </c>
      <c r="AK20" s="33">
        <f>IF(D6L1013C5=0,0,D6L1013C11/D6L1013C5)</f>
        <v>1.2291085855664142E-2</v>
      </c>
      <c r="AL20" s="16" t="s">
        <v>35438</v>
      </c>
      <c r="AM20" s="33">
        <f>D6L1013C8*CHOOSE(MIN(D6L1013C9,RUN_YEARS),B7L810C4,B7L810C13,B7L810C22,B7L810C31,B7L810C40)</f>
        <v>8.4950153001013773E-2</v>
      </c>
      <c r="AN20" s="16" t="s">
        <v>35439</v>
      </c>
      <c r="AO20" s="33">
        <f>D6L1013C8-D6L1013C18</f>
        <v>0.18039549252103165</v>
      </c>
      <c r="AP20" s="16" t="s">
        <v>35440</v>
      </c>
      <c r="AQ20" s="33">
        <f>CHOOSE(MIN(D6L1013C9,RUN_YEARS),B7L810C2,B7L810C11,B7L810C20,B7L810C29,B7L810C38)</f>
        <v>111.47517070662752</v>
      </c>
      <c r="AR20" s="16" t="s">
        <v>35441</v>
      </c>
      <c r="AS20" s="33">
        <f>IF(D6L1013C20=0,0,D6L1013C18/D6L1013C20)</f>
        <v>7.6205447780456498E-4</v>
      </c>
      <c r="AT20" s="16" t="s">
        <v>35442</v>
      </c>
      <c r="AU20" s="33">
        <f>IF(D6L1013C5=0,0,D6L1013C18/D6L1013C5)</f>
        <v>0.16007451871667505</v>
      </c>
      <c r="AV20" s="16" t="s">
        <v>35443</v>
      </c>
      <c r="AW20" s="33">
        <f>CHOOSE(MIN(D6L1013C9,RUN_YEARS),B7L810C1,B7L810C10,B7L810C19,B7L810C28,B7L810C37)</f>
        <v>236.72256744785577</v>
      </c>
      <c r="AX20" s="16" t="s">
        <v>35444</v>
      </c>
      <c r="AY20" s="33">
        <f>IF(D6L1013C23=0,0,D6L1013C19/D6L1013C23)</f>
        <v>7.6205447780456508E-4</v>
      </c>
      <c r="AZ20" s="16" t="s">
        <v>35445</v>
      </c>
      <c r="BA20" s="33">
        <f>IF(D6L1013C5=0,0,D6L1013C19/D6L1013C5)</f>
        <v>0.33992548128332495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1.3588369800915217</v>
      </c>
      <c r="J21" s="16" t="s">
        <v>35467</v>
      </c>
      <c r="K21" s="21">
        <f>_xlfn.SINGLE(IF(FLOW_THRU_100PCT="Y",1,INDEX(VariabilityMatrix,D6L1014C1,_xlfn.SINGLE(D6L1014C9))))</f>
        <v>0.60657380603449074</v>
      </c>
      <c r="L21" s="16" t="s">
        <v>35447</v>
      </c>
      <c r="M21" s="15">
        <f>IF(_xlfn.SINGLE(D6L1014C2)&lt;&gt;0,_xlfn.SINGLE(D6L1014C2)*_xlfn.SINGLE(D6L1014C4),_xlfn.SINGLE(D6L1014C3)*_xlfn.SINGLE(D6L1014C4))</f>
        <v>0.82423491879452782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0.41211745939726391</v>
      </c>
      <c r="R21" s="16" t="s">
        <v>35449</v>
      </c>
      <c r="S21" s="15">
        <f>D6L1014C5-D6L1014C7</f>
        <v>0.41211745939726391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0.40171792437624326</v>
      </c>
      <c r="X21" s="16" t="s">
        <v>35451</v>
      </c>
      <c r="Y21" s="33">
        <f>D6L1014C7-D6L1014C10</f>
        <v>1.0399535021020645E-2</v>
      </c>
      <c r="Z21" s="16" t="s">
        <v>35452</v>
      </c>
      <c r="AA21" s="33">
        <f>CHOOSE(MIN(D6L1014C9,RUN_YEARS),B7L810C7,B7L810C16,B7L810C25,B7L810C34,B7L810C43)</f>
        <v>58396.600000000006</v>
      </c>
      <c r="AB21" s="16" t="s">
        <v>35453</v>
      </c>
      <c r="AC21" s="33">
        <f>IF(D6L1014C12=0,0,D6L1014C10/D6L1014C12)</f>
        <v>6.879132079200557E-6</v>
      </c>
      <c r="AD21" s="16" t="s">
        <v>35454</v>
      </c>
      <c r="AE21" s="33">
        <f>IF(D6L1014C5=0,0,D6L1014C10/D6L1014C5)</f>
        <v>0.48738280217946806</v>
      </c>
      <c r="AF21" s="16" t="s">
        <v>35455</v>
      </c>
      <c r="AG21" s="33">
        <f>CHOOSE(MIN(D6L1014C9,RUN_YEARS),B7L810C5,B7L810C14,B7L810C23,B7L810C32,B7L810C41)</f>
        <v>581.44270467268507</v>
      </c>
      <c r="AH21" s="16" t="s">
        <v>35456</v>
      </c>
      <c r="AI21" s="33">
        <f>IF(D6L1014C15=0,0,D6L1014C11/D6L1014C15)</f>
        <v>1.788574340592151E-5</v>
      </c>
      <c r="AJ21" s="16" t="s">
        <v>35457</v>
      </c>
      <c r="AK21" s="33">
        <f>IF(D6L1014C5=0,0,D6L1014C11/D6L1014C5)</f>
        <v>1.261719782053195E-2</v>
      </c>
      <c r="AL21" s="16" t="s">
        <v>35458</v>
      </c>
      <c r="AM21" s="33">
        <f>D6L1014C8*CHOOSE(MIN(D6L1014C9,RUN_YEARS),B7L810C4,B7L810C13,B7L810C22,B7L810C31,B7L810C40)</f>
        <v>0.12466889136317728</v>
      </c>
      <c r="AN21" s="16" t="s">
        <v>35459</v>
      </c>
      <c r="AO21" s="33">
        <f>D6L1014C8-D6L1014C18</f>
        <v>0.28744856803408664</v>
      </c>
      <c r="AP21" s="16" t="s">
        <v>35460</v>
      </c>
      <c r="AQ21" s="33">
        <f>CHOOSE(MIN(D6L1014C9,RUN_YEARS),B7L810C2,B7L810C11,B7L810C20,B7L810C29,B7L810C38)</f>
        <v>119.25479775067861</v>
      </c>
      <c r="AR21" s="16" t="s">
        <v>35461</v>
      </c>
      <c r="AS21" s="33">
        <f>IF(D6L1014C20=0,0,D6L1014C18/D6L1014C20)</f>
        <v>1.0453993777576791E-3</v>
      </c>
      <c r="AT21" s="16" t="s">
        <v>35462</v>
      </c>
      <c r="AU21" s="33">
        <f>IF(D6L1014C5=0,0,D6L1014C18/D6L1014C5)</f>
        <v>0.15125407638093016</v>
      </c>
      <c r="AV21" s="16" t="s">
        <v>35463</v>
      </c>
      <c r="AW21" s="33">
        <f>CHOOSE(MIN(D6L1014C9,RUN_YEARS),B7L810C1,B7L810C10,B7L810C19,B7L810C28,B7L810C37)</f>
        <v>274.9653138790336</v>
      </c>
      <c r="AX21" s="16" t="s">
        <v>35464</v>
      </c>
      <c r="AY21" s="33">
        <f>IF(D6L1014C23=0,0,D6L1014C19/D6L1014C23)</f>
        <v>1.0453993777576791E-3</v>
      </c>
      <c r="AZ21" s="16" t="s">
        <v>35465</v>
      </c>
      <c r="BA21" s="33">
        <f>IF(D6L1014C5=0,0,D6L1014C19/D6L1014C5)</f>
        <v>0.34874592361906986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2.5931687496069262</v>
      </c>
      <c r="J22" s="16" t="s">
        <v>35488</v>
      </c>
      <c r="K22" s="21">
        <f>_xlfn.SINGLE(IF(FLOW_THRU_100PCT="Y",1,INDEX(VariabilityMatrix,D6L1015C1,_xlfn.SINGLE(D6L1015C9))))</f>
        <v>0.59711184307284737</v>
      </c>
      <c r="L22" s="16" t="s">
        <v>35468</v>
      </c>
      <c r="M22" s="15">
        <f>IF(_xlfn.SINGLE(D6L1015C2)&lt;&gt;0,_xlfn.SINGLE(D6L1015C2)*_xlfn.SINGLE(D6L1015C4),_xlfn.SINGLE(D6L1015C3)*_xlfn.SINGLE(D6L1015C4))</f>
        <v>1.5484117714767027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0.77420588573835136</v>
      </c>
      <c r="R22" s="16" t="s">
        <v>35470</v>
      </c>
      <c r="S22" s="15">
        <f>D6L1015C5-D6L1015C7</f>
        <v>0.77420588573835136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0.75540650325794367</v>
      </c>
      <c r="X22" s="16" t="s">
        <v>35472</v>
      </c>
      <c r="Y22" s="33">
        <f>D6L1015C7-D6L1015C10</f>
        <v>1.8799382480407689E-2</v>
      </c>
      <c r="Z22" s="16" t="s">
        <v>35473</v>
      </c>
      <c r="AA22" s="33">
        <f>CHOOSE(MIN(D6L1015C9,RUN_YEARS),B7L810C7,B7L810C16,B7L810C25,B7L810C34,B7L810C43)</f>
        <v>50730</v>
      </c>
      <c r="AB22" s="16" t="s">
        <v>35474</v>
      </c>
      <c r="AC22" s="33">
        <f>IF(D6L1015C12=0,0,D6L1015C10/D6L1015C12)</f>
        <v>1.4890725473249432E-5</v>
      </c>
      <c r="AD22" s="16" t="s">
        <v>35475</v>
      </c>
      <c r="AE22" s="33">
        <f>IF(D6L1015C5=0,0,D6L1015C10/D6L1015C5)</f>
        <v>0.48785892562513977</v>
      </c>
      <c r="AF22" s="16" t="s">
        <v>35476</v>
      </c>
      <c r="AG22" s="33">
        <f>CHOOSE(MIN(D6L1015C9,RUN_YEARS),B7L810C5,B7L810C14,B7L810C23,B7L810C32,B7L810C41)</f>
        <v>485.5728309693892</v>
      </c>
      <c r="AH22" s="16" t="s">
        <v>35477</v>
      </c>
      <c r="AI22" s="33">
        <f>IF(D6L1015C15=0,0,D6L1015C11/D6L1015C15)</f>
        <v>3.8715886230448535E-5</v>
      </c>
      <c r="AJ22" s="16" t="s">
        <v>35478</v>
      </c>
      <c r="AK22" s="33">
        <f>IF(D6L1015C5=0,0,D6L1015C11/D6L1015C5)</f>
        <v>1.2141074374860204E-2</v>
      </c>
      <c r="AL22" s="16" t="s">
        <v>35479</v>
      </c>
      <c r="AM22" s="33">
        <f>D6L1015C8*CHOOSE(MIN(D6L1015C9,RUN_YEARS),B7L810C4,B7L810C13,B7L810C22,B7L810C31,B7L810C40)</f>
        <v>0.24386534746938229</v>
      </c>
      <c r="AN22" s="16" t="s">
        <v>35480</v>
      </c>
      <c r="AO22" s="33">
        <f>D6L1015C8-D6L1015C18</f>
        <v>0.5303405382689691</v>
      </c>
      <c r="AP22" s="16" t="s">
        <v>35481</v>
      </c>
      <c r="AQ22" s="33">
        <f>CHOOSE(MIN(D6L1015C9,RUN_YEARS),B7L810C2,B7L810C11,B7L810C20,B7L810C29,B7L810C38)</f>
        <v>104.91076899201461</v>
      </c>
      <c r="AR22" s="16" t="s">
        <v>35482</v>
      </c>
      <c r="AS22" s="33">
        <f>IF(D6L1015C20=0,0,D6L1015C18/D6L1015C20)</f>
        <v>2.3245025254551737E-3</v>
      </c>
      <c r="AT22" s="16" t="s">
        <v>35483</v>
      </c>
      <c r="AU22" s="33">
        <f>IF(D6L1015C5=0,0,D6L1015C18/D6L1015C5)</f>
        <v>0.15749386045858504</v>
      </c>
      <c r="AV22" s="16" t="s">
        <v>35484</v>
      </c>
      <c r="AW22" s="33">
        <f>CHOOSE(MIN(D6L1015C9,RUN_YEARS),B7L810C1,B7L810C10,B7L810C19,B7L810C28,B7L810C37)</f>
        <v>228.15227450231322</v>
      </c>
      <c r="AX22" s="16" t="s">
        <v>35485</v>
      </c>
      <c r="AY22" s="33">
        <f>IF(D6L1015C23=0,0,D6L1015C19/D6L1015C23)</f>
        <v>2.3245025254551737E-3</v>
      </c>
      <c r="AZ22" s="16" t="s">
        <v>35486</v>
      </c>
      <c r="BA22" s="33">
        <f>IF(D6L1015C5=0,0,D6L1015C19/D6L1015C5)</f>
        <v>0.34250613954141496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732.31782624884238</v>
      </c>
      <c r="J23" s="16" t="s">
        <v>35509</v>
      </c>
      <c r="K23" s="21">
        <f>_xlfn.SINGLE(IF(FLOW_THRU_100PCT="Y",1,INDEX(VariabilityMatrix,D6L1016C1,_xlfn.SINGLE(D6L1016C9))))</f>
        <v>0.27252947462775357</v>
      </c>
      <c r="L23" s="16" t="s">
        <v>35489</v>
      </c>
      <c r="M23" s="15">
        <f>IF(_xlfn.SINGLE(D6L1016C2)&lt;&gt;0,_xlfn.SINGLE(D6L1016C2)*_xlfn.SINGLE(D6L1016C4),_xlfn.SINGLE(D6L1016C3)*_xlfn.SINGLE(D6L1016C4))</f>
        <v>199.57819244813552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99.789096224067762</v>
      </c>
      <c r="R23" s="16" t="s">
        <v>35491</v>
      </c>
      <c r="S23" s="15">
        <f>D6L1016C5-D6L1016C7</f>
        <v>99.789096224067762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97.366002545954785</v>
      </c>
      <c r="X23" s="16" t="s">
        <v>35493</v>
      </c>
      <c r="Y23" s="33">
        <f>D6L1016C7-D6L1016C10</f>
        <v>2.423093678112977</v>
      </c>
      <c r="Z23" s="16" t="s">
        <v>35494</v>
      </c>
      <c r="AA23" s="33">
        <f>CHOOSE(MIN(D6L1016C9,RUN_YEARS),B7L810C7,B7L810C16,B7L810C25,B7L810C34,B7L810C43)</f>
        <v>50730</v>
      </c>
      <c r="AB23" s="16" t="s">
        <v>35495</v>
      </c>
      <c r="AC23" s="33">
        <f>IF(D6L1016C12=0,0,D6L1016C10/D6L1016C12)</f>
        <v>1.9192982958004098E-3</v>
      </c>
      <c r="AD23" s="16" t="s">
        <v>35496</v>
      </c>
      <c r="AE23" s="33">
        <f>IF(D6L1016C5=0,0,D6L1016C10/D6L1016C5)</f>
        <v>0.48785892562513977</v>
      </c>
      <c r="AF23" s="16" t="s">
        <v>35497</v>
      </c>
      <c r="AG23" s="33">
        <f>CHOOSE(MIN(D6L1016C9,RUN_YEARS),B7L810C5,B7L810C14,B7L810C23,B7L810C32,B7L810C41)</f>
        <v>485.5728309693892</v>
      </c>
      <c r="AH23" s="16" t="s">
        <v>35498</v>
      </c>
      <c r="AI23" s="33">
        <f>IF(D6L1016C15=0,0,D6L1016C11/D6L1016C15)</f>
        <v>4.9901755690810682E-3</v>
      </c>
      <c r="AJ23" s="16" t="s">
        <v>35499</v>
      </c>
      <c r="AK23" s="33">
        <f>IF(D6L1016C5=0,0,D6L1016C11/D6L1016C5)</f>
        <v>1.2141074374860207E-2</v>
      </c>
      <c r="AL23" s="16" t="s">
        <v>35500</v>
      </c>
      <c r="AM23" s="33">
        <f>D6L1016C8*CHOOSE(MIN(D6L1016C9,RUN_YEARS),B7L810C4,B7L810C13,B7L810C22,B7L810C31,B7L810C40)</f>
        <v>31.432339992003289</v>
      </c>
      <c r="AN23" s="16" t="s">
        <v>35501</v>
      </c>
      <c r="AO23" s="33">
        <f>D6L1016C8-D6L1016C18</f>
        <v>68.35675623206447</v>
      </c>
      <c r="AP23" s="16" t="s">
        <v>35502</v>
      </c>
      <c r="AQ23" s="33">
        <f>CHOOSE(MIN(D6L1016C9,RUN_YEARS),B7L810C2,B7L810C11,B7L810C20,B7L810C29,B7L810C38)</f>
        <v>104.91076899201461</v>
      </c>
      <c r="AR23" s="16" t="s">
        <v>35503</v>
      </c>
      <c r="AS23" s="33">
        <f>IF(D6L1016C20=0,0,D6L1016C18/D6L1016C20)</f>
        <v>0.29961023347751642</v>
      </c>
      <c r="AT23" s="16" t="s">
        <v>35504</v>
      </c>
      <c r="AU23" s="33">
        <f>IF(D6L1016C5=0,0,D6L1016C18/D6L1016C5)</f>
        <v>0.15749386045858504</v>
      </c>
      <c r="AV23" s="16" t="s">
        <v>35505</v>
      </c>
      <c r="AW23" s="33">
        <f>CHOOSE(MIN(D6L1016C9,RUN_YEARS),B7L810C1,B7L810C10,B7L810C19,B7L810C28,B7L810C37)</f>
        <v>228.15227450231322</v>
      </c>
      <c r="AX23" s="16" t="s">
        <v>35506</v>
      </c>
      <c r="AY23" s="33">
        <f>IF(D6L1016C23=0,0,D6L1016C19/D6L1016C23)</f>
        <v>0.29961023347751636</v>
      </c>
      <c r="AZ23" s="16" t="s">
        <v>35507</v>
      </c>
      <c r="BA23" s="33">
        <f>IF(D6L1016C5=0,0,D6L1016C19/D6L1016C5)</f>
        <v>0.34250613954141496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80.670272881490192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69.376434678081566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34.688217339040783</v>
      </c>
      <c r="R24" s="16" t="s">
        <v>35512</v>
      </c>
      <c r="S24" s="15">
        <f>D6L1017C5-D6L1017C7</f>
        <v>34.688217339040783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33.845912885751559</v>
      </c>
      <c r="X24" s="16" t="s">
        <v>35514</v>
      </c>
      <c r="Y24" s="33">
        <f>D6L1017C7-D6L1017C10</f>
        <v>0.84230445328922343</v>
      </c>
      <c r="Z24" s="16" t="s">
        <v>35515</v>
      </c>
      <c r="AA24" s="33">
        <f>CHOOSE(MIN(D6L1017C9,RUN_YEARS),B7L810C7,B7L810C16,B7L810C25,B7L810C34,B7L810C43)</f>
        <v>50730</v>
      </c>
      <c r="AB24" s="16" t="s">
        <v>35516</v>
      </c>
      <c r="AC24" s="33">
        <f>IF(D6L1017C12=0,0,D6L1017C10/D6L1017C12)</f>
        <v>6.6717746670119378E-4</v>
      </c>
      <c r="AD24" s="16" t="s">
        <v>35517</v>
      </c>
      <c r="AE24" s="33">
        <f>IF(D6L1017C5=0,0,D6L1017C10/D6L1017C5)</f>
        <v>0.48785892562513972</v>
      </c>
      <c r="AF24" s="16" t="s">
        <v>35518</v>
      </c>
      <c r="AG24" s="33">
        <f>CHOOSE(MIN(D6L1017C9,RUN_YEARS),B7L810C5,B7L810C14,B7L810C23,B7L810C32,B7L810C41)</f>
        <v>485.5728309693892</v>
      </c>
      <c r="AH24" s="16" t="s">
        <v>35519</v>
      </c>
      <c r="AI24" s="33">
        <f>IF(D6L1017C15=0,0,D6L1017C11/D6L1017C15)</f>
        <v>1.7346614134231139E-3</v>
      </c>
      <c r="AJ24" s="16" t="s">
        <v>35520</v>
      </c>
      <c r="AK24" s="33">
        <f>IF(D6L1017C5=0,0,D6L1017C11/D6L1017C5)</f>
        <v>1.214107437486027E-2</v>
      </c>
      <c r="AL24" s="16" t="s">
        <v>35521</v>
      </c>
      <c r="AM24" s="33">
        <f>D6L1017C8*CHOOSE(MIN(D6L1017C9,RUN_YEARS),B7L810C4,B7L810C13,B7L810C22,B7L810C31,B7L810C40)</f>
        <v>10.926362522303918</v>
      </c>
      <c r="AN24" s="16" t="s">
        <v>35522</v>
      </c>
      <c r="AO24" s="33">
        <f>D6L1017C8-D6L1017C18</f>
        <v>23.761854816736864</v>
      </c>
      <c r="AP24" s="16" t="s">
        <v>35523</v>
      </c>
      <c r="AQ24" s="33">
        <f>CHOOSE(MIN(D6L1017C9,RUN_YEARS),B7L810C2,B7L810C11,B7L810C20,B7L810C29,B7L810C38)</f>
        <v>104.91076899201461</v>
      </c>
      <c r="AR24" s="16" t="s">
        <v>35524</v>
      </c>
      <c r="AS24" s="33">
        <f>IF(D6L1017C20=0,0,D6L1017C18/D6L1017C20)</f>
        <v>0.10414910335025368</v>
      </c>
      <c r="AT24" s="16" t="s">
        <v>35525</v>
      </c>
      <c r="AU24" s="33">
        <f>IF(D6L1017C5=0,0,D6L1017C18/D6L1017C5)</f>
        <v>0.15749386045858504</v>
      </c>
      <c r="AV24" s="16" t="s">
        <v>35526</v>
      </c>
      <c r="AW24" s="33">
        <f>CHOOSE(MIN(D6L1017C9,RUN_YEARS),B7L810C1,B7L810C10,B7L810C19,B7L810C28,B7L810C37)</f>
        <v>228.15227450231322</v>
      </c>
      <c r="AX24" s="16" t="s">
        <v>35527</v>
      </c>
      <c r="AY24" s="33">
        <f>IF(D6L1017C23=0,0,D6L1017C19/D6L1017C23)</f>
        <v>0.10414910335025367</v>
      </c>
      <c r="AZ24" s="16" t="s">
        <v>35528</v>
      </c>
      <c r="BA24" s="33">
        <f>IF(D6L1017C5=0,0,D6L1017C19/D6L1017C5)</f>
        <v>0.34250613954141496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115.04069305771651</v>
      </c>
      <c r="J25" s="16" t="s">
        <v>35550</v>
      </c>
      <c r="K25" s="21">
        <f>_xlfn.SINGLE(IF(FLOW_THRU_100PCT="Y",1,INDEX(VariabilityMatrix,D6L1018C1,_xlfn.SINGLE(D6L1018C9))))</f>
        <v>0.27073321840862263</v>
      </c>
      <c r="L25" s="16" t="s">
        <v>35530</v>
      </c>
      <c r="M25" s="15">
        <f>IF(_xlfn.SINGLE(D6L1018C2)&lt;&gt;0,_xlfn.SINGLE(D6L1018C2)*_xlfn.SINGLE(D6L1018C4),_xlfn.SINGLE(D6L1018C3)*_xlfn.SINGLE(D6L1018C4))</f>
        <v>31.145337079474082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15.572668539737041</v>
      </c>
      <c r="R25" s="16" t="s">
        <v>35532</v>
      </c>
      <c r="S25" s="15">
        <f>D6L1018C5-D6L1018C7</f>
        <v>15.572668539737041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15.189858527689626</v>
      </c>
      <c r="X25" s="16" t="s">
        <v>35534</v>
      </c>
      <c r="Y25" s="33">
        <f>D6L1018C7-D6L1018C10</f>
        <v>0.38281001204741472</v>
      </c>
      <c r="Z25" s="16" t="s">
        <v>35535</v>
      </c>
      <c r="AA25" s="33">
        <f>CHOOSE(MIN(D6L1018C9,RUN_YEARS),B7L810C7,B7L810C16,B7L810C25,B7L810C34,B7L810C43)</f>
        <v>52782</v>
      </c>
      <c r="AB25" s="16" t="s">
        <v>35536</v>
      </c>
      <c r="AC25" s="33">
        <f>IF(D6L1018C12=0,0,D6L1018C10/D6L1018C12)</f>
        <v>2.8778482300196331E-4</v>
      </c>
      <c r="AD25" s="16" t="s">
        <v>35537</v>
      </c>
      <c r="AE25" s="33">
        <f>IF(D6L1018C5=0,0,D6L1018C10/D6L1018C5)</f>
        <v>0.48770891414433587</v>
      </c>
      <c r="AF25" s="16" t="s">
        <v>35538</v>
      </c>
      <c r="AG25" s="33">
        <f>CHOOSE(MIN(D6L1018C9,RUN_YEARS),B7L810C5,B7L810C14,B7L810C23,B7L810C32,B7L810C41)</f>
        <v>511.61356767320683</v>
      </c>
      <c r="AH25" s="16" t="s">
        <v>35539</v>
      </c>
      <c r="AI25" s="33">
        <f>IF(D6L1018C15=0,0,D6L1018C11/D6L1018C15)</f>
        <v>7.482405398051027E-4</v>
      </c>
      <c r="AJ25" s="16" t="s">
        <v>35540</v>
      </c>
      <c r="AK25" s="33">
        <f>IF(D6L1018C5=0,0,D6L1018C11/D6L1018C5)</f>
        <v>1.2291085855664106E-2</v>
      </c>
      <c r="AL25" s="16" t="s">
        <v>35541</v>
      </c>
      <c r="AM25" s="33">
        <f>D6L1018C8*CHOOSE(MIN(D6L1018C9,RUN_YEARS),B7L810C4,B7L810C13,B7L810C22,B7L810C31,B7L810C40)</f>
        <v>4.985574843265427</v>
      </c>
      <c r="AN25" s="16" t="s">
        <v>35542</v>
      </c>
      <c r="AO25" s="33">
        <f>D6L1018C8-D6L1018C18</f>
        <v>10.587093696471614</v>
      </c>
      <c r="AP25" s="16" t="s">
        <v>35543</v>
      </c>
      <c r="AQ25" s="33">
        <f>CHOOSE(MIN(D6L1018C9,RUN_YEARS),B7L810C2,B7L810C11,B7L810C20,B7L810C29,B7L810C38)</f>
        <v>111.47517070662752</v>
      </c>
      <c r="AR25" s="16" t="s">
        <v>35544</v>
      </c>
      <c r="AS25" s="33">
        <f>IF(D6L1018C20=0,0,D6L1018C18/D6L1018C20)</f>
        <v>4.4723634973263336E-2</v>
      </c>
      <c r="AT25" s="16" t="s">
        <v>35545</v>
      </c>
      <c r="AU25" s="33">
        <f>IF(D6L1018C5=0,0,D6L1018C18/D6L1018C5)</f>
        <v>0.16007451871667502</v>
      </c>
      <c r="AV25" s="16" t="s">
        <v>35546</v>
      </c>
      <c r="AW25" s="33">
        <f>CHOOSE(MIN(D6L1018C9,RUN_YEARS),B7L810C1,B7L810C10,B7L810C19,B7L810C28,B7L810C37)</f>
        <v>236.72256744785577</v>
      </c>
      <c r="AX25" s="16" t="s">
        <v>35547</v>
      </c>
      <c r="AY25" s="33">
        <f>IF(D6L1018C23=0,0,D6L1018C19/D6L1018C23)</f>
        <v>4.472363497326335E-2</v>
      </c>
      <c r="AZ25" s="16" t="s">
        <v>35548</v>
      </c>
      <c r="BA25" s="33">
        <f>IF(D6L1018C5=0,0,D6L1018C19/D6L1018C5)</f>
        <v>0.33992548128332495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964.08515335654567</v>
      </c>
      <c r="J26" s="16" t="s">
        <v>35571</v>
      </c>
      <c r="K26" s="21">
        <f>_xlfn.SINGLE(IF(FLOW_THRU_100PCT="Y",1,INDEX(VariabilityMatrix,D6L1019C1,_xlfn.SINGLE(D6L1019C9))))</f>
        <v>0.27252947462775357</v>
      </c>
      <c r="L26" s="16" t="s">
        <v>35551</v>
      </c>
      <c r="M26" s="15">
        <f>IF(_xlfn.SINGLE(D6L1019C2)&lt;&gt;0,_xlfn.SINGLE(D6L1019C2)*_xlfn.SINGLE(D6L1019C4),_xlfn.SINGLE(D6L1019C3)*_xlfn.SINGLE(D6L1019C4))</f>
        <v>262.7416203406766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131.3708101703383</v>
      </c>
      <c r="R26" s="16" t="s">
        <v>35553</v>
      </c>
      <c r="S26" s="15">
        <f>D6L1019C5-D6L1019C7</f>
        <v>131.3708101703383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128.18084461641087</v>
      </c>
      <c r="X26" s="16" t="s">
        <v>35555</v>
      </c>
      <c r="Y26" s="33">
        <f>D6L1019C7-D6L1019C10</f>
        <v>3.1899655539274363</v>
      </c>
      <c r="Z26" s="16" t="s">
        <v>35556</v>
      </c>
      <c r="AA26" s="33">
        <f>CHOOSE(MIN(D6L1019C9,RUN_YEARS),B7L810C7,B7L810C16,B7L810C25,B7L810C34,B7L810C43)</f>
        <v>50730</v>
      </c>
      <c r="AB26" s="16" t="s">
        <v>35557</v>
      </c>
      <c r="AC26" s="33">
        <f>IF(D6L1019C12=0,0,D6L1019C10/D6L1019C12)</f>
        <v>2.5267266827599224E-3</v>
      </c>
      <c r="AD26" s="16" t="s">
        <v>35558</v>
      </c>
      <c r="AE26" s="33">
        <f>IF(D6L1019C5=0,0,D6L1019C10/D6L1019C5)</f>
        <v>0.48785892562513977</v>
      </c>
      <c r="AF26" s="16" t="s">
        <v>35559</v>
      </c>
      <c r="AG26" s="33">
        <f>CHOOSE(MIN(D6L1019C9,RUN_YEARS),B7L810C5,B7L810C14,B7L810C23,B7L810C32,B7L810C41)</f>
        <v>485.5728309693892</v>
      </c>
      <c r="AH26" s="16" t="s">
        <v>35560</v>
      </c>
      <c r="AI26" s="33">
        <f>IF(D6L1019C15=0,0,D6L1019C11/D6L1019C15)</f>
        <v>6.5694893751757988E-3</v>
      </c>
      <c r="AJ26" s="16" t="s">
        <v>35561</v>
      </c>
      <c r="AK26" s="33">
        <f>IF(D6L1019C5=0,0,D6L1019C11/D6L1019C5)</f>
        <v>1.21410743748602E-2</v>
      </c>
      <c r="AL26" s="16" t="s">
        <v>35562</v>
      </c>
      <c r="AM26" s="33">
        <f>D6L1019C8*CHOOSE(MIN(D6L1019C9,RUN_YEARS),B7L810C4,B7L810C13,B7L810C22,B7L810C31,B7L810C40)</f>
        <v>41.380192090597049</v>
      </c>
      <c r="AN26" s="16" t="s">
        <v>35563</v>
      </c>
      <c r="AO26" s="33">
        <f>D6L1019C8-D6L1019C18</f>
        <v>89.990618079741253</v>
      </c>
      <c r="AP26" s="16" t="s">
        <v>35564</v>
      </c>
      <c r="AQ26" s="33">
        <f>CHOOSE(MIN(D6L1019C9,RUN_YEARS),B7L810C2,B7L810C11,B7L810C20,B7L810C29,B7L810C38)</f>
        <v>104.91076899201461</v>
      </c>
      <c r="AR26" s="16" t="s">
        <v>35565</v>
      </c>
      <c r="AS26" s="33">
        <f>IF(D6L1019C20=0,0,D6L1019C18/D6L1019C20)</f>
        <v>0.39443226361010419</v>
      </c>
      <c r="AT26" s="16" t="s">
        <v>35566</v>
      </c>
      <c r="AU26" s="33">
        <f>IF(D6L1019C5=0,0,D6L1019C18/D6L1019C5)</f>
        <v>0.15749386045858504</v>
      </c>
      <c r="AV26" s="16" t="s">
        <v>35567</v>
      </c>
      <c r="AW26" s="33">
        <f>CHOOSE(MIN(D6L1019C9,RUN_YEARS),B7L810C1,B7L810C10,B7L810C19,B7L810C28,B7L810C37)</f>
        <v>228.15227450231322</v>
      </c>
      <c r="AX26" s="16" t="s">
        <v>35568</v>
      </c>
      <c r="AY26" s="33">
        <f>IF(D6L1019C23=0,0,D6L1019C19/D6L1019C23)</f>
        <v>0.39443226361010414</v>
      </c>
      <c r="AZ26" s="16" t="s">
        <v>35569</v>
      </c>
      <c r="BA26" s="33">
        <f>IF(D6L1019C5=0,0,D6L1019C19/D6L1019C5)</f>
        <v>0.34250613954141496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405.76650753995381</v>
      </c>
      <c r="J27" s="16" t="s">
        <v>35592</v>
      </c>
      <c r="K27" s="21">
        <f>_xlfn.SINGLE(IF(FLOW_THRU_100PCT="Y",1,INDEX(VariabilityMatrix,D6L1020C1,_xlfn.SINGLE(D6L1020C9))))</f>
        <v>0.27073321840862263</v>
      </c>
      <c r="L27" s="16" t="s">
        <v>35572</v>
      </c>
      <c r="M27" s="15">
        <f>IF(_xlfn.SINGLE(D6L1020C2)&lt;&gt;0,_xlfn.SINGLE(D6L1020C2)*_xlfn.SINGLE(D6L1020C4),_xlfn.SINGLE(D6L1020C3)*_xlfn.SINGLE(D6L1020C4))</f>
        <v>109.85447250871833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54.927236254359165</v>
      </c>
      <c r="R27" s="16" t="s">
        <v>35574</v>
      </c>
      <c r="S27" s="15">
        <f>D6L1020C5-D6L1020C7</f>
        <v>54.927236254359165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53.577005501125811</v>
      </c>
      <c r="X27" s="16" t="s">
        <v>35576</v>
      </c>
      <c r="Y27" s="33">
        <f>D6L1020C7-D6L1020C10</f>
        <v>1.3502307532333546</v>
      </c>
      <c r="Z27" s="16" t="s">
        <v>35577</v>
      </c>
      <c r="AA27" s="33">
        <f>CHOOSE(MIN(D6L1020C9,RUN_YEARS),B7L810C7,B7L810C16,B7L810C25,B7L810C34,B7L810C43)</f>
        <v>52782</v>
      </c>
      <c r="AB27" s="16" t="s">
        <v>35578</v>
      </c>
      <c r="AC27" s="33">
        <f>IF(D6L1020C12=0,0,D6L1020C10/D6L1020C12)</f>
        <v>1.0150620571620214E-3</v>
      </c>
      <c r="AD27" s="16" t="s">
        <v>35579</v>
      </c>
      <c r="AE27" s="33">
        <f>IF(D6L1020C5=0,0,D6L1020C10/D6L1020C5)</f>
        <v>0.48770891414433587</v>
      </c>
      <c r="AF27" s="16" t="s">
        <v>35580</v>
      </c>
      <c r="AG27" s="33">
        <f>CHOOSE(MIN(D6L1020C9,RUN_YEARS),B7L810C5,B7L810C14,B7L810C23,B7L810C32,B7L810C41)</f>
        <v>511.61356767320683</v>
      </c>
      <c r="AH27" s="16" t="s">
        <v>35581</v>
      </c>
      <c r="AI27" s="33">
        <f>IF(D6L1020C15=0,0,D6L1020C11/D6L1020C15)</f>
        <v>2.6391613486212596E-3</v>
      </c>
      <c r="AJ27" s="16" t="s">
        <v>35582</v>
      </c>
      <c r="AK27" s="33">
        <f>IF(D6L1020C5=0,0,D6L1020C11/D6L1020C5)</f>
        <v>1.2291085855664154E-2</v>
      </c>
      <c r="AL27" s="16" t="s">
        <v>35583</v>
      </c>
      <c r="AM27" s="33">
        <f>D6L1020C8*CHOOSE(MIN(D6L1020C9,RUN_YEARS),B7L810C4,B7L810C13,B7L810C22,B7L810C31,B7L810C40)</f>
        <v>17.584901815707298</v>
      </c>
      <c r="AN27" s="16" t="s">
        <v>35584</v>
      </c>
      <c r="AO27" s="33">
        <f>D6L1020C8-D6L1020C18</f>
        <v>37.342334438651868</v>
      </c>
      <c r="AP27" s="16" t="s">
        <v>35585</v>
      </c>
      <c r="AQ27" s="33">
        <f>CHOOSE(MIN(D6L1020C9,RUN_YEARS),B7L810C2,B7L810C11,B7L810C20,B7L810C29,B7L810C38)</f>
        <v>111.47517070662752</v>
      </c>
      <c r="AR27" s="16" t="s">
        <v>35586</v>
      </c>
      <c r="AS27" s="33">
        <f>IF(D6L1020C20=0,0,D6L1020C18/D6L1020C20)</f>
        <v>0.15774725173542006</v>
      </c>
      <c r="AT27" s="16" t="s">
        <v>35587</v>
      </c>
      <c r="AU27" s="33">
        <f>IF(D6L1020C5=0,0,D6L1020C18/D6L1020C5)</f>
        <v>0.16007451871667505</v>
      </c>
      <c r="AV27" s="16" t="s">
        <v>35588</v>
      </c>
      <c r="AW27" s="33">
        <f>CHOOSE(MIN(D6L1020C9,RUN_YEARS),B7L810C1,B7L810C10,B7L810C19,B7L810C28,B7L810C37)</f>
        <v>236.72256744785577</v>
      </c>
      <c r="AX27" s="16" t="s">
        <v>35589</v>
      </c>
      <c r="AY27" s="33">
        <f>IF(D6L1020C23=0,0,D6L1020C19/D6L1020C23)</f>
        <v>0.15774725173542009</v>
      </c>
      <c r="AZ27" s="16" t="s">
        <v>35590</v>
      </c>
      <c r="BA27" s="33">
        <f>IF(D6L1020C5=0,0,D6L1020C19/D6L1020C5)</f>
        <v>0.33992548128332495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0.27073321840862263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52782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511.61356767320683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111.47517070662752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236.72256744785577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0.27073321840862263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52782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511.61356767320683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111.47517070662752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236.72256744785577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0.27073321840862263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52782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511.61356767320683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111.47517070662752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236.72256744785577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0.27073321840862263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52782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511.61356767320683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111.47517070662752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236.72256744785577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0.27073321840862263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52782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511.61356767320683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111.47517070662752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236.72256744785577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12.190125953098081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10.483508319664349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5.2417541598321744</v>
      </c>
      <c r="R33" s="16" t="s">
        <v>35700</v>
      </c>
      <c r="S33" s="15">
        <f>D6L1026C5-D6L1026C7</f>
        <v>5.2417541598321744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5.1129004590066103</v>
      </c>
      <c r="X33" s="16" t="s">
        <v>35702</v>
      </c>
      <c r="Y33" s="33">
        <f>D6L1026C7-D6L1026C10</f>
        <v>0.12885370082556413</v>
      </c>
      <c r="Z33" s="16" t="s">
        <v>35703</v>
      </c>
      <c r="AA33" s="33">
        <f>CHOOSE(MIN(D6L1026C9,RUN_YEARS),B7L810C7,B7L810C16,B7L810C25,B7L810C34,B7L810C43)</f>
        <v>52782</v>
      </c>
      <c r="AB33" s="16" t="s">
        <v>35704</v>
      </c>
      <c r="AC33" s="33">
        <f>IF(D6L1026C12=0,0,D6L1026C10/D6L1026C12)</f>
        <v>9.6868259236228453E-5</v>
      </c>
      <c r="AD33" s="16" t="s">
        <v>35705</v>
      </c>
      <c r="AE33" s="33">
        <f>IF(D6L1026C5=0,0,D6L1026C10/D6L1026C5)</f>
        <v>0.48770891414433581</v>
      </c>
      <c r="AF33" s="16" t="s">
        <v>35706</v>
      </c>
      <c r="AG33" s="33">
        <f>CHOOSE(MIN(D6L1026C9,RUN_YEARS),B7L810C5,B7L810C14,B7L810C23,B7L810C32,B7L810C41)</f>
        <v>511.61356767320683</v>
      </c>
      <c r="AH33" s="16" t="s">
        <v>35707</v>
      </c>
      <c r="AI33" s="33">
        <f>IF(D6L1026C15=0,0,D6L1026C11/D6L1026C15)</f>
        <v>2.5185747401419473E-4</v>
      </c>
      <c r="AJ33" s="16" t="s">
        <v>35708</v>
      </c>
      <c r="AK33" s="33">
        <f>IF(D6L1026C5=0,0,D6L1026C11/D6L1026C5)</f>
        <v>1.229108585566417E-2</v>
      </c>
      <c r="AL33" s="16" t="s">
        <v>35709</v>
      </c>
      <c r="AM33" s="33">
        <f>D6L1026C8*CHOOSE(MIN(D6L1026C9,RUN_YEARS),B7L810C4,B7L810C13,B7L810C22,B7L810C31,B7L810C40)</f>
        <v>1.6781425487325294</v>
      </c>
      <c r="AN33" s="16" t="s">
        <v>35710</v>
      </c>
      <c r="AO33" s="33">
        <f>D6L1026C8-D6L1026C18</f>
        <v>3.563611611099645</v>
      </c>
      <c r="AP33" s="16" t="s">
        <v>35711</v>
      </c>
      <c r="AQ33" s="33">
        <f>CHOOSE(MIN(D6L1026C9,RUN_YEARS),B7L810C2,B7L810C11,B7L810C20,B7L810C29,B7L810C38)</f>
        <v>111.47517070662752</v>
      </c>
      <c r="AR33" s="16" t="s">
        <v>35712</v>
      </c>
      <c r="AS33" s="33">
        <f>IF(D6L1026C20=0,0,D6L1026C18/D6L1026C20)</f>
        <v>1.5053958097529596E-2</v>
      </c>
      <c r="AT33" s="16" t="s">
        <v>35713</v>
      </c>
      <c r="AU33" s="33">
        <f>IF(D6L1026C5=0,0,D6L1026C18/D6L1026C5)</f>
        <v>0.16007451871667505</v>
      </c>
      <c r="AV33" s="16" t="s">
        <v>35714</v>
      </c>
      <c r="AW33" s="33">
        <f>CHOOSE(MIN(D6L1026C9,RUN_YEARS),B7L810C1,B7L810C10,B7L810C19,B7L810C28,B7L810C37)</f>
        <v>236.72256744785577</v>
      </c>
      <c r="AX33" s="16" t="s">
        <v>35715</v>
      </c>
      <c r="AY33" s="33">
        <f>IF(D6L1026C23=0,0,D6L1026C19/D6L1026C23)</f>
        <v>1.5053958097529598E-2</v>
      </c>
      <c r="AZ33" s="16" t="s">
        <v>35716</v>
      </c>
      <c r="BA33" s="33">
        <f>IF(D6L1026C5=0,0,D6L1026C19/D6L1026C5)</f>
        <v>0.33992548128332495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0.1357342999842662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0.11673149798646892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5.8365748993234462E-2</v>
      </c>
      <c r="R34" s="16" t="s">
        <v>35720</v>
      </c>
      <c r="S34" s="15">
        <f>D6L1027C5-D6L1027C7</f>
        <v>5.8365748993234462E-2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5.6948503194291893E-2</v>
      </c>
      <c r="X34" s="16" t="s">
        <v>35722</v>
      </c>
      <c r="Y34" s="33">
        <f>D6L1027C7-D6L1027C10</f>
        <v>1.4172457989425694E-3</v>
      </c>
      <c r="Z34" s="16" t="s">
        <v>35723</v>
      </c>
      <c r="AA34" s="33">
        <f>CHOOSE(MIN(D6L1027C9,RUN_YEARS),B7L810C7,B7L810C16,B7L810C25,B7L810C34,B7L810C43)</f>
        <v>50730</v>
      </c>
      <c r="AB34" s="16" t="s">
        <v>35724</v>
      </c>
      <c r="AC34" s="33">
        <f>IF(D6L1027C12=0,0,D6L1027C10/D6L1027C12)</f>
        <v>1.1225803901890773E-6</v>
      </c>
      <c r="AD34" s="16" t="s">
        <v>35725</v>
      </c>
      <c r="AE34" s="33">
        <f>IF(D6L1027C5=0,0,D6L1027C10/D6L1027C5)</f>
        <v>0.48785892562513977</v>
      </c>
      <c r="AF34" s="16" t="s">
        <v>35726</v>
      </c>
      <c r="AG34" s="33">
        <f>CHOOSE(MIN(D6L1027C9,RUN_YEARS),B7L810C5,B7L810C14,B7L810C23,B7L810C32,B7L810C41)</f>
        <v>485.5728309693892</v>
      </c>
      <c r="AH34" s="16" t="s">
        <v>35727</v>
      </c>
      <c r="AI34" s="33">
        <f>IF(D6L1027C15=0,0,D6L1027C11/D6L1027C15)</f>
        <v>2.9187090144916145E-6</v>
      </c>
      <c r="AJ34" s="16" t="s">
        <v>35728</v>
      </c>
      <c r="AK34" s="33">
        <f>IF(D6L1027C5=0,0,D6L1027C11/D6L1027C5)</f>
        <v>1.2141074374860256E-2</v>
      </c>
      <c r="AL34" s="16" t="s">
        <v>35729</v>
      </c>
      <c r="AM34" s="33">
        <f>D6L1027C8*CHOOSE(MIN(D6L1027C9,RUN_YEARS),B7L810C4,B7L810C13,B7L810C22,B7L810C31,B7L810C40)</f>
        <v>1.8384494255002538E-2</v>
      </c>
      <c r="AN34" s="16" t="s">
        <v>35730</v>
      </c>
      <c r="AO34" s="33">
        <f>D6L1027C8-D6L1027C18</f>
        <v>3.9981254738231928E-2</v>
      </c>
      <c r="AP34" s="16" t="s">
        <v>35731</v>
      </c>
      <c r="AQ34" s="33">
        <f>CHOOSE(MIN(D6L1027C9,RUN_YEARS),B7L810C2,B7L810C11,B7L810C20,B7L810C29,B7L810C38)</f>
        <v>104.91076899201461</v>
      </c>
      <c r="AR34" s="16" t="s">
        <v>35732</v>
      </c>
      <c r="AS34" s="33">
        <f>IF(D6L1027C20=0,0,D6L1027C18/D6L1027C20)</f>
        <v>1.7523934322130356E-4</v>
      </c>
      <c r="AT34" s="16" t="s">
        <v>35733</v>
      </c>
      <c r="AU34" s="33">
        <f>IF(D6L1027C5=0,0,D6L1027C18/D6L1027C5)</f>
        <v>0.15749386045858504</v>
      </c>
      <c r="AV34" s="16" t="s">
        <v>35734</v>
      </c>
      <c r="AW34" s="33">
        <f>CHOOSE(MIN(D6L1027C9,RUN_YEARS),B7L810C1,B7L810C10,B7L810C19,B7L810C28,B7L810C37)</f>
        <v>228.15227450231322</v>
      </c>
      <c r="AX34" s="16" t="s">
        <v>35735</v>
      </c>
      <c r="AY34" s="33">
        <f>IF(D6L1027C23=0,0,D6L1027C19/D6L1027C23)</f>
        <v>1.7523934322130356E-4</v>
      </c>
      <c r="AZ34" s="16" t="s">
        <v>35736</v>
      </c>
      <c r="BA34" s="33">
        <f>IF(D6L1027C5=0,0,D6L1027C19/D6L1027C5)</f>
        <v>0.34250613954141501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6269.1077660106948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4049.9365334970053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2024.9682667485026</v>
      </c>
      <c r="R35" s="16" t="s">
        <v>35740</v>
      </c>
      <c r="S35" s="15">
        <f>SUM(D6L1001C8:D6L1027C8)-2*SUM(D6L1009C8,D6L1011C8,D6L1022C8,D6L1024C8,D6L1027C8)</f>
        <v>2024.9682667485026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1975.7602573554186</v>
      </c>
      <c r="X35" s="16" t="s">
        <v>35742</v>
      </c>
      <c r="Y35" s="33">
        <f>SUM(D6L1001C11:D6L1027C11)-2*SUM(D6L1009C11,D6L1011C11,D6L1022C11,D6L1024C11,D6L1027C11)</f>
        <v>49.208009393083934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3.8851039847855574E-2</v>
      </c>
      <c r="AD35" s="16" t="s">
        <v>35744</v>
      </c>
      <c r="AE35" s="33">
        <f>IF(D6L1028C5=0,0,D6L1028C10/D6L1028C5)</f>
        <v>0.48784968381946608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0.10101270360442482</v>
      </c>
      <c r="AJ35" s="16" t="s">
        <v>35746</v>
      </c>
      <c r="AK35" s="33">
        <f>IF(D6L1028C5=0,0,D6L1028C11/D6L1028C5)</f>
        <v>1.2150316180533876E-2</v>
      </c>
      <c r="AL35" s="16" t="s">
        <v>35747</v>
      </c>
      <c r="AM35" s="33">
        <f>SUM(D6L1001C18:D6L1027C18)-2*SUM(D6L1009C18,D6L1011C18,D6L1022C18,D6L1024C18,D6L1027C18)</f>
        <v>638.04344145640493</v>
      </c>
      <c r="AN35" s="16" t="s">
        <v>35748</v>
      </c>
      <c r="AO35" s="33">
        <f>SUM(D6L1001C19:D6L1027C19)-2*SUM(D6L1009C19,D6L1011C19,D6L1022C19,D6L1024C19,D6L1027C19)</f>
        <v>1386.9248252920975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6.062766773517362</v>
      </c>
      <c r="AT35" s="16" t="s">
        <v>35750</v>
      </c>
      <c r="AU35" s="33">
        <f>IF(D6L1028C5=0,0,D6L1028C18/D6L1028C5)</f>
        <v>0.15754405931528823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6.0627667735173594</v>
      </c>
      <c r="AZ35" s="16" t="s">
        <v>35752</v>
      </c>
      <c r="BA35" s="33">
        <f>IF(D6L1028C5=0,0,D6L1028C19/D6L1028C5)</f>
        <v>0.34245594068471175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57.116712008759251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28.558356004379625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14.279178002189813</v>
      </c>
      <c r="R36" s="16" t="s">
        <v>35757</v>
      </c>
      <c r="S36" s="15">
        <f>D6L1029C5-D6L1029C7</f>
        <v>14.279178002189813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13.928164796643362</v>
      </c>
      <c r="X36" s="16" t="s">
        <v>35759</v>
      </c>
      <c r="Y36" s="33">
        <f>D6L1029C7-D6L1029C10</f>
        <v>0.35101320554645099</v>
      </c>
      <c r="Z36" s="16" t="s">
        <v>35760</v>
      </c>
      <c r="AA36" s="33">
        <f>CHOOSE(MIN(D6L1029C9,RUN_YEARS),B7L810C7,B7L810C16,B7L810C25,B7L810C34,B7L810C43)</f>
        <v>52782</v>
      </c>
      <c r="AB36" s="16" t="s">
        <v>35761</v>
      </c>
      <c r="AC36" s="33">
        <f>IF(D6L1029C12=0,0,D6L1029C10/D6L1029C12)</f>
        <v>2.6388095935438904E-4</v>
      </c>
      <c r="AD36" s="16" t="s">
        <v>35762</v>
      </c>
      <c r="AE36" s="33">
        <f>IF(D6L1029C5=0,0,D6L1029C10/D6L1029C5)</f>
        <v>0.48770891414433587</v>
      </c>
      <c r="AF36" s="16" t="s">
        <v>35763</v>
      </c>
      <c r="AG36" s="33">
        <f>CHOOSE(MIN(D6L1029C9,RUN_YEARS),B7L810C5,B7L810C14,B7L810C23,B7L810C32,B7L810C41)</f>
        <v>511.61356767320683</v>
      </c>
      <c r="AH36" s="16" t="s">
        <v>35764</v>
      </c>
      <c r="AI36" s="33">
        <f>IF(D6L1029C15=0,0,D6L1029C11/D6L1029C15)</f>
        <v>6.8609049432141072E-4</v>
      </c>
      <c r="AJ36" s="16" t="s">
        <v>35765</v>
      </c>
      <c r="AK36" s="33">
        <f>IF(D6L1029C5=0,0,D6L1029C11/D6L1029C5)</f>
        <v>1.2291085855664123E-2</v>
      </c>
      <c r="AL36" s="16" t="s">
        <v>35766</v>
      </c>
      <c r="AM36" s="33">
        <f>D6L1029C8*CHOOSE(MIN(D6L1029C9,RUN_YEARS),B7L810C4,B7L810C13,B7L810C22,B7L810C31,B7L810C40)</f>
        <v>4.571465092740536</v>
      </c>
      <c r="AN36" s="16" t="s">
        <v>35767</v>
      </c>
      <c r="AO36" s="33">
        <f>D6L1029C8-D6L1029C18</f>
        <v>9.7077129094492776</v>
      </c>
      <c r="AP36" s="16" t="s">
        <v>35768</v>
      </c>
      <c r="AQ36" s="33">
        <f>CHOOSE(MIN(D6L1029C9,RUN_YEARS),B7L810C2,B7L810C11,B7L810C20,B7L810C29,B7L810C38)</f>
        <v>111.47517070662752</v>
      </c>
      <c r="AR36" s="16" t="s">
        <v>35769</v>
      </c>
      <c r="AS36" s="33">
        <f>IF(D6L1029C20=0,0,D6L1029C18/D6L1029C20)</f>
        <v>4.1008818948314464E-2</v>
      </c>
      <c r="AT36" s="16" t="s">
        <v>35770</v>
      </c>
      <c r="AU36" s="33">
        <f>IF(D6L1029C5=0,0,D6L1029C18/D6L1029C5)</f>
        <v>0.16007451871667505</v>
      </c>
      <c r="AV36" s="16" t="s">
        <v>35771</v>
      </c>
      <c r="AW36" s="33">
        <f>CHOOSE(MIN(D6L1029C9,RUN_YEARS),B7L810C1,B7L810C10,B7L810C19,B7L810C28,B7L810C37)</f>
        <v>236.72256744785577</v>
      </c>
      <c r="AX36" s="16" t="s">
        <v>35772</v>
      </c>
      <c r="AY36" s="33">
        <f>IF(D6L1029C23=0,0,D6L1029C19/D6L1029C23)</f>
        <v>4.1008818948314471E-2</v>
      </c>
      <c r="AZ36" s="16" t="s">
        <v>35773</v>
      </c>
      <c r="BA36" s="33">
        <f>IF(D6L1029C5=0,0,D6L1029C19/D6L1029C5)</f>
        <v>0.33992548128332495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2.9446663692434739E-2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2.9446663692434739E-2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1.472333184621737E-2</v>
      </c>
      <c r="R37" s="16" t="s">
        <v>35777</v>
      </c>
      <c r="S37" s="15">
        <f>D6L1030C5-D6L1030C7</f>
        <v>1.472333184621737E-2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1.4361400374610787E-2</v>
      </c>
      <c r="X37" s="16" t="s">
        <v>35779</v>
      </c>
      <c r="Y37" s="33">
        <f>D6L1030C7-D6L1030C10</f>
        <v>3.6193147160658301E-4</v>
      </c>
      <c r="Z37" s="16" t="s">
        <v>35780</v>
      </c>
      <c r="AA37" s="33">
        <f>CHOOSE(MIN(D6L1030C9,RUN_YEARS),B7L810C7,B7L810C16,B7L810C25,B7L810C34,B7L810C43)</f>
        <v>52782</v>
      </c>
      <c r="AB37" s="16" t="s">
        <v>35781</v>
      </c>
      <c r="AC37" s="33">
        <f>IF(D6L1030C12=0,0,D6L1030C10/D6L1030C12)</f>
        <v>2.720889768218481E-7</v>
      </c>
      <c r="AD37" s="16" t="s">
        <v>35782</v>
      </c>
      <c r="AE37" s="33">
        <f>IF(D6L1030C5=0,0,D6L1030C10/D6L1030C5)</f>
        <v>0.48770891414433587</v>
      </c>
      <c r="AF37" s="16" t="s">
        <v>35783</v>
      </c>
      <c r="AG37" s="33">
        <f>CHOOSE(MIN(D6L1030C9,RUN_YEARS),B7L810C5,B7L810C14,B7L810C23,B7L810C32,B7L810C41)</f>
        <v>511.61356767320683</v>
      </c>
      <c r="AH37" s="16" t="s">
        <v>35784</v>
      </c>
      <c r="AI37" s="33">
        <f>IF(D6L1030C15=0,0,D6L1030C11/D6L1030C15)</f>
        <v>7.0743133973680449E-7</v>
      </c>
      <c r="AJ37" s="16" t="s">
        <v>35785</v>
      </c>
      <c r="AK37" s="33">
        <f>IF(D6L1030C5=0,0,D6L1030C11/D6L1030C5)</f>
        <v>1.2291085855664127E-2</v>
      </c>
      <c r="AL37" s="16" t="s">
        <v>35786</v>
      </c>
      <c r="AM37" s="33">
        <f>D6L1030C8*CHOOSE(MIN(D6L1030C9,RUN_YEARS),B7L810C4,B7L810C13,B7L810C22,B7L810C31,B7L810C40)</f>
        <v>4.7136605183782801E-3</v>
      </c>
      <c r="AN37" s="16" t="s">
        <v>35787</v>
      </c>
      <c r="AO37" s="33">
        <f>D6L1030C8-D6L1030C18</f>
        <v>1.000967132783909E-2</v>
      </c>
      <c r="AP37" s="16" t="s">
        <v>35788</v>
      </c>
      <c r="AQ37" s="33">
        <f>CHOOSE(MIN(D6L1030C9,RUN_YEARS),B7L810C2,B7L810C11,B7L810C20,B7L810C29,B7L810C38)</f>
        <v>111.47517070662752</v>
      </c>
      <c r="AR37" s="16" t="s">
        <v>35789</v>
      </c>
      <c r="AS37" s="33">
        <f>IF(D6L1030C20=0,0,D6L1030C18/D6L1030C20)</f>
        <v>4.2284398296938776E-5</v>
      </c>
      <c r="AT37" s="16" t="s">
        <v>35790</v>
      </c>
      <c r="AU37" s="33">
        <f>IF(D6L1030C5=0,0,D6L1030C18/D6L1030C5)</f>
        <v>0.16007451871667505</v>
      </c>
      <c r="AV37" s="16" t="s">
        <v>35791</v>
      </c>
      <c r="AW37" s="33">
        <f>CHOOSE(MIN(D6L1030C9,RUN_YEARS),B7L810C1,B7L810C10,B7L810C19,B7L810C28,B7L810C37)</f>
        <v>236.72256744785577</v>
      </c>
      <c r="AX37" s="16" t="s">
        <v>35792</v>
      </c>
      <c r="AY37" s="33">
        <f>IF(D6L1030C23=0,0,D6L1030C19/D6L1030C23)</f>
        <v>4.228439829693879E-5</v>
      </c>
      <c r="AZ37" s="16" t="s">
        <v>35793</v>
      </c>
      <c r="BA37" s="33">
        <f>IF(D6L1030C5=0,0,D6L1030C19/D6L1030C5)</f>
        <v>0.339925481283325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14.737016904119617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7.3685084520598085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3.6842542260299043</v>
      </c>
      <c r="R38" s="16" t="s">
        <v>35797</v>
      </c>
      <c r="S38" s="15">
        <f>D6L1031C5-D6L1031C7</f>
        <v>3.6842542260299043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3.5936872560174504</v>
      </c>
      <c r="X38" s="16" t="s">
        <v>35799</v>
      </c>
      <c r="Y38" s="33">
        <f>D6L1031C7-D6L1031C10</f>
        <v>9.056697001245384E-2</v>
      </c>
      <c r="Z38" s="16" t="s">
        <v>35800</v>
      </c>
      <c r="AA38" s="33">
        <f>CHOOSE(MIN(D6L1031C9,RUN_YEARS),B7L810C7,B7L810C16,B7L810C25,B7L810C34,B7L810C43)</f>
        <v>52782</v>
      </c>
      <c r="AB38" s="16" t="s">
        <v>35801</v>
      </c>
      <c r="AC38" s="33">
        <f>IF(D6L1031C12=0,0,D6L1031C10/D6L1031C12)</f>
        <v>6.8085469592236945E-5</v>
      </c>
      <c r="AD38" s="16" t="s">
        <v>35802</v>
      </c>
      <c r="AE38" s="33">
        <f>IF(D6L1031C5=0,0,D6L1031C10/D6L1031C5)</f>
        <v>0.48770891414433587</v>
      </c>
      <c r="AF38" s="16" t="s">
        <v>35803</v>
      </c>
      <c r="AG38" s="33">
        <f>CHOOSE(MIN(D6L1031C9,RUN_YEARS),B7L810C5,B7L810C14,B7L810C23,B7L810C32,B7L810C41)</f>
        <v>511.61356767320683</v>
      </c>
      <c r="AH38" s="16" t="s">
        <v>35804</v>
      </c>
      <c r="AI38" s="33">
        <f>IF(D6L1031C15=0,0,D6L1031C11/D6L1031C15)</f>
        <v>1.7702222093981583E-4</v>
      </c>
      <c r="AJ38" s="16" t="s">
        <v>35805</v>
      </c>
      <c r="AK38" s="33">
        <f>IF(D6L1031C5=0,0,D6L1031C11/D6L1031C5)</f>
        <v>1.2291085855664121E-2</v>
      </c>
      <c r="AL38" s="16" t="s">
        <v>35806</v>
      </c>
      <c r="AM38" s="33">
        <f>D6L1031C8*CHOOSE(MIN(D6L1031C9,RUN_YEARS),B7L810C4,B7L810C13,B7L810C22,B7L810C31,B7L810C40)</f>
        <v>1.179510444123226</v>
      </c>
      <c r="AN38" s="16" t="s">
        <v>35807</v>
      </c>
      <c r="AO38" s="33">
        <f>D6L1031C8-D6L1031C18</f>
        <v>2.5047437819066785</v>
      </c>
      <c r="AP38" s="16" t="s">
        <v>35808</v>
      </c>
      <c r="AQ38" s="33">
        <f>CHOOSE(MIN(D6L1031C9,RUN_YEARS),B7L810C2,B7L810C11,B7L810C20,B7L810C29,B7L810C38)</f>
        <v>111.47517070662752</v>
      </c>
      <c r="AR38" s="16" t="s">
        <v>35809</v>
      </c>
      <c r="AS38" s="33">
        <f>IF(D6L1031C20=0,0,D6L1031C18/D6L1031C20)</f>
        <v>1.0580925210936688E-2</v>
      </c>
      <c r="AT38" s="16" t="s">
        <v>35810</v>
      </c>
      <c r="AU38" s="33">
        <f>IF(D6L1031C5=0,0,D6L1031C18/D6L1031C5)</f>
        <v>0.16007451871667505</v>
      </c>
      <c r="AV38" s="16" t="s">
        <v>35811</v>
      </c>
      <c r="AW38" s="33">
        <f>CHOOSE(MIN(D6L1031C9,RUN_YEARS),B7L810C1,B7L810C10,B7L810C19,B7L810C28,B7L810C37)</f>
        <v>236.72256744785577</v>
      </c>
      <c r="AX38" s="16" t="s">
        <v>35812</v>
      </c>
      <c r="AY38" s="33">
        <f>IF(D6L1031C23=0,0,D6L1031C19/D6L1031C23)</f>
        <v>1.0580925210936691E-2</v>
      </c>
      <c r="AZ38" s="16" t="s">
        <v>35813</v>
      </c>
      <c r="BA38" s="33">
        <f>IF(D6L1031C5=0,0,D6L1031C19/D6L1031C5)</f>
        <v>0.339925481283325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52782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511.61356767320683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111.47517070662752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236.72256744785577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623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623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249.20000000000002</v>
      </c>
      <c r="R40" s="16" t="s">
        <v>35838</v>
      </c>
      <c r="S40" s="15">
        <f>D6L1033C5-D6L1033C7</f>
        <v>373.79999999999995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243.07412280953702</v>
      </c>
      <c r="X40" s="16" t="s">
        <v>35840</v>
      </c>
      <c r="Y40" s="33">
        <f>D6L1033C7-D6L1033C10</f>
        <v>6.1258771904630009</v>
      </c>
      <c r="Z40" s="16" t="s">
        <v>35841</v>
      </c>
      <c r="AA40" s="33">
        <f>CHOOSE(MIN(D6L1033C9,RUN_YEARS),B7L810C7,B7L810C16,B7L810C25,B7L810C34,B7L810C43)</f>
        <v>52782</v>
      </c>
      <c r="AB40" s="16" t="s">
        <v>35842</v>
      </c>
      <c r="AC40" s="33">
        <f>IF(D6L1033C12=0,0,D6L1033C10/D6L1033C12)</f>
        <v>4.6052465387733891E-3</v>
      </c>
      <c r="AD40" s="16" t="s">
        <v>35843</v>
      </c>
      <c r="AE40" s="33">
        <f>IF(D6L1033C5=0,0,D6L1033C10/D6L1033C5)</f>
        <v>0.39016713131546871</v>
      </c>
      <c r="AF40" s="16" t="s">
        <v>35844</v>
      </c>
      <c r="AG40" s="33">
        <f>CHOOSE(MIN(D6L1033C9,RUN_YEARS),B7L810C5,B7L810C14,B7L810C23,B7L810C32,B7L810C41)</f>
        <v>511.61356767320683</v>
      </c>
      <c r="AH40" s="16" t="s">
        <v>35845</v>
      </c>
      <c r="AI40" s="33">
        <f>IF(D6L1033C15=0,0,D6L1033C11/D6L1033C15)</f>
        <v>1.1973641000810801E-2</v>
      </c>
      <c r="AJ40" s="16" t="s">
        <v>35846</v>
      </c>
      <c r="AK40" s="33">
        <f>IF(D6L1033C5=0,0,D6L1033C11/D6L1033C5)</f>
        <v>9.8328686845313013E-3</v>
      </c>
      <c r="AL40" s="16" t="s">
        <v>35847</v>
      </c>
      <c r="AM40" s="33">
        <f>D6L1033C8*CHOOSE(MIN(D6L1033C9,RUN_YEARS),B7L810C4,B7L810C13,B7L810C22,B7L810C31,B7L810C40)</f>
        <v>119.67171019258626</v>
      </c>
      <c r="AN40" s="16" t="s">
        <v>35848</v>
      </c>
      <c r="AO40" s="33">
        <f>D6L1033C8-D6L1033C18</f>
        <v>254.12828980741369</v>
      </c>
      <c r="AP40" s="16" t="s">
        <v>35849</v>
      </c>
      <c r="AQ40" s="33">
        <f>CHOOSE(MIN(D6L1033C9,RUN_YEARS),B7L810C2,B7L810C11,B7L810C20,B7L810C29,B7L810C38)</f>
        <v>111.47517070662752</v>
      </c>
      <c r="AR40" s="16" t="s">
        <v>35850</v>
      </c>
      <c r="AS40" s="33">
        <f>IF(D6L1033C20=0,0,D6L1033C18/D6L1033C20)</f>
        <v>1.0735279384099785</v>
      </c>
      <c r="AT40" s="16" t="s">
        <v>35851</v>
      </c>
      <c r="AU40" s="33">
        <f>IF(D6L1033C5=0,0,D6L1033C18/D6L1033C5)</f>
        <v>0.19208942246001004</v>
      </c>
      <c r="AV40" s="16" t="s">
        <v>35852</v>
      </c>
      <c r="AW40" s="33">
        <f>CHOOSE(MIN(D6L1033C9,RUN_YEARS),B7L810C1,B7L810C10,B7L810C19,B7L810C28,B7L810C37)</f>
        <v>236.72256744785577</v>
      </c>
      <c r="AX40" s="16" t="s">
        <v>35853</v>
      </c>
      <c r="AY40" s="33">
        <f>IF(D6L1033C23=0,0,D6L1033C19/D6L1033C23)</f>
        <v>1.0735279384099785</v>
      </c>
      <c r="AZ40" s="16" t="s">
        <v>35854</v>
      </c>
      <c r="BA40" s="33">
        <f>IF(D6L1033C5=0,0,D6L1033C19/D6L1033C5)</f>
        <v>0.40791057753998988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4520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4520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4520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52782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511.61356767320683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1447.0736491987425</v>
      </c>
      <c r="AN41" s="16" t="s">
        <v>35867</v>
      </c>
      <c r="AO41" s="33">
        <f>D6L1034C8-D6L1034C18</f>
        <v>3072.9263508012573</v>
      </c>
      <c r="AP41" s="16" t="s">
        <v>35868</v>
      </c>
      <c r="AQ41" s="33">
        <f>CHOOSE(MIN(D6L1034C9,RUN_YEARS),B7L810C2,B7L810C11,B7L810C20,B7L810C29,B7L810C38)</f>
        <v>111.47517070662752</v>
      </c>
      <c r="AR41" s="16" t="s">
        <v>35869</v>
      </c>
      <c r="AS41" s="33">
        <f>IF(D6L1034C20=0,0,D6L1034C18/D6L1034C20)</f>
        <v>12.981129699339494</v>
      </c>
      <c r="AT41" s="16" t="s">
        <v>35870</v>
      </c>
      <c r="AU41" s="33">
        <f>IF(D6L1034C5=0,0,D6L1034C18/D6L1034C5)</f>
        <v>0.3201490374333501</v>
      </c>
      <c r="AV41" s="16" t="s">
        <v>35871</v>
      </c>
      <c r="AW41" s="33">
        <f>CHOOSE(MIN(D6L1034C9,RUN_YEARS),B7L810C1,B7L810C10,B7L810C19,B7L810C28,B7L810C37)</f>
        <v>236.72256744785577</v>
      </c>
      <c r="AX41" s="16" t="s">
        <v>35872</v>
      </c>
      <c r="AY41" s="33">
        <f>IF(D6L1034C23=0,0,D6L1034C19/D6L1034C23)</f>
        <v>12.981129699339496</v>
      </c>
      <c r="AZ41" s="16" t="s">
        <v>35873</v>
      </c>
      <c r="BA41" s="33">
        <f>IF(D6L1034C5=0,0,D6L1034C19/D6L1034C5)</f>
        <v>0.6798509625666499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-168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-168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-168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-163.87019515249685</v>
      </c>
      <c r="X42" s="16" t="s">
        <v>35880</v>
      </c>
      <c r="Y42" s="33">
        <f>D6L1035C7-D6L1035C10</f>
        <v>-4.1298048475031521</v>
      </c>
      <c r="Z42" s="16" t="s">
        <v>35881</v>
      </c>
      <c r="AA42" s="33">
        <f>CHOOSE(MIN(D6L1035C9,RUN_YEARS),B7L810C7,B7L810C16,B7L810C25,B7L810C34,B7L810C43)</f>
        <v>52782</v>
      </c>
      <c r="AB42" s="16" t="s">
        <v>35882</v>
      </c>
      <c r="AC42" s="33">
        <f>IF(D6L1035C12=0,0,D6L1035C10/D6L1035C12)</f>
        <v>-3.1046605879371156E-3</v>
      </c>
      <c r="AD42" s="16" t="s">
        <v>35883</v>
      </c>
      <c r="AE42" s="33">
        <f>IF(D6L1035C5=0,0,D6L1035C10/D6L1035C5)</f>
        <v>0.97541782828867174</v>
      </c>
      <c r="AF42" s="16" t="s">
        <v>35884</v>
      </c>
      <c r="AG42" s="33">
        <f>CHOOSE(MIN(D6L1035C9,RUN_YEARS),B7L810C5,B7L810C14,B7L810C23,B7L810C32,B7L810C41)</f>
        <v>511.61356767320683</v>
      </c>
      <c r="AH42" s="16" t="s">
        <v>35885</v>
      </c>
      <c r="AI42" s="33">
        <f>IF(D6L1035C15=0,0,D6L1035C11/D6L1035C15)</f>
        <v>-8.0721175286365063E-3</v>
      </c>
      <c r="AJ42" s="16" t="s">
        <v>35886</v>
      </c>
      <c r="AK42" s="33">
        <f>IF(D6L1035C5=0,0,D6L1035C11/D6L1035C5)</f>
        <v>2.4582171711328288E-2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111.47517070662752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236.72256744785577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-590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-590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-590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52782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511.61356767320683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-188.88793208567657</v>
      </c>
      <c r="AN43" s="16" t="s">
        <v>35908</v>
      </c>
      <c r="AO43" s="33">
        <f>D6L1036C8-D6L1036C18</f>
        <v>-401.11206791432346</v>
      </c>
      <c r="AP43" s="16" t="s">
        <v>35909</v>
      </c>
      <c r="AQ43" s="33">
        <f>CHOOSE(MIN(D6L1036C9,RUN_YEARS),B7L810C2,B7L810C11,B7L810C20,B7L810C29,B7L810C38)</f>
        <v>111.47517070662752</v>
      </c>
      <c r="AR43" s="16" t="s">
        <v>35910</v>
      </c>
      <c r="AS43" s="33">
        <f>IF(D6L1036C20=0,0,D6L1036C18/D6L1036C20)</f>
        <v>-1.6944394961527216</v>
      </c>
      <c r="AT43" s="16" t="s">
        <v>35911</v>
      </c>
      <c r="AU43" s="33">
        <f>IF(D6L1036C5=0,0,D6L1036C18/D6L1036C5)</f>
        <v>0.3201490374333501</v>
      </c>
      <c r="AV43" s="16" t="s">
        <v>35912</v>
      </c>
      <c r="AW43" s="33">
        <f>CHOOSE(MIN(D6L1036C9,RUN_YEARS),B7L810C1,B7L810C10,B7L810C19,B7L810C28,B7L810C37)</f>
        <v>236.72256744785577</v>
      </c>
      <c r="AX43" s="16" t="s">
        <v>35913</v>
      </c>
      <c r="AY43" s="33">
        <f>IF(D6L1036C23=0,0,D6L1036C19/D6L1036C23)</f>
        <v>-1.694439496152722</v>
      </c>
      <c r="AZ43" s="16" t="s">
        <v>35914</v>
      </c>
      <c r="BA43" s="33">
        <f>IF(D6L1036C5=0,0,D6L1036C19/D6L1036C5)</f>
        <v>0.6798509625666499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4456.8831755765714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4420.9563111201314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99.178155560065932</v>
      </c>
      <c r="R44" s="16" t="s">
        <v>35918</v>
      </c>
      <c r="S44" s="15">
        <f>SUM(D6L1029C8:D6L1036C8)</f>
        <v>4321.7781555600659</v>
      </c>
      <c r="U44" s="21" t="str">
        <f>NULL_VALUE</f>
        <v>n/a</v>
      </c>
      <c r="V44" s="16" t="s">
        <v>35919</v>
      </c>
      <c r="W44" s="33">
        <f>SUM(D6L1029C10:D6L1036C10)</f>
        <v>96.740141110075598</v>
      </c>
      <c r="X44" s="16" t="s">
        <v>35920</v>
      </c>
      <c r="Y44" s="33">
        <f>SUM(D6L1029C11:D6L1036C11)</f>
        <v>2.4380144499903604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1.832824468759721E-3</v>
      </c>
      <c r="AD44" s="16" t="s">
        <v>35922</v>
      </c>
      <c r="AE44" s="33">
        <f>IF(D6L1037C5=0,0,D6L1037C10/D6L1037C5)</f>
        <v>2.1882175326352567E-2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4.7653436187752585E-3</v>
      </c>
      <c r="AJ44" s="16" t="s">
        <v>35924</v>
      </c>
      <c r="AK44" s="33">
        <f>IF(D6L1037C5=0,0,D6L1037C11/D6L1037C5)</f>
        <v>5.5146766410198796E-4</v>
      </c>
      <c r="AL44" s="16" t="s">
        <v>35925</v>
      </c>
      <c r="AM44" s="33">
        <f>SUM(D6L1029C18:D6L1036C18)</f>
        <v>1383.6131165030345</v>
      </c>
      <c r="AN44" s="16" t="s">
        <v>35926</v>
      </c>
      <c r="AO44" s="33">
        <f>SUM(D6L1029C19:D6L1036C19)</f>
        <v>2938.1650390570312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12.411850170154299</v>
      </c>
      <c r="AT44" s="16" t="s">
        <v>35928</v>
      </c>
      <c r="AU44" s="33">
        <f>IF(D6L1037C5=0,0,D6L1037C18/D6L1037C5)</f>
        <v>0.31296692822383271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12.411850170154301</v>
      </c>
      <c r="AZ44" s="16" t="s">
        <v>35930</v>
      </c>
      <c r="BA44" s="33">
        <f>IF(D6L1037C5=0,0,D6L1037C19/D6L1037C5)</f>
        <v>0.66459942878571276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243.1742443756149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121.58712218780745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60.793561093903726</v>
      </c>
      <c r="R45" s="16" t="s">
        <v>35935</v>
      </c>
      <c r="S45" s="15">
        <f>D6L1038C5-D6L1038C7</f>
        <v>60.793561093903726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59.299123336150259</v>
      </c>
      <c r="X45" s="16" t="s">
        <v>35937</v>
      </c>
      <c r="Y45" s="33">
        <f>D6L1038C7-D6L1038C10</f>
        <v>1.4944377577534667</v>
      </c>
      <c r="Z45" s="16" t="s">
        <v>35938</v>
      </c>
      <c r="AA45" s="33">
        <f>CHOOSE(MIN(D6L1038C9,RUN_YEARS),B7L810C7,B7L810C16,B7L810C25,B7L810C34,B7L810C43)</f>
        <v>52782</v>
      </c>
      <c r="AB45" s="16" t="s">
        <v>35939</v>
      </c>
      <c r="AC45" s="33">
        <f>IF(D6L1038C12=0,0,D6L1038C10/D6L1038C12)</f>
        <v>1.1234724590987507E-3</v>
      </c>
      <c r="AD45" s="16" t="s">
        <v>35940</v>
      </c>
      <c r="AE45" s="33">
        <f>IF(D6L1038C5=0,0,D6L1038C10/D6L1038C5)</f>
        <v>0.48770891414433587</v>
      </c>
      <c r="AF45" s="16" t="s">
        <v>35941</v>
      </c>
      <c r="AG45" s="33">
        <f>CHOOSE(MIN(D6L1038C9,RUN_YEARS),B7L810C5,B7L810C14,B7L810C23,B7L810C32,B7L810C41)</f>
        <v>511.61356767320683</v>
      </c>
      <c r="AH45" s="16" t="s">
        <v>35942</v>
      </c>
      <c r="AI45" s="33">
        <f>IF(D6L1038C15=0,0,D6L1038C11/D6L1038C15)</f>
        <v>2.9210283936567509E-3</v>
      </c>
      <c r="AJ45" s="16" t="s">
        <v>35943</v>
      </c>
      <c r="AK45" s="33">
        <f>IF(D6L1038C5=0,0,D6L1038C11/D6L1038C5)</f>
        <v>1.2291085855664132E-2</v>
      </c>
      <c r="AL45" s="16" t="s">
        <v>35944</v>
      </c>
      <c r="AM45" s="33">
        <f>D6L1038C8*CHOOSE(MIN(D6L1038C9,RUN_YEARS),B7L810C4,B7L810C13,B7L810C22,B7L810C31,B7L810C40)</f>
        <v>19.463000066358841</v>
      </c>
      <c r="AN45" s="16" t="s">
        <v>35945</v>
      </c>
      <c r="AO45" s="33">
        <f>D6L1038C8-D6L1038C18</f>
        <v>41.330561027544888</v>
      </c>
      <c r="AP45" s="16" t="s">
        <v>35946</v>
      </c>
      <c r="AQ45" s="33">
        <f>CHOOSE(MIN(D6L1038C9,RUN_YEARS),B7L810C2,B7L810C11,B7L810C20,B7L810C29,B7L810C38)</f>
        <v>111.47517070662752</v>
      </c>
      <c r="AR45" s="16" t="s">
        <v>35947</v>
      </c>
      <c r="AS45" s="33">
        <f>IF(D6L1038C20=0,0,D6L1038C18/D6L1038C20)</f>
        <v>0.17459493394793885</v>
      </c>
      <c r="AT45" s="16" t="s">
        <v>35948</v>
      </c>
      <c r="AU45" s="33">
        <f>IF(D6L1038C5=0,0,D6L1038C18/D6L1038C5)</f>
        <v>0.16007451871667505</v>
      </c>
      <c r="AV45" s="16" t="s">
        <v>35949</v>
      </c>
      <c r="AW45" s="33">
        <f>CHOOSE(MIN(D6L1038C9,RUN_YEARS),B7L810C1,B7L810C10,B7L810C19,B7L810C28,B7L810C37)</f>
        <v>236.72256744785577</v>
      </c>
      <c r="AX45" s="16" t="s">
        <v>35950</v>
      </c>
      <c r="AY45" s="33">
        <f>IF(D6L1038C23=0,0,D6L1038C19/D6L1038C23)</f>
        <v>0.1745949339479389</v>
      </c>
      <c r="AZ45" s="16" t="s">
        <v>35951</v>
      </c>
      <c r="BA45" s="33">
        <f>IF(D6L1038C5=0,0,D6L1038C19/D6L1038C5)</f>
        <v>0.33992548128332495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3563.6199275952958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3563.6199275952958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1425.4479710381183</v>
      </c>
      <c r="R46" s="16" t="s">
        <v>35955</v>
      </c>
      <c r="S46" s="15">
        <f>D6L1039C5-D6L1039C7</f>
        <v>2138.1719565571775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1390.4073642484948</v>
      </c>
      <c r="X46" s="16" t="s">
        <v>35957</v>
      </c>
      <c r="Y46" s="33">
        <f>D6L1039C7-D6L1039C10</f>
        <v>35.040606789623553</v>
      </c>
      <c r="Z46" s="16" t="s">
        <v>35958</v>
      </c>
      <c r="AA46" s="33">
        <f>CHOOSE(MIN(D6L1039C9,RUN_YEARS),B7L810C7,B7L810C16,B7L810C25,B7L810C34,B7L810C43)</f>
        <v>52782</v>
      </c>
      <c r="AB46" s="16" t="s">
        <v>35959</v>
      </c>
      <c r="AC46" s="33">
        <f>IF(D6L1039C12=0,0,D6L1039C10/D6L1039C12)</f>
        <v>2.6342453189505795E-2</v>
      </c>
      <c r="AD46" s="16" t="s">
        <v>35960</v>
      </c>
      <c r="AE46" s="33">
        <f>IF(D6L1039C5=0,0,D6L1039C10/D6L1039C5)</f>
        <v>0.39016713131546871</v>
      </c>
      <c r="AF46" s="16" t="s">
        <v>35961</v>
      </c>
      <c r="AG46" s="33">
        <f>CHOOSE(MIN(D6L1039C9,RUN_YEARS),B7L810C5,B7L810C14,B7L810C23,B7L810C32,B7L810C41)</f>
        <v>511.61356767320683</v>
      </c>
      <c r="AH46" s="16" t="s">
        <v>35962</v>
      </c>
      <c r="AI46" s="33">
        <f>IF(D6L1039C15=0,0,D6L1039C11/D6L1039C15)</f>
        <v>6.8490378292715134E-2</v>
      </c>
      <c r="AJ46" s="16" t="s">
        <v>35963</v>
      </c>
      <c r="AK46" s="33">
        <f>IF(D6L1039C5=0,0,D6L1039C11/D6L1039C5)</f>
        <v>9.8328686845313203E-3</v>
      </c>
      <c r="AL46" s="16" t="s">
        <v>35964</v>
      </c>
      <c r="AM46" s="33">
        <f>D6L1039C8*CHOOSE(MIN(D6L1039C9,RUN_YEARS),B7L810C4,B7L810C13,B7L810C22,B7L810C31,B7L810C40)</f>
        <v>684.53369375876321</v>
      </c>
      <c r="AN46" s="16" t="s">
        <v>35965</v>
      </c>
      <c r="AO46" s="33">
        <f>D6L1039C8-D6L1039C18</f>
        <v>1453.6382627984144</v>
      </c>
      <c r="AP46" s="16" t="s">
        <v>35966</v>
      </c>
      <c r="AQ46" s="33">
        <f>CHOOSE(MIN(D6L1039C9,RUN_YEARS),B7L810C2,B7L810C11,B7L810C20,B7L810C29,B7L810C38)</f>
        <v>111.47517070662752</v>
      </c>
      <c r="AR46" s="16" t="s">
        <v>35967</v>
      </c>
      <c r="AS46" s="33">
        <f>IF(D6L1039C20=0,0,D6L1039C18/D6L1039C20)</f>
        <v>6.1406830724688515</v>
      </c>
      <c r="AT46" s="16" t="s">
        <v>35968</v>
      </c>
      <c r="AU46" s="33">
        <f>IF(D6L1039C5=0,0,D6L1039C18/D6L1039C5)</f>
        <v>0.19208942246001004</v>
      </c>
      <c r="AV46" s="16" t="s">
        <v>35969</v>
      </c>
      <c r="AW46" s="33">
        <f>CHOOSE(MIN(D6L1039C9,RUN_YEARS),B7L810C1,B7L810C10,B7L810C19,B7L810C28,B7L810C37)</f>
        <v>236.72256744785577</v>
      </c>
      <c r="AX46" s="16" t="s">
        <v>35970</v>
      </c>
      <c r="AY46" s="33">
        <f>IF(D6L1039C23=0,0,D6L1039C19/D6L1039C23)</f>
        <v>6.1406830724688541</v>
      </c>
      <c r="AZ46" s="16" t="s">
        <v>35971</v>
      </c>
      <c r="BA46" s="33">
        <f>IF(D6L1039C5=0,0,D6L1039C19/D6L1039C5)</f>
        <v>0.40791057753998999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3806.7941719709106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3685.2070497831032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1486.241532132022</v>
      </c>
      <c r="R47" s="16" t="s">
        <v>35975</v>
      </c>
      <c r="S47" s="15">
        <f>SUM(D6L1038C8:D6L1039C8)</f>
        <v>2198.9655176510814</v>
      </c>
      <c r="U47" s="21" t="str">
        <f>NULL_VALUE</f>
        <v>n/a</v>
      </c>
      <c r="V47" s="16" t="s">
        <v>35976</v>
      </c>
      <c r="W47" s="33">
        <f>SUM(D6L1038C10:D6L1039C10)</f>
        <v>1449.7064875846449</v>
      </c>
      <c r="X47" s="16" t="s">
        <v>35977</v>
      </c>
      <c r="Y47" s="33">
        <f>SUM(D6L1038C11:D6L1039C11)</f>
        <v>36.535044547377019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2.7465925648604547E-2</v>
      </c>
      <c r="AD47" s="16" t="s">
        <v>35979</v>
      </c>
      <c r="AE47" s="33">
        <f>IF(D6L1040C5=0,0,D6L1040C10/D6L1040C5)</f>
        <v>0.3933853561009466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7.1411406686371887E-2</v>
      </c>
      <c r="AJ47" s="16" t="s">
        <v>35981</v>
      </c>
      <c r="AK47" s="33">
        <f>IF(D6L1040C5=0,0,D6L1040C11/D6L1040C5)</f>
        <v>9.9139733680709552E-3</v>
      </c>
      <c r="AL47" s="16" t="s">
        <v>35982</v>
      </c>
      <c r="AM47" s="33">
        <f>SUM(D6L1038C18:D6L1039C18)</f>
        <v>703.99669382512207</v>
      </c>
      <c r="AN47" s="16" t="s">
        <v>35983</v>
      </c>
      <c r="AO47" s="33">
        <f>SUM(D6L1038C19:D6L1039C19)</f>
        <v>1494.9688238259594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6.3152780064167899</v>
      </c>
      <c r="AT47" s="16" t="s">
        <v>35985</v>
      </c>
      <c r="AU47" s="33">
        <f>IF(D6L1040C5=0,0,D6L1040C18/D6L1040C5)</f>
        <v>0.19103314530632859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6.3152780064167935</v>
      </c>
      <c r="AZ47" s="16" t="s">
        <v>35987</v>
      </c>
      <c r="BA47" s="33">
        <f>IF(D6L1040C5=0,0,D6L1040C19/D6L1040C5)</f>
        <v>0.40566752522465388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14532.785113558177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12156.09989440024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3610.3879544405909</v>
      </c>
      <c r="R48" s="16" t="s">
        <v>35992</v>
      </c>
      <c r="S48" s="15">
        <f>SUM(D6L1028C8,D6L1037C8,D6L1040C8)</f>
        <v>8545.7119399596486</v>
      </c>
      <c r="U48" s="21" t="str">
        <f>NULL_VALUE</f>
        <v>n/a</v>
      </c>
      <c r="V48" s="16" t="s">
        <v>35993</v>
      </c>
      <c r="W48" s="33">
        <f>SUM(D6L1028C10,D6L1037C10,D6L1040C10)</f>
        <v>3522.206886050139</v>
      </c>
      <c r="X48" s="16" t="s">
        <v>35994</v>
      </c>
      <c r="Y48" s="33">
        <f>SUM(D6L1028C11,D6L1037C11,D6L1040C11)</f>
        <v>88.181068390451316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6.8149789965219837E-2</v>
      </c>
      <c r="AD48" s="16" t="s">
        <v>35996</v>
      </c>
      <c r="AE48" s="33">
        <f>IF(D6L1041C5=0,0,D6L1041C10/D6L1041C5)</f>
        <v>0.28974810314553756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0.17718945390957197</v>
      </c>
      <c r="AJ48" s="16" t="s">
        <v>35998</v>
      </c>
      <c r="AK48" s="33">
        <f>IF(D6L1041C5=0,0,D6L1041C11/D6L1041C5)</f>
        <v>7.25405920948974E-3</v>
      </c>
      <c r="AL48" s="16" t="s">
        <v>35999</v>
      </c>
      <c r="AM48" s="33">
        <f>SUM(D6L1028C18,D6L1037C18,D6L1040C18)</f>
        <v>2725.6532517845617</v>
      </c>
      <c r="AN48" s="16" t="s">
        <v>36000</v>
      </c>
      <c r="AO48" s="33">
        <f>SUM(D6L1028C19,D6L1037C19,D6L1040C19)</f>
        <v>5820.0586881750887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24.789894950088453</v>
      </c>
      <c r="AT48" s="16" t="s">
        <v>36002</v>
      </c>
      <c r="AU48" s="33">
        <f>IF(D6L1041C5=0,0,D6L1041C18/D6L1041C5)</f>
        <v>0.2242210310430359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24.789894950088453</v>
      </c>
      <c r="AZ48" s="16" t="s">
        <v>36004</v>
      </c>
      <c r="BA48" s="33">
        <f>IF(D6L1041C5=0,0,D6L1041C19/D6L1041C5)</f>
        <v>0.47877680660193683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78DD9-26D0-4DB7-8A08-64B63EC2B01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39653.317308266669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34101.852885109336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17050.926442554668</v>
      </c>
      <c r="R8" s="16" t="s">
        <v>36013</v>
      </c>
      <c r="S8" s="15">
        <f>D6L1101C5-D6L1101C7</f>
        <v>17050.926442554668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16577.529479056178</v>
      </c>
      <c r="X8" s="16" t="s">
        <v>36015</v>
      </c>
      <c r="Y8" s="33">
        <f>D6L1101C7-D6L1101C10</f>
        <v>473.39696349848964</v>
      </c>
      <c r="Z8" s="16" t="s">
        <v>36016</v>
      </c>
      <c r="AA8" s="33">
        <f>CHOOSE(MIN(D6L1101C9,RUN_YEARS),B7L811C7,B7L811C16,B7L811C25,B7L811C34,B7L811C43)</f>
        <v>958071.66666666663</v>
      </c>
      <c r="AB8" s="16" t="s">
        <v>36017</v>
      </c>
      <c r="AC8" s="33">
        <f>IF(D6L1101C12=0,0,D6L1101C10/D6L1101C12)</f>
        <v>1.7303016106021484E-2</v>
      </c>
      <c r="AD8" s="16" t="s">
        <v>36018</v>
      </c>
      <c r="AE8" s="33">
        <f>IF(D6L1101C5=0,0,D6L1101C10/D6L1101C5)</f>
        <v>0.48611814539540166</v>
      </c>
      <c r="AF8" s="16" t="s">
        <v>36019</v>
      </c>
      <c r="AG8" s="33">
        <f>CHOOSE(MIN(D6L1101C9,RUN_YEARS),B7L811C5,B7L811C14,B7L811C23,B7L811C32,B7L811C41)</f>
        <v>10522.775571385184</v>
      </c>
      <c r="AH8" s="16" t="s">
        <v>36020</v>
      </c>
      <c r="AI8" s="33">
        <f>IF(D6L1101C15=0,0,D6L1101C11/D6L1101C15)</f>
        <v>4.4987841875655743E-2</v>
      </c>
      <c r="AJ8" s="16" t="s">
        <v>36021</v>
      </c>
      <c r="AK8" s="33">
        <f>IF(D6L1101C5=0,0,D6L1101C11/D6L1101C5)</f>
        <v>1.3881854604598324E-2</v>
      </c>
      <c r="AL8" s="16" t="s">
        <v>36022</v>
      </c>
      <c r="AM8" s="33">
        <f>D6L1101C8*CHOOSE(MIN(D6L1101C9,RUN_YEARS),B7L811C4,B7L811C13,B7L811C22,B7L811C31,B7L811C40)</f>
        <v>4036.2297126320382</v>
      </c>
      <c r="AN8" s="16" t="s">
        <v>36023</v>
      </c>
      <c r="AO8" s="33">
        <f>D6L1101C8-D6L1101C18</f>
        <v>13014.696729922631</v>
      </c>
      <c r="AP8" s="16" t="s">
        <v>36024</v>
      </c>
      <c r="AQ8" s="33">
        <f>CHOOSE(MIN(D6L1101C9,RUN_YEARS),B7L811C2,B7L811C11,B7L811C20,B7L811C29,B7L811C38)</f>
        <v>1981.3135284735088</v>
      </c>
      <c r="AR8" s="16" t="s">
        <v>36025</v>
      </c>
      <c r="AS8" s="33">
        <f>IF(D6L1101C20=0,0,D6L1101C18/D6L1101C20)</f>
        <v>2.0371484142349381</v>
      </c>
      <c r="AT8" s="16" t="s">
        <v>36026</v>
      </c>
      <c r="AU8" s="33">
        <f>IF(D6L1101C5=0,0,D6L1101C18/D6L1101C5)</f>
        <v>0.11835807650189203</v>
      </c>
      <c r="AV8" s="16" t="s">
        <v>36027</v>
      </c>
      <c r="AW8" s="33">
        <f>CHOOSE(MIN(D6L1101C9,RUN_YEARS),B7L811C1,B7L811C10,B7L811C19,B7L811C28,B7L811C37)</f>
        <v>6388.6836319730628</v>
      </c>
      <c r="AX8" s="16" t="s">
        <v>36028</v>
      </c>
      <c r="AY8" s="33">
        <f>IF(D6L1101C23=0,0,D6L1101C19/D6L1101C23)</f>
        <v>2.0371484142349381</v>
      </c>
      <c r="AZ8" s="16" t="s">
        <v>36029</v>
      </c>
      <c r="BA8" s="33">
        <f>IF(D6L1101C5=0,0,D6L1101C19/D6L1101C5)</f>
        <v>0.38164192349810799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82.510305610837989</v>
      </c>
      <c r="J9" s="16" t="s">
        <v>36050</v>
      </c>
      <c r="K9" s="21">
        <f>_xlfn.SINGLE(IF(FLOW_THRU_100PCT="Y",1,INDEX(VariabilityMatrix,D6L1102C1,_xlfn.SINGLE(D6L1102C9))))</f>
        <v>0.60657380603449074</v>
      </c>
      <c r="L9" s="16" t="s">
        <v>36030</v>
      </c>
      <c r="M9" s="15">
        <f>IF(_xlfn.SINGLE(D6L1102C2)&lt;&gt;0,_xlfn.SINGLE(D6L1102C2)*_xlfn.SINGLE(D6L1102C4),_xlfn.SINGLE(D6L1102C3)*_xlfn.SINGLE(D6L1102C4))</f>
        <v>50.048590111434997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25.024295055717499</v>
      </c>
      <c r="R9" s="16" t="s">
        <v>36032</v>
      </c>
      <c r="S9" s="15">
        <f>D6L1102C5-D6L1102C7</f>
        <v>25.024295055717499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24.360188147246664</v>
      </c>
      <c r="X9" s="16" t="s">
        <v>36034</v>
      </c>
      <c r="Y9" s="33">
        <f>D6L1102C7-D6L1102C10</f>
        <v>0.66410690847083487</v>
      </c>
      <c r="Z9" s="16" t="s">
        <v>36035</v>
      </c>
      <c r="AA9" s="33">
        <f>CHOOSE(MIN(D6L1102C9,RUN_YEARS),B7L811C7,B7L811C16,B7L811C25,B7L811C34,B7L811C43)</f>
        <v>957394.8</v>
      </c>
      <c r="AB9" s="16" t="s">
        <v>36036</v>
      </c>
      <c r="AC9" s="33">
        <f>IF(D6L1102C12=0,0,D6L1102C10/D6L1102C12)</f>
        <v>2.5444245307418281E-5</v>
      </c>
      <c r="AD9" s="16" t="s">
        <v>36037</v>
      </c>
      <c r="AE9" s="33">
        <f>IF(D6L1102C5=0,0,D6L1102C10/D6L1102C5)</f>
        <v>0.48673075691059076</v>
      </c>
      <c r="AF9" s="16" t="s">
        <v>36038</v>
      </c>
      <c r="AG9" s="33">
        <f>CHOOSE(MIN(D6L1102C9,RUN_YEARS),B7L811C5,B7L811C14,B7L811C23,B7L811C32,B7L811C41)</f>
        <v>10038.644532041781</v>
      </c>
      <c r="AH9" s="16" t="s">
        <v>36039</v>
      </c>
      <c r="AI9" s="33">
        <f>IF(D6L1102C15=0,0,D6L1102C11/D6L1102C15)</f>
        <v>6.615503779928751E-5</v>
      </c>
      <c r="AJ9" s="16" t="s">
        <v>36040</v>
      </c>
      <c r="AK9" s="33">
        <f>IF(D6L1102C5=0,0,D6L1102C11/D6L1102C5)</f>
        <v>1.3269243089409247E-2</v>
      </c>
      <c r="AL9" s="16" t="s">
        <v>36041</v>
      </c>
      <c r="AM9" s="33">
        <f>D6L1102C8*CHOOSE(MIN(D6L1102C9,RUN_YEARS),B7L811C4,B7L811C13,B7L811C22,B7L811C31,B7L811C40)</f>
        <v>6.1045949730469298</v>
      </c>
      <c r="AN9" s="16" t="s">
        <v>36042</v>
      </c>
      <c r="AO9" s="33">
        <f>D6L1102C8-D6L1102C18</f>
        <v>18.91970008267057</v>
      </c>
      <c r="AP9" s="16" t="s">
        <v>36043</v>
      </c>
      <c r="AQ9" s="33">
        <f>CHOOSE(MIN(D6L1102C9,RUN_YEARS),B7L811C2,B7L811C11,B7L811C20,B7L811C29,B7L811C38)</f>
        <v>1955.1467592556994</v>
      </c>
      <c r="AR9" s="16" t="s">
        <v>36044</v>
      </c>
      <c r="AS9" s="33">
        <f>IF(D6L1102C20=0,0,D6L1102C18/D6L1102C20)</f>
        <v>3.1223205849625706E-3</v>
      </c>
      <c r="AT9" s="16" t="s">
        <v>36045</v>
      </c>
      <c r="AU9" s="33">
        <f>IF(D6L1102C5=0,0,D6L1102C18/D6L1102C5)</f>
        <v>0.12197336547253036</v>
      </c>
      <c r="AV9" s="16" t="s">
        <v>36046</v>
      </c>
      <c r="AW9" s="33">
        <f>CHOOSE(MIN(D6L1102C9,RUN_YEARS),B7L811C1,B7L811C10,B7L811C19,B7L811C28,B7L811C37)</f>
        <v>6059.4995189763231</v>
      </c>
      <c r="AX9" s="16" t="s">
        <v>36047</v>
      </c>
      <c r="AY9" s="33">
        <f>IF(D6L1102C23=0,0,D6L1102C19/D6L1102C23)</f>
        <v>3.122320584962571E-3</v>
      </c>
      <c r="AZ9" s="16" t="s">
        <v>36048</v>
      </c>
      <c r="BA9" s="33">
        <f>IF(D6L1102C5=0,0,D6L1102C19/D6L1102C5)</f>
        <v>0.37802663452746965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9.2861600322911091</v>
      </c>
      <c r="J10" s="16" t="s">
        <v>36071</v>
      </c>
      <c r="K10" s="21">
        <f>_xlfn.SINGLE(IF(FLOW_THRU_100PCT="Y",1,INDEX(VariabilityMatrix,D6L1103C1,_xlfn.SINGLE(D6L1103C9))))</f>
        <v>0.60657380603449074</v>
      </c>
      <c r="L10" s="16" t="s">
        <v>36051</v>
      </c>
      <c r="M10" s="15">
        <f>IF(_xlfn.SINGLE(D6L1103C2)&lt;&gt;0,_xlfn.SINGLE(D6L1103C2)*_xlfn.SINGLE(D6L1103C4),_xlfn.SINGLE(D6L1103C3)*_xlfn.SINGLE(D6L1103C4))</f>
        <v>5.6327414342321873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2.8163707171160937</v>
      </c>
      <c r="R10" s="16" t="s">
        <v>36053</v>
      </c>
      <c r="S10" s="15">
        <f>D6L1103C5-D6L1103C7</f>
        <v>2.8163707171160937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2.7416285017654789</v>
      </c>
      <c r="X10" s="16" t="s">
        <v>36055</v>
      </c>
      <c r="Y10" s="33">
        <f>D6L1103C7-D6L1103C10</f>
        <v>7.474221535061476E-2</v>
      </c>
      <c r="Z10" s="16" t="s">
        <v>36056</v>
      </c>
      <c r="AA10" s="33">
        <f>CHOOSE(MIN(D6L1103C9,RUN_YEARS),B7L811C7,B7L811C16,B7L811C25,B7L811C34,B7L811C43)</f>
        <v>957394.8</v>
      </c>
      <c r="AB10" s="16" t="s">
        <v>36057</v>
      </c>
      <c r="AC10" s="33">
        <f>IF(D6L1103C12=0,0,D6L1103C10/D6L1103C12)</f>
        <v>2.8636342100097877E-6</v>
      </c>
      <c r="AD10" s="16" t="s">
        <v>36058</v>
      </c>
      <c r="AE10" s="33">
        <f>IF(D6L1103C5=0,0,D6L1103C10/D6L1103C5)</f>
        <v>0.4867307569105907</v>
      </c>
      <c r="AF10" s="16" t="s">
        <v>36059</v>
      </c>
      <c r="AG10" s="33">
        <f>CHOOSE(MIN(D6L1103C9,RUN_YEARS),B7L811C5,B7L811C14,B7L811C23,B7L811C32,B7L811C41)</f>
        <v>10038.644532041781</v>
      </c>
      <c r="AH10" s="16" t="s">
        <v>36060</v>
      </c>
      <c r="AI10" s="33">
        <f>IF(D6L1103C15=0,0,D6L1103C11/D6L1103C15)</f>
        <v>7.4454489460254637E-6</v>
      </c>
      <c r="AJ10" s="16" t="s">
        <v>36061</v>
      </c>
      <c r="AK10" s="33">
        <f>IF(D6L1103C5=0,0,D6L1103C11/D6L1103C5)</f>
        <v>1.3269243089409279E-2</v>
      </c>
      <c r="AL10" s="16" t="s">
        <v>36062</v>
      </c>
      <c r="AM10" s="33">
        <f>D6L1103C8*CHOOSE(MIN(D6L1103C9,RUN_YEARS),B7L811C4,B7L811C13,B7L811C22,B7L811C31,B7L811C40)</f>
        <v>0.68704442956986744</v>
      </c>
      <c r="AN10" s="16" t="s">
        <v>36063</v>
      </c>
      <c r="AO10" s="33">
        <f>D6L1103C8-D6L1103C18</f>
        <v>2.1293262875462262</v>
      </c>
      <c r="AP10" s="16" t="s">
        <v>36064</v>
      </c>
      <c r="AQ10" s="33">
        <f>CHOOSE(MIN(D6L1103C9,RUN_YEARS),B7L811C2,B7L811C11,B7L811C20,B7L811C29,B7L811C38)</f>
        <v>1955.1467592556994</v>
      </c>
      <c r="AR10" s="16" t="s">
        <v>36065</v>
      </c>
      <c r="AS10" s="33">
        <f>IF(D6L1103C20=0,0,D6L1103C18/D6L1103C20)</f>
        <v>3.514029963824388E-4</v>
      </c>
      <c r="AT10" s="16" t="s">
        <v>36066</v>
      </c>
      <c r="AU10" s="33">
        <f>IF(D6L1103C5=0,0,D6L1103C18/D6L1103C5)</f>
        <v>0.12197336547253036</v>
      </c>
      <c r="AV10" s="16" t="s">
        <v>36067</v>
      </c>
      <c r="AW10" s="33">
        <f>CHOOSE(MIN(D6L1103C9,RUN_YEARS),B7L811C1,B7L811C10,B7L811C19,B7L811C28,B7L811C37)</f>
        <v>6059.4995189763231</v>
      </c>
      <c r="AX10" s="16" t="s">
        <v>36068</v>
      </c>
      <c r="AY10" s="33">
        <f>IF(D6L1103C23=0,0,D6L1103C19/D6L1103C23)</f>
        <v>3.5140299638243875E-4</v>
      </c>
      <c r="AZ10" s="16" t="s">
        <v>36069</v>
      </c>
      <c r="BA10" s="33">
        <f>IF(D6L1103C5=0,0,D6L1103C19/D6L1103C5)</f>
        <v>0.37802663452746965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0.19171327038170319</v>
      </c>
      <c r="J11" s="16" t="s">
        <v>36092</v>
      </c>
      <c r="K11" s="21">
        <f>_xlfn.SINGLE(IF(FLOW_THRU_100PCT="Y",1,INDEX(VariabilityMatrix,D6L1104C1,_xlfn.SINGLE(D6L1104C9))))</f>
        <v>0.59623093110908298</v>
      </c>
      <c r="L11" s="16" t="s">
        <v>36072</v>
      </c>
      <c r="M11" s="15">
        <f>IF(_xlfn.SINGLE(D6L1104C2)&lt;&gt;0,_xlfn.SINGLE(D6L1104C2)*_xlfn.SINGLE(D6L1104C4),_xlfn.SINGLE(D6L1104C3)*_xlfn.SINGLE(D6L1104C4))</f>
        <v>0.11430538170565027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5.7152690852825136E-2</v>
      </c>
      <c r="R11" s="16" t="s">
        <v>36074</v>
      </c>
      <c r="S11" s="15">
        <f>D6L1104C5-D6L1104C7</f>
        <v>5.7152690852825136E-2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5.5533437363054577E-2</v>
      </c>
      <c r="X11" s="16" t="s">
        <v>36076</v>
      </c>
      <c r="Y11" s="33">
        <f>D6L1104C7-D6L1104C10</f>
        <v>1.6192534897705585E-3</v>
      </c>
      <c r="Z11" s="16" t="s">
        <v>36077</v>
      </c>
      <c r="AA11" s="33">
        <f>CHOOSE(MIN(D6L1104C9,RUN_YEARS),B7L811C7,B7L811C16,B7L811C25,B7L811C34,B7L811C43)</f>
        <v>884447</v>
      </c>
      <c r="AB11" s="16" t="s">
        <v>36078</v>
      </c>
      <c r="AC11" s="33">
        <f>IF(D6L1104C12=0,0,D6L1104C10/D6L1104C12)</f>
        <v>6.2788880920003772E-8</v>
      </c>
      <c r="AD11" s="16" t="s">
        <v>36079</v>
      </c>
      <c r="AE11" s="33">
        <f>IF(D6L1104C5=0,0,D6L1104C10/D6L1104C5)</f>
        <v>0.48583396979557508</v>
      </c>
      <c r="AF11" s="16" t="s">
        <v>36080</v>
      </c>
      <c r="AG11" s="33">
        <f>CHOOSE(MIN(D6L1104C9,RUN_YEARS),B7L811C5,B7L811C14,B7L811C23,B7L811C32,B7L811C41)</f>
        <v>9918.7912673801802</v>
      </c>
      <c r="AH11" s="16" t="s">
        <v>36081</v>
      </c>
      <c r="AI11" s="33">
        <f>IF(D6L1104C15=0,0,D6L1104C11/D6L1104C15)</f>
        <v>1.6325109039200973E-7</v>
      </c>
      <c r="AJ11" s="16" t="s">
        <v>36082</v>
      </c>
      <c r="AK11" s="33">
        <f>IF(D6L1104C5=0,0,D6L1104C11/D6L1104C5)</f>
        <v>1.4166030204424895E-2</v>
      </c>
      <c r="AL11" s="16" t="s">
        <v>36083</v>
      </c>
      <c r="AM11" s="33">
        <f>D6L1104C8*CHOOSE(MIN(D6L1104C9,RUN_YEARS),B7L811C4,B7L811C13,B7L811C22,B7L811C31,B7L811C40)</f>
        <v>1.3508449365366854E-2</v>
      </c>
      <c r="AN11" s="16" t="s">
        <v>36084</v>
      </c>
      <c r="AO11" s="33">
        <f>D6L1104C8-D6L1104C18</f>
        <v>4.3644241487458282E-2</v>
      </c>
      <c r="AP11" s="16" t="s">
        <v>36085</v>
      </c>
      <c r="AQ11" s="33">
        <f>CHOOSE(MIN(D6L1104C9,RUN_YEARS),B7L811C2,B7L811C11,B7L811C20,B7L811C29,B7L811C38)</f>
        <v>1867.9451386071878</v>
      </c>
      <c r="AR11" s="16" t="s">
        <v>36086</v>
      </c>
      <c r="AS11" s="33">
        <f>IF(D6L1104C20=0,0,D6L1104C18/D6L1104C20)</f>
        <v>7.2317163315830981E-6</v>
      </c>
      <c r="AT11" s="16" t="s">
        <v>36087</v>
      </c>
      <c r="AU11" s="33">
        <f>IF(D6L1104C5=0,0,D6L1104C18/D6L1104C5)</f>
        <v>0.11817859460154458</v>
      </c>
      <c r="AV11" s="16" t="s">
        <v>36088</v>
      </c>
      <c r="AW11" s="33">
        <f>CHOOSE(MIN(D6L1104C9,RUN_YEARS),B7L811C1,B7L811C10,B7L811C19,B7L811C28,B7L811C37)</f>
        <v>6035.115245996396</v>
      </c>
      <c r="AX11" s="16" t="s">
        <v>36089</v>
      </c>
      <c r="AY11" s="33">
        <f>IF(D6L1104C23=0,0,D6L1104C19/D6L1104C23)</f>
        <v>7.2317163315830981E-6</v>
      </c>
      <c r="AZ11" s="16" t="s">
        <v>36090</v>
      </c>
      <c r="BA11" s="33">
        <f>IF(D6L1104C5=0,0,D6L1104C19/D6L1104C5)</f>
        <v>0.38182140539845544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537.65905848466775</v>
      </c>
      <c r="J12" s="16" t="s">
        <v>36113</v>
      </c>
      <c r="K12" s="21">
        <f>_xlfn.SINGLE(IF(FLOW_THRU_100PCT="Y",1,INDEX(VariabilityMatrix,D6L1105C1,_xlfn.SINGLE(D6L1105C9))))</f>
        <v>0.28024921364409344</v>
      </c>
      <c r="L12" s="16" t="s">
        <v>36093</v>
      </c>
      <c r="M12" s="15">
        <f>IF(_xlfn.SINGLE(D6L1105C2)&lt;&gt;0,_xlfn.SINGLE(D6L1105C2)*_xlfn.SINGLE(D6L1105C4),_xlfn.SINGLE(D6L1105C3)*_xlfn.SINGLE(D6L1105C4))</f>
        <v>150.67852834895177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75.339264174475886</v>
      </c>
      <c r="R12" s="16" t="s">
        <v>36095</v>
      </c>
      <c r="S12" s="15">
        <f>D6L1105C5-D6L1105C7</f>
        <v>75.339264174475886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73.339874153459206</v>
      </c>
      <c r="X12" s="16" t="s">
        <v>36097</v>
      </c>
      <c r="Y12" s="33">
        <f>D6L1105C7-D6L1105C10</f>
        <v>1.99939002101668</v>
      </c>
      <c r="Z12" s="16" t="s">
        <v>36098</v>
      </c>
      <c r="AA12" s="33">
        <f>CHOOSE(MIN(D6L1105C9,RUN_YEARS),B7L811C7,B7L811C16,B7L811C25,B7L811C34,B7L811C43)</f>
        <v>957394.8</v>
      </c>
      <c r="AB12" s="16" t="s">
        <v>36099</v>
      </c>
      <c r="AC12" s="33">
        <f>IF(D6L1105C12=0,0,D6L1105C10/D6L1105C12)</f>
        <v>7.6603585222584462E-5</v>
      </c>
      <c r="AD12" s="16" t="s">
        <v>36100</v>
      </c>
      <c r="AE12" s="33">
        <f>IF(D6L1105C5=0,0,D6L1105C10/D6L1105C5)</f>
        <v>0.48673075691059076</v>
      </c>
      <c r="AF12" s="16" t="s">
        <v>36101</v>
      </c>
      <c r="AG12" s="33">
        <f>CHOOSE(MIN(D6L1105C9,RUN_YEARS),B7L811C5,B7L811C14,B7L811C23,B7L811C32,B7L811C41)</f>
        <v>10038.644532041781</v>
      </c>
      <c r="AH12" s="16" t="s">
        <v>36102</v>
      </c>
      <c r="AI12" s="33">
        <f>IF(D6L1105C15=0,0,D6L1105C11/D6L1105C15)</f>
        <v>1.9916932157871916E-4</v>
      </c>
      <c r="AJ12" s="16" t="s">
        <v>36103</v>
      </c>
      <c r="AK12" s="33">
        <f>IF(D6L1105C5=0,0,D6L1105C11/D6L1105C5)</f>
        <v>1.3269243089409223E-2</v>
      </c>
      <c r="AL12" s="16" t="s">
        <v>36104</v>
      </c>
      <c r="AM12" s="33">
        <f>D6L1105C8*CHOOSE(MIN(D6L1105C9,RUN_YEARS),B7L811C4,B7L811C13,B7L811C22,B7L811C31,B7L811C40)</f>
        <v>18.378767207169723</v>
      </c>
      <c r="AN12" s="16" t="s">
        <v>36105</v>
      </c>
      <c r="AO12" s="33">
        <f>D6L1105C8-D6L1105C18</f>
        <v>56.960496967306163</v>
      </c>
      <c r="AP12" s="16" t="s">
        <v>36106</v>
      </c>
      <c r="AQ12" s="33">
        <f>CHOOSE(MIN(D6L1105C9,RUN_YEARS),B7L811C2,B7L811C11,B7L811C20,B7L811C29,B7L811C38)</f>
        <v>1955.1467592556994</v>
      </c>
      <c r="AR12" s="16" t="s">
        <v>36107</v>
      </c>
      <c r="AS12" s="33">
        <f>IF(D6L1105C20=0,0,D6L1105C18/D6L1105C20)</f>
        <v>9.4001982818754208E-3</v>
      </c>
      <c r="AT12" s="16" t="s">
        <v>36108</v>
      </c>
      <c r="AU12" s="33">
        <f>IF(D6L1105C5=0,0,D6L1105C18/D6L1105C5)</f>
        <v>0.12197336547253038</v>
      </c>
      <c r="AV12" s="16" t="s">
        <v>36109</v>
      </c>
      <c r="AW12" s="33">
        <f>CHOOSE(MIN(D6L1105C9,RUN_YEARS),B7L811C1,B7L811C10,B7L811C19,B7L811C28,B7L811C37)</f>
        <v>6059.4995189763231</v>
      </c>
      <c r="AX12" s="16" t="s">
        <v>36110</v>
      </c>
      <c r="AY12" s="33">
        <f>IF(D6L1105C23=0,0,D6L1105C19/D6L1105C23)</f>
        <v>9.4001982818754191E-3</v>
      </c>
      <c r="AZ12" s="16" t="s">
        <v>36111</v>
      </c>
      <c r="BA12" s="33">
        <f>IF(D6L1105C5=0,0,D6L1105C19/D6L1105C5)</f>
        <v>0.37802663452746965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160.7895331971819</v>
      </c>
      <c r="J13" s="16" t="s">
        <v>36134</v>
      </c>
      <c r="K13" s="21">
        <f>_xlfn.SINGLE(IF(FLOW_THRU_100PCT="Y",1,INDEX(VariabilityMatrix,D6L1106C1,_xlfn.SINGLE(D6L1106C9))))</f>
        <v>0.60657380603449074</v>
      </c>
      <c r="L13" s="16" t="s">
        <v>36114</v>
      </c>
      <c r="M13" s="15">
        <f>IF(_xlfn.SINGLE(D6L1106C2)&lt;&gt;0,_xlfn.SINGLE(D6L1106C2)*_xlfn.SINGLE(D6L1106C4),_xlfn.SINGLE(D6L1106C3)*_xlfn.SINGLE(D6L1106C4))</f>
        <v>97.530719121923724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48.765359560961862</v>
      </c>
      <c r="R13" s="16" t="s">
        <v>36116</v>
      </c>
      <c r="S13" s="15">
        <f>D6L1106C5-D6L1106C7</f>
        <v>48.765359560961862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47.471200740248165</v>
      </c>
      <c r="X13" s="16" t="s">
        <v>36118</v>
      </c>
      <c r="Y13" s="33">
        <f>D6L1106C7-D6L1106C10</f>
        <v>1.2941588207136974</v>
      </c>
      <c r="Z13" s="16" t="s">
        <v>36119</v>
      </c>
      <c r="AA13" s="33">
        <f>CHOOSE(MIN(D6L1106C9,RUN_YEARS),B7L811C7,B7L811C16,B7L811C25,B7L811C34,B7L811C43)</f>
        <v>957394.8</v>
      </c>
      <c r="AB13" s="16" t="s">
        <v>36120</v>
      </c>
      <c r="AC13" s="33">
        <f>IF(D6L1106C12=0,0,D6L1106C10/D6L1106C12)</f>
        <v>4.9583725272215978E-5</v>
      </c>
      <c r="AD13" s="16" t="s">
        <v>36121</v>
      </c>
      <c r="AE13" s="33">
        <f>IF(D6L1106C5=0,0,D6L1106C10/D6L1106C5)</f>
        <v>0.48673075691059081</v>
      </c>
      <c r="AF13" s="16" t="s">
        <v>36122</v>
      </c>
      <c r="AG13" s="33">
        <f>CHOOSE(MIN(D6L1106C9,RUN_YEARS),B7L811C5,B7L811C14,B7L811C23,B7L811C32,B7L811C41)</f>
        <v>10038.644532041781</v>
      </c>
      <c r="AH13" s="16" t="s">
        <v>36123</v>
      </c>
      <c r="AI13" s="33">
        <f>IF(D6L1106C15=0,0,D6L1106C11/D6L1106C15)</f>
        <v>1.2891768570776115E-4</v>
      </c>
      <c r="AJ13" s="16" t="s">
        <v>36124</v>
      </c>
      <c r="AK13" s="33">
        <f>IF(D6L1106C5=0,0,D6L1106C11/D6L1106C5)</f>
        <v>1.3269243089409213E-2</v>
      </c>
      <c r="AL13" s="16" t="s">
        <v>36125</v>
      </c>
      <c r="AM13" s="33">
        <f>D6L1106C8*CHOOSE(MIN(D6L1106C9,RUN_YEARS),B7L811C4,B7L811C13,B7L811C22,B7L811C31,B7L811C40)</f>
        <v>11.896150048257107</v>
      </c>
      <c r="AN13" s="16" t="s">
        <v>36126</v>
      </c>
      <c r="AO13" s="33">
        <f>D6L1106C8-D6L1106C18</f>
        <v>36.869209512704757</v>
      </c>
      <c r="AP13" s="16" t="s">
        <v>36127</v>
      </c>
      <c r="AQ13" s="33">
        <f>CHOOSE(MIN(D6L1106C9,RUN_YEARS),B7L811C2,B7L811C11,B7L811C20,B7L811C29,B7L811C38)</f>
        <v>1955.1467592556994</v>
      </c>
      <c r="AR13" s="16" t="s">
        <v>36128</v>
      </c>
      <c r="AS13" s="33">
        <f>IF(D6L1106C20=0,0,D6L1106C18/D6L1106C20)</f>
        <v>6.0845304793312946E-3</v>
      </c>
      <c r="AT13" s="16" t="s">
        <v>36129</v>
      </c>
      <c r="AU13" s="33">
        <f>IF(D6L1106C5=0,0,D6L1106C18/D6L1106C5)</f>
        <v>0.12197336547253035</v>
      </c>
      <c r="AV13" s="16" t="s">
        <v>36130</v>
      </c>
      <c r="AW13" s="33">
        <f>CHOOSE(MIN(D6L1106C9,RUN_YEARS),B7L811C1,B7L811C10,B7L811C19,B7L811C28,B7L811C37)</f>
        <v>6059.4995189763231</v>
      </c>
      <c r="AX13" s="16" t="s">
        <v>36131</v>
      </c>
      <c r="AY13" s="33">
        <f>IF(D6L1106C23=0,0,D6L1106C19/D6L1106C23)</f>
        <v>6.0845304793312946E-3</v>
      </c>
      <c r="AZ13" s="16" t="s">
        <v>36132</v>
      </c>
      <c r="BA13" s="33">
        <f>IF(D6L1106C5=0,0,D6L1106C19/D6L1106C5)</f>
        <v>0.37802663452746965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9.8753324750633542</v>
      </c>
      <c r="J14" s="16" t="s">
        <v>36155</v>
      </c>
      <c r="K14" s="21">
        <f>_xlfn.SINGLE(IF(FLOW_THRU_100PCT="Y",1,INDEX(VariabilityMatrix,D6L1107C1,_xlfn.SINGLE(D6L1107C9))))</f>
        <v>0.59623093110908298</v>
      </c>
      <c r="L14" s="16" t="s">
        <v>36135</v>
      </c>
      <c r="M14" s="15">
        <f>IF(_xlfn.SINGLE(D6L1107C2)&lt;&gt;0,_xlfn.SINGLE(D6L1107C2)*_xlfn.SINGLE(D6L1107C4),_xlfn.SINGLE(D6L1107C3)*_xlfn.SINGLE(D6L1107C4))</f>
        <v>5.8879786766187889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2.9439893383093945</v>
      </c>
      <c r="R14" s="16" t="s">
        <v>36137</v>
      </c>
      <c r="S14" s="15">
        <f>D6L1107C5-D6L1107C7</f>
        <v>2.9439893383093945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2.8605800545334028</v>
      </c>
      <c r="X14" s="16" t="s">
        <v>36139</v>
      </c>
      <c r="Y14" s="33">
        <f>D6L1107C7-D6L1107C10</f>
        <v>8.3409283775991661E-2</v>
      </c>
      <c r="Z14" s="16" t="s">
        <v>36140</v>
      </c>
      <c r="AA14" s="33">
        <f>CHOOSE(MIN(D6L1107C9,RUN_YEARS),B7L811C7,B7L811C16,B7L811C25,B7L811C34,B7L811C43)</f>
        <v>884447</v>
      </c>
      <c r="AB14" s="16" t="s">
        <v>36141</v>
      </c>
      <c r="AC14" s="33">
        <f>IF(D6L1107C12=0,0,D6L1107C10/D6L1107C12)</f>
        <v>3.2343148368793186E-6</v>
      </c>
      <c r="AD14" s="16" t="s">
        <v>36142</v>
      </c>
      <c r="AE14" s="33">
        <f>IF(D6L1107C5=0,0,D6L1107C10/D6L1107C5)</f>
        <v>0.48583396979557508</v>
      </c>
      <c r="AF14" s="16" t="s">
        <v>36143</v>
      </c>
      <c r="AG14" s="33">
        <f>CHOOSE(MIN(D6L1107C9,RUN_YEARS),B7L811C5,B7L811C14,B7L811C23,B7L811C32,B7L811C41)</f>
        <v>9918.7912673801802</v>
      </c>
      <c r="AH14" s="16" t="s">
        <v>36144</v>
      </c>
      <c r="AI14" s="33">
        <f>IF(D6L1107C15=0,0,D6L1107C11/D6L1107C15)</f>
        <v>8.4092185758862421E-6</v>
      </c>
      <c r="AJ14" s="16" t="s">
        <v>36145</v>
      </c>
      <c r="AK14" s="33">
        <f>IF(D6L1107C5=0,0,D6L1107C11/D6L1107C5)</f>
        <v>1.4166030204424924E-2</v>
      </c>
      <c r="AL14" s="16" t="s">
        <v>36146</v>
      </c>
      <c r="AM14" s="33">
        <f>D6L1107C8*CHOOSE(MIN(D6L1107C9,RUN_YEARS),B7L811C4,B7L811C13,B7L811C22,B7L811C31,B7L811C40)</f>
        <v>0.69583304504667076</v>
      </c>
      <c r="AN14" s="16" t="s">
        <v>36147</v>
      </c>
      <c r="AO14" s="33">
        <f>D6L1107C8-D6L1107C18</f>
        <v>2.2481562932627237</v>
      </c>
      <c r="AP14" s="16" t="s">
        <v>36148</v>
      </c>
      <c r="AQ14" s="33">
        <f>CHOOSE(MIN(D6L1107C9,RUN_YEARS),B7L811C2,B7L811C11,B7L811C20,B7L811C29,B7L811C38)</f>
        <v>1867.9451386071878</v>
      </c>
      <c r="AR14" s="16" t="s">
        <v>36149</v>
      </c>
      <c r="AS14" s="33">
        <f>IF(D6L1107C20=0,0,D6L1107C18/D6L1107C20)</f>
        <v>3.7251257045242285E-4</v>
      </c>
      <c r="AT14" s="16" t="s">
        <v>36150</v>
      </c>
      <c r="AU14" s="33">
        <f>IF(D6L1107C5=0,0,D6L1107C18/D6L1107C5)</f>
        <v>0.11817859460154458</v>
      </c>
      <c r="AV14" s="16" t="s">
        <v>36151</v>
      </c>
      <c r="AW14" s="33">
        <f>CHOOSE(MIN(D6L1107C9,RUN_YEARS),B7L811C1,B7L811C10,B7L811C19,B7L811C28,B7L811C37)</f>
        <v>6035.115245996396</v>
      </c>
      <c r="AX14" s="16" t="s">
        <v>36152</v>
      </c>
      <c r="AY14" s="33">
        <f>IF(D6L1107C23=0,0,D6L1107C19/D6L1107C23)</f>
        <v>3.7251257045242285E-4</v>
      </c>
      <c r="AZ14" s="16" t="s">
        <v>36153</v>
      </c>
      <c r="BA14" s="33">
        <f>IF(D6L1107C5=0,0,D6L1107C19/D6L1107C5)</f>
        <v>0.38182140539845544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0.34284489958771741</v>
      </c>
      <c r="J15" s="16" t="s">
        <v>36176</v>
      </c>
      <c r="K15" s="21">
        <f>_xlfn.SINGLE(IF(FLOW_THRU_100PCT="Y",1,INDEX(VariabilityMatrix,D6L1108C1,_xlfn.SINGLE(D6L1108C9))))</f>
        <v>0.59623093110908298</v>
      </c>
      <c r="L15" s="16" t="s">
        <v>36156</v>
      </c>
      <c r="M15" s="15">
        <f>IF(_xlfn.SINGLE(D6L1108C2)&lt;&gt;0,_xlfn.SINGLE(D6L1108C2)*_xlfn.SINGLE(D6L1108C4),_xlfn.SINGLE(D6L1108C3)*_xlfn.SINGLE(D6L1108C4))</f>
        <v>0.20441473370718483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0.10220736685359241</v>
      </c>
      <c r="R15" s="16" t="s">
        <v>36158</v>
      </c>
      <c r="S15" s="15">
        <f>D6L1108C5-D6L1108C7</f>
        <v>0.10220736685359241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9.9311621561666952E-2</v>
      </c>
      <c r="X15" s="16" t="s">
        <v>36160</v>
      </c>
      <c r="Y15" s="33">
        <f>D6L1108C7-D6L1108C10</f>
        <v>2.8957452919254612E-3</v>
      </c>
      <c r="Z15" s="16" t="s">
        <v>36161</v>
      </c>
      <c r="AA15" s="33">
        <f>CHOOSE(MIN(D6L1108C9,RUN_YEARS),B7L811C7,B7L811C16,B7L811C25,B7L811C34,B7L811C43)</f>
        <v>884447</v>
      </c>
      <c r="AB15" s="16" t="s">
        <v>36162</v>
      </c>
      <c r="AC15" s="33">
        <f>IF(D6L1108C12=0,0,D6L1108C10/D6L1108C12)</f>
        <v>1.1228668485694106E-7</v>
      </c>
      <c r="AD15" s="16" t="s">
        <v>36163</v>
      </c>
      <c r="AE15" s="33">
        <f>IF(D6L1108C5=0,0,D6L1108C10/D6L1108C5)</f>
        <v>0.48583396979557508</v>
      </c>
      <c r="AF15" s="16" t="s">
        <v>36164</v>
      </c>
      <c r="AG15" s="33">
        <f>CHOOSE(MIN(D6L1108C9,RUN_YEARS),B7L811C5,B7L811C14,B7L811C23,B7L811C32,B7L811C41)</f>
        <v>9918.7912673801802</v>
      </c>
      <c r="AH15" s="16" t="s">
        <v>36165</v>
      </c>
      <c r="AI15" s="33">
        <f>IF(D6L1108C15=0,0,D6L1108C11/D6L1108C15)</f>
        <v>2.919453806280476E-7</v>
      </c>
      <c r="AJ15" s="16" t="s">
        <v>36166</v>
      </c>
      <c r="AK15" s="33">
        <f>IF(D6L1108C5=0,0,D6L1108C11/D6L1108C5)</f>
        <v>1.416603020442494E-2</v>
      </c>
      <c r="AL15" s="16" t="s">
        <v>36167</v>
      </c>
      <c r="AM15" s="33">
        <f>D6L1108C8*CHOOSE(MIN(D6L1108C9,RUN_YEARS),B7L811C4,B7L811C13,B7L811C22,B7L811C31,B7L811C40)</f>
        <v>2.4157445945364085E-2</v>
      </c>
      <c r="AN15" s="16" t="s">
        <v>36168</v>
      </c>
      <c r="AO15" s="33">
        <f>D6L1108C8-D6L1108C18</f>
        <v>7.8049920908228321E-2</v>
      </c>
      <c r="AP15" s="16" t="s">
        <v>36169</v>
      </c>
      <c r="AQ15" s="33">
        <f>CHOOSE(MIN(D6L1108C9,RUN_YEARS),B7L811C2,B7L811C11,B7L811C20,B7L811C29,B7L811C38)</f>
        <v>1867.9451386071878</v>
      </c>
      <c r="AR15" s="16" t="s">
        <v>36170</v>
      </c>
      <c r="AS15" s="33">
        <f>IF(D6L1108C20=0,0,D6L1108C18/D6L1108C20)</f>
        <v>1.2932631395896783E-5</v>
      </c>
      <c r="AT15" s="16" t="s">
        <v>36171</v>
      </c>
      <c r="AU15" s="33">
        <f>IF(D6L1108C5=0,0,D6L1108C18/D6L1108C5)</f>
        <v>0.11817859460154458</v>
      </c>
      <c r="AV15" s="16" t="s">
        <v>36172</v>
      </c>
      <c r="AW15" s="33">
        <f>CHOOSE(MIN(D6L1108C9,RUN_YEARS),B7L811C1,B7L811C10,B7L811C19,B7L811C28,B7L811C37)</f>
        <v>6035.115245996396</v>
      </c>
      <c r="AX15" s="16" t="s">
        <v>36173</v>
      </c>
      <c r="AY15" s="33">
        <f>IF(D6L1108C23=0,0,D6L1108C19/D6L1108C23)</f>
        <v>1.2932631395896783E-5</v>
      </c>
      <c r="AZ15" s="16" t="s">
        <v>36174</v>
      </c>
      <c r="BA15" s="33">
        <f>IF(D6L1108C5=0,0,D6L1108C19/D6L1108C5)</f>
        <v>0.38182140539845538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1.0271353318260596</v>
      </c>
      <c r="J16" s="16" t="s">
        <v>36197</v>
      </c>
      <c r="K16" s="21">
        <f>_xlfn.SINGLE(IF(FLOW_THRU_100PCT="Y",1,INDEX(VariabilityMatrix,D6L1109C1,_xlfn.SINGLE(D6L1109C9))))</f>
        <v>0.59623093110908298</v>
      </c>
      <c r="L16" s="16" t="s">
        <v>36177</v>
      </c>
      <c r="M16" s="15">
        <f>IF(_xlfn.SINGLE(D6L1109C2)&lt;&gt;0,_xlfn.SINGLE(D6L1109C2)*_xlfn.SINGLE(D6L1109C4),_xlfn.SINGLE(D6L1109C3)*_xlfn.SINGLE(D6L1109C4))</f>
        <v>0.6124098552696885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0.30620492763484425</v>
      </c>
      <c r="R16" s="16" t="s">
        <v>36179</v>
      </c>
      <c r="S16" s="15">
        <f>D6L1109C5-D6L1109C7</f>
        <v>0.30620492763484425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0.29752951112760634</v>
      </c>
      <c r="X16" s="16" t="s">
        <v>36181</v>
      </c>
      <c r="Y16" s="33">
        <f>D6L1109C7-D6L1109C10</f>
        <v>8.6754165072379097E-3</v>
      </c>
      <c r="Z16" s="16" t="s">
        <v>36182</v>
      </c>
      <c r="AA16" s="33">
        <f>CHOOSE(MIN(D6L1109C9,RUN_YEARS),B7L811C7,B7L811C16,B7L811C25,B7L811C34,B7L811C43)</f>
        <v>884447</v>
      </c>
      <c r="AB16" s="16" t="s">
        <v>36183</v>
      </c>
      <c r="AC16" s="33">
        <f>IF(D6L1109C12=0,0,D6L1109C10/D6L1109C12)</f>
        <v>3.3640174157140714E-7</v>
      </c>
      <c r="AD16" s="16" t="s">
        <v>36184</v>
      </c>
      <c r="AE16" s="33">
        <f>IF(D6L1109C5=0,0,D6L1109C10/D6L1109C5)</f>
        <v>0.48583396979557508</v>
      </c>
      <c r="AF16" s="16" t="s">
        <v>36185</v>
      </c>
      <c r="AG16" s="33">
        <f>CHOOSE(MIN(D6L1109C9,RUN_YEARS),B7L811C5,B7L811C14,B7L811C23,B7L811C32,B7L811C41)</f>
        <v>9918.7912673801802</v>
      </c>
      <c r="AH16" s="16" t="s">
        <v>36186</v>
      </c>
      <c r="AI16" s="33">
        <f>IF(D6L1109C15=0,0,D6L1109C11/D6L1109C15)</f>
        <v>8.7464452808566067E-7</v>
      </c>
      <c r="AJ16" s="16" t="s">
        <v>36187</v>
      </c>
      <c r="AK16" s="33">
        <f>IF(D6L1109C5=0,0,D6L1109C11/D6L1109C5)</f>
        <v>1.4166030204424935E-2</v>
      </c>
      <c r="AL16" s="16" t="s">
        <v>36188</v>
      </c>
      <c r="AM16" s="33">
        <f>D6L1109C8*CHOOSE(MIN(D6L1109C9,RUN_YEARS),B7L811C4,B7L811C13,B7L811C22,B7L811C31,B7L811C40)</f>
        <v>7.2373736015907103E-2</v>
      </c>
      <c r="AN16" s="16" t="s">
        <v>36189</v>
      </c>
      <c r="AO16" s="33">
        <f>D6L1109C8-D6L1109C18</f>
        <v>0.23383119161893715</v>
      </c>
      <c r="AP16" s="16" t="s">
        <v>36190</v>
      </c>
      <c r="AQ16" s="33">
        <f>CHOOSE(MIN(D6L1109C9,RUN_YEARS),B7L811C2,B7L811C11,B7L811C20,B7L811C29,B7L811C38)</f>
        <v>1867.9451386071878</v>
      </c>
      <c r="AR16" s="16" t="s">
        <v>36191</v>
      </c>
      <c r="AS16" s="33">
        <f>IF(D6L1109C20=0,0,D6L1109C18/D6L1109C20)</f>
        <v>3.8745107937094859E-5</v>
      </c>
      <c r="AT16" s="16" t="s">
        <v>36192</v>
      </c>
      <c r="AU16" s="33">
        <f>IF(D6L1109C5=0,0,D6L1109C18/D6L1109C5)</f>
        <v>0.11817859460154458</v>
      </c>
      <c r="AV16" s="16" t="s">
        <v>36193</v>
      </c>
      <c r="AW16" s="33">
        <f>CHOOSE(MIN(D6L1109C9,RUN_YEARS),B7L811C1,B7L811C10,B7L811C19,B7L811C28,B7L811C37)</f>
        <v>6035.115245996396</v>
      </c>
      <c r="AX16" s="16" t="s">
        <v>36194</v>
      </c>
      <c r="AY16" s="33">
        <f>IF(D6L1109C23=0,0,D6L1109C19/D6L1109C23)</f>
        <v>3.8745107937094859E-5</v>
      </c>
      <c r="AZ16" s="16" t="s">
        <v>36195</v>
      </c>
      <c r="BA16" s="33">
        <f>IF(D6L1109C5=0,0,D6L1109C19/D6L1109C5)</f>
        <v>0.38182140539845544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0.81163282351378008</v>
      </c>
      <c r="J17" s="16" t="s">
        <v>36218</v>
      </c>
      <c r="K17" s="21">
        <f>_xlfn.SINGLE(IF(FLOW_THRU_100PCT="Y",1,INDEX(VariabilityMatrix,D6L1110C1,_xlfn.SINGLE(D6L1110C9))))</f>
        <v>0.59623093110908298</v>
      </c>
      <c r="L17" s="16" t="s">
        <v>36198</v>
      </c>
      <c r="M17" s="15">
        <f>IF(_xlfn.SINGLE(D6L1110C2)&lt;&gt;0,_xlfn.SINGLE(D6L1110C2)*_xlfn.SINGLE(D6L1110C4),_xlfn.SINGLE(D6L1110C3)*_xlfn.SINGLE(D6L1110C4))</f>
        <v>0.48392059408231514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0.24196029704115757</v>
      </c>
      <c r="R17" s="16" t="s">
        <v>36200</v>
      </c>
      <c r="S17" s="15">
        <f>D6L1110C5-D6L1110C7</f>
        <v>0.24196029704115757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0.23510506328884423</v>
      </c>
      <c r="X17" s="16" t="s">
        <v>36202</v>
      </c>
      <c r="Y17" s="33">
        <f>D6L1110C7-D6L1110C10</f>
        <v>6.8552337523133389E-3</v>
      </c>
      <c r="Z17" s="16" t="s">
        <v>36203</v>
      </c>
      <c r="AA17" s="33">
        <f>CHOOSE(MIN(D6L1110C9,RUN_YEARS),B7L811C7,B7L811C16,B7L811C25,B7L811C34,B7L811C43)</f>
        <v>884447</v>
      </c>
      <c r="AB17" s="16" t="s">
        <v>36204</v>
      </c>
      <c r="AC17" s="33">
        <f>IF(D6L1110C12=0,0,D6L1110C10/D6L1110C12)</f>
        <v>2.6582153966132987E-7</v>
      </c>
      <c r="AD17" s="16" t="s">
        <v>36205</v>
      </c>
      <c r="AE17" s="33">
        <f>IF(D6L1110C5=0,0,D6L1110C10/D6L1110C5)</f>
        <v>0.48583396979557508</v>
      </c>
      <c r="AF17" s="16" t="s">
        <v>36206</v>
      </c>
      <c r="AG17" s="33">
        <f>CHOOSE(MIN(D6L1110C9,RUN_YEARS),B7L811C5,B7L811C14,B7L811C23,B7L811C32,B7L811C41)</f>
        <v>9918.7912673801802</v>
      </c>
      <c r="AH17" s="16" t="s">
        <v>36207</v>
      </c>
      <c r="AI17" s="33">
        <f>IF(D6L1110C15=0,0,D6L1110C11/D6L1110C15)</f>
        <v>6.911360031194598E-7</v>
      </c>
      <c r="AJ17" s="16" t="s">
        <v>36208</v>
      </c>
      <c r="AK17" s="33">
        <f>IF(D6L1110C5=0,0,D6L1110C11/D6L1110C5)</f>
        <v>1.4166030204424944E-2</v>
      </c>
      <c r="AL17" s="16" t="s">
        <v>36209</v>
      </c>
      <c r="AM17" s="33">
        <f>D6L1110C8*CHOOSE(MIN(D6L1110C9,RUN_YEARS),B7L811C4,B7L811C13,B7L811C22,B7L811C31,B7L811C40)</f>
        <v>5.7189055707392529E-2</v>
      </c>
      <c r="AN17" s="16" t="s">
        <v>36210</v>
      </c>
      <c r="AO17" s="33">
        <f>D6L1110C8-D6L1110C18</f>
        <v>0.18477124133376505</v>
      </c>
      <c r="AP17" s="16" t="s">
        <v>36211</v>
      </c>
      <c r="AQ17" s="33">
        <f>CHOOSE(MIN(D6L1110C9,RUN_YEARS),B7L811C2,B7L811C11,B7L811C20,B7L811C29,B7L811C38)</f>
        <v>1867.9451386071878</v>
      </c>
      <c r="AR17" s="16" t="s">
        <v>36212</v>
      </c>
      <c r="AS17" s="33">
        <f>IF(D6L1110C20=0,0,D6L1110C18/D6L1110C20)</f>
        <v>3.0616025345388304E-5</v>
      </c>
      <c r="AT17" s="16" t="s">
        <v>36213</v>
      </c>
      <c r="AU17" s="33">
        <f>IF(D6L1110C5=0,0,D6L1110C18/D6L1110C5)</f>
        <v>0.11817859460154458</v>
      </c>
      <c r="AV17" s="16" t="s">
        <v>36214</v>
      </c>
      <c r="AW17" s="33">
        <f>CHOOSE(MIN(D6L1110C9,RUN_YEARS),B7L811C1,B7L811C10,B7L811C19,B7L811C28,B7L811C37)</f>
        <v>6035.115245996396</v>
      </c>
      <c r="AX17" s="16" t="s">
        <v>36215</v>
      </c>
      <c r="AY17" s="33">
        <f>IF(D6L1110C23=0,0,D6L1110C19/D6L1110C23)</f>
        <v>3.0616025345388304E-5</v>
      </c>
      <c r="AZ17" s="16" t="s">
        <v>36216</v>
      </c>
      <c r="BA17" s="33">
        <f>IF(D6L1110C5=0,0,D6L1110C19/D6L1110C5)</f>
        <v>0.38182140539845544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0.11614745577869609</v>
      </c>
      <c r="J18" s="16" t="s">
        <v>36239</v>
      </c>
      <c r="K18" s="21">
        <f>_xlfn.SINGLE(IF(FLOW_THRU_100PCT="Y",1,INDEX(VariabilityMatrix,D6L1111C1,_xlfn.SINGLE(D6L1111C9))))</f>
        <v>0.59623093110908298</v>
      </c>
      <c r="L18" s="16" t="s">
        <v>36219</v>
      </c>
      <c r="M18" s="15">
        <f>IF(_xlfn.SINGLE(D6L1111C2)&lt;&gt;0,_xlfn.SINGLE(D6L1111C2)*_xlfn.SINGLE(D6L1111C4),_xlfn.SINGLE(D6L1111C3)*_xlfn.SINGLE(D6L1111C4))</f>
        <v>6.9250705704883009E-2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3.4625352852441504E-2</v>
      </c>
      <c r="R18" s="16" t="s">
        <v>36221</v>
      </c>
      <c r="S18" s="15">
        <f>D6L1111C5-D6L1111C7</f>
        <v>3.4625352852441504E-2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3.364434526374839E-2</v>
      </c>
      <c r="X18" s="16" t="s">
        <v>36223</v>
      </c>
      <c r="Y18" s="33">
        <f>D6L1111C7-D6L1111C10</f>
        <v>9.8100758869311411E-4</v>
      </c>
      <c r="Z18" s="16" t="s">
        <v>36224</v>
      </c>
      <c r="AA18" s="33">
        <f>CHOOSE(MIN(D6L1111C9,RUN_YEARS),B7L811C7,B7L811C16,B7L811C25,B7L811C34,B7L811C43)</f>
        <v>884447</v>
      </c>
      <c r="AB18" s="16" t="s">
        <v>36225</v>
      </c>
      <c r="AC18" s="33">
        <f>IF(D6L1111C12=0,0,D6L1111C10/D6L1111C12)</f>
        <v>3.8039978951535129E-8</v>
      </c>
      <c r="AD18" s="16" t="s">
        <v>36226</v>
      </c>
      <c r="AE18" s="33">
        <f>IF(D6L1111C5=0,0,D6L1111C10/D6L1111C5)</f>
        <v>0.48583396979557508</v>
      </c>
      <c r="AF18" s="16" t="s">
        <v>36227</v>
      </c>
      <c r="AG18" s="33">
        <f>CHOOSE(MIN(D6L1111C9,RUN_YEARS),B7L811C5,B7L811C14,B7L811C23,B7L811C32,B7L811C41)</f>
        <v>9918.7912673801802</v>
      </c>
      <c r="AH18" s="16" t="s">
        <v>36228</v>
      </c>
      <c r="AI18" s="33">
        <f>IF(D6L1111C15=0,0,D6L1111C11/D6L1111C15)</f>
        <v>9.8903945273991503E-8</v>
      </c>
      <c r="AJ18" s="16" t="s">
        <v>36229</v>
      </c>
      <c r="AK18" s="33">
        <f>IF(D6L1111C5=0,0,D6L1111C11/D6L1111C5)</f>
        <v>1.4166030204424924E-2</v>
      </c>
      <c r="AL18" s="16" t="s">
        <v>36230</v>
      </c>
      <c r="AM18" s="33">
        <f>D6L1111C8*CHOOSE(MIN(D6L1111C9,RUN_YEARS),B7L811C4,B7L811C13,B7L811C22,B7L811C31,B7L811C40)</f>
        <v>8.1839510753682395E-3</v>
      </c>
      <c r="AN18" s="16" t="s">
        <v>36231</v>
      </c>
      <c r="AO18" s="33">
        <f>D6L1111C8-D6L1111C18</f>
        <v>2.6441401777073263E-2</v>
      </c>
      <c r="AP18" s="16" t="s">
        <v>36232</v>
      </c>
      <c r="AQ18" s="33">
        <f>CHOOSE(MIN(D6L1111C9,RUN_YEARS),B7L811C2,B7L811C11,B7L811C20,B7L811C29,B7L811C38)</f>
        <v>1867.9451386071878</v>
      </c>
      <c r="AR18" s="16" t="s">
        <v>36233</v>
      </c>
      <c r="AS18" s="33">
        <f>IF(D6L1111C20=0,0,D6L1111C18/D6L1111C20)</f>
        <v>4.3812587994262567E-6</v>
      </c>
      <c r="AT18" s="16" t="s">
        <v>36234</v>
      </c>
      <c r="AU18" s="33">
        <f>IF(D6L1111C5=0,0,D6L1111C18/D6L1111C5)</f>
        <v>0.11817859460154458</v>
      </c>
      <c r="AV18" s="16" t="s">
        <v>36235</v>
      </c>
      <c r="AW18" s="33">
        <f>CHOOSE(MIN(D6L1111C9,RUN_YEARS),B7L811C1,B7L811C10,B7L811C19,B7L811C28,B7L811C37)</f>
        <v>6035.115245996396</v>
      </c>
      <c r="AX18" s="16" t="s">
        <v>36236</v>
      </c>
      <c r="AY18" s="33">
        <f>IF(D6L1111C23=0,0,D6L1111C19/D6L1111C23)</f>
        <v>4.3812587994262558E-6</v>
      </c>
      <c r="AZ18" s="16" t="s">
        <v>36237</v>
      </c>
      <c r="BA18" s="33">
        <f>IF(D6L1111C5=0,0,D6L1111C19/D6L1111C5)</f>
        <v>0.38182140539845538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0.59623093110908298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884447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9918.7912673801802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1867.9451386071878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6035.115245996396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6.3124527204853962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5.4287093396174404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2.7143546698087202</v>
      </c>
      <c r="R20" s="16" t="s">
        <v>36263</v>
      </c>
      <c r="S20" s="15">
        <f>D6L1113C5-D6L1113C7</f>
        <v>2.7143546698087202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2.6374514093326558</v>
      </c>
      <c r="X20" s="16" t="s">
        <v>36265</v>
      </c>
      <c r="Y20" s="33">
        <f>D6L1113C7-D6L1113C10</f>
        <v>7.6903260476064439E-2</v>
      </c>
      <c r="Z20" s="16" t="s">
        <v>36266</v>
      </c>
      <c r="AA20" s="33">
        <f>CHOOSE(MIN(D6L1113C9,RUN_YEARS),B7L811C7,B7L811C16,B7L811C25,B7L811C34,B7L811C43)</f>
        <v>884447</v>
      </c>
      <c r="AB20" s="16" t="s">
        <v>36267</v>
      </c>
      <c r="AC20" s="33">
        <f>IF(D6L1113C12=0,0,D6L1113C10/D6L1113C12)</f>
        <v>2.9820344343218481E-6</v>
      </c>
      <c r="AD20" s="16" t="s">
        <v>36268</v>
      </c>
      <c r="AE20" s="33">
        <f>IF(D6L1113C5=0,0,D6L1113C10/D6L1113C5)</f>
        <v>0.48583396979557508</v>
      </c>
      <c r="AF20" s="16" t="s">
        <v>36269</v>
      </c>
      <c r="AG20" s="33">
        <f>CHOOSE(MIN(D6L1113C9,RUN_YEARS),B7L811C5,B7L811C14,B7L811C23,B7L811C32,B7L811C41)</f>
        <v>9918.7912673801802</v>
      </c>
      <c r="AH20" s="16" t="s">
        <v>36270</v>
      </c>
      <c r="AI20" s="33">
        <f>IF(D6L1113C15=0,0,D6L1113C11/D6L1113C15)</f>
        <v>7.7532895292368283E-6</v>
      </c>
      <c r="AJ20" s="16" t="s">
        <v>36271</v>
      </c>
      <c r="AK20" s="33">
        <f>IF(D6L1113C5=0,0,D6L1113C11/D6L1113C5)</f>
        <v>1.4166030204424942E-2</v>
      </c>
      <c r="AL20" s="16" t="s">
        <v>36272</v>
      </c>
      <c r="AM20" s="33">
        <f>D6L1113C8*CHOOSE(MIN(D6L1113C9,RUN_YEARS),B7L811C4,B7L811C13,B7L811C22,B7L811C31,B7L811C40)</f>
        <v>0.64155724025626826</v>
      </c>
      <c r="AN20" s="16" t="s">
        <v>36273</v>
      </c>
      <c r="AO20" s="33">
        <f>D6L1113C8-D6L1113C18</f>
        <v>2.0727974295524518</v>
      </c>
      <c r="AP20" s="16" t="s">
        <v>36274</v>
      </c>
      <c r="AQ20" s="33">
        <f>CHOOSE(MIN(D6L1113C9,RUN_YEARS),B7L811C2,B7L811C11,B7L811C20,B7L811C29,B7L811C38)</f>
        <v>1867.9451386071878</v>
      </c>
      <c r="AR20" s="16" t="s">
        <v>36275</v>
      </c>
      <c r="AS20" s="33">
        <f>IF(D6L1113C20=0,0,D6L1113C18/D6L1113C20)</f>
        <v>3.4345614707648116E-4</v>
      </c>
      <c r="AT20" s="16" t="s">
        <v>36276</v>
      </c>
      <c r="AU20" s="33">
        <f>IF(D6L1113C5=0,0,D6L1113C18/D6L1113C5)</f>
        <v>0.11817859460154458</v>
      </c>
      <c r="AV20" s="16" t="s">
        <v>36277</v>
      </c>
      <c r="AW20" s="33">
        <f>CHOOSE(MIN(D6L1113C9,RUN_YEARS),B7L811C1,B7L811C10,B7L811C19,B7L811C28,B7L811C37)</f>
        <v>6035.115245996396</v>
      </c>
      <c r="AX20" s="16" t="s">
        <v>36278</v>
      </c>
      <c r="AY20" s="33">
        <f>IF(D6L1113C23=0,0,D6L1113C19/D6L1113C23)</f>
        <v>3.4345614707648116E-4</v>
      </c>
      <c r="AZ20" s="16" t="s">
        <v>36279</v>
      </c>
      <c r="BA20" s="33">
        <f>IF(D6L1113C5=0,0,D6L1113C19/D6L1113C5)</f>
        <v>0.38182140539845538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13.900230000622958</v>
      </c>
      <c r="J21" s="16" t="s">
        <v>36301</v>
      </c>
      <c r="K21" s="21">
        <f>_xlfn.SINGLE(IF(FLOW_THRU_100PCT="Y",1,INDEX(VariabilityMatrix,D6L1114C1,_xlfn.SINGLE(D6L1114C9))))</f>
        <v>0.60657380603449074</v>
      </c>
      <c r="L21" s="16" t="s">
        <v>36281</v>
      </c>
      <c r="M21" s="15">
        <f>IF(_xlfn.SINGLE(D6L1114C2)&lt;&gt;0,_xlfn.SINGLE(D6L1114C2)*_xlfn.SINGLE(D6L1114C4),_xlfn.SINGLE(D6L1114C3)*_xlfn.SINGLE(D6L1114C4))</f>
        <v>8.4315154162326795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4.2157577081163398</v>
      </c>
      <c r="R21" s="16" t="s">
        <v>36283</v>
      </c>
      <c r="S21" s="15">
        <f>D6L1114C5-D6L1114C7</f>
        <v>4.2157577081163398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4.1038778804462464</v>
      </c>
      <c r="X21" s="16" t="s">
        <v>36285</v>
      </c>
      <c r="Y21" s="33">
        <f>D6L1114C7-D6L1114C10</f>
        <v>0.11187982767009341</v>
      </c>
      <c r="Z21" s="16" t="s">
        <v>36286</v>
      </c>
      <c r="AA21" s="33">
        <f>CHOOSE(MIN(D6L1114C9,RUN_YEARS),B7L811C7,B7L811C16,B7L811C25,B7L811C34,B7L811C43)</f>
        <v>957394.8</v>
      </c>
      <c r="AB21" s="16" t="s">
        <v>36287</v>
      </c>
      <c r="AC21" s="33">
        <f>IF(D6L1114C12=0,0,D6L1114C10/D6L1114C12)</f>
        <v>4.2865052958781959E-6</v>
      </c>
      <c r="AD21" s="16" t="s">
        <v>36288</v>
      </c>
      <c r="AE21" s="33">
        <f>IF(D6L1114C5=0,0,D6L1114C10/D6L1114C5)</f>
        <v>0.4867307569105907</v>
      </c>
      <c r="AF21" s="16" t="s">
        <v>36289</v>
      </c>
      <c r="AG21" s="33">
        <f>CHOOSE(MIN(D6L1114C9,RUN_YEARS),B7L811C5,B7L811C14,B7L811C23,B7L811C32,B7L811C41)</f>
        <v>10038.644532041781</v>
      </c>
      <c r="AH21" s="16" t="s">
        <v>36290</v>
      </c>
      <c r="AI21" s="33">
        <f>IF(D6L1114C15=0,0,D6L1114C11/D6L1114C15)</f>
        <v>1.1144913769283345E-5</v>
      </c>
      <c r="AJ21" s="16" t="s">
        <v>36291</v>
      </c>
      <c r="AK21" s="33">
        <f>IF(D6L1114C5=0,0,D6L1114C11/D6L1114C5)</f>
        <v>1.3269243089409294E-2</v>
      </c>
      <c r="AL21" s="16" t="s">
        <v>36292</v>
      </c>
      <c r="AM21" s="33">
        <f>D6L1114C8*CHOOSE(MIN(D6L1114C9,RUN_YEARS),B7L811C4,B7L811C13,B7L811C22,B7L811C31,B7L811C40)</f>
        <v>1.0284203113514225</v>
      </c>
      <c r="AN21" s="16" t="s">
        <v>36293</v>
      </c>
      <c r="AO21" s="33">
        <f>D6L1114C8-D6L1114C18</f>
        <v>3.1873373967649172</v>
      </c>
      <c r="AP21" s="16" t="s">
        <v>36294</v>
      </c>
      <c r="AQ21" s="33">
        <f>CHOOSE(MIN(D6L1114C9,RUN_YEARS),B7L811C2,B7L811C11,B7L811C20,B7L811C29,B7L811C38)</f>
        <v>1955.1467592556994</v>
      </c>
      <c r="AR21" s="16" t="s">
        <v>36295</v>
      </c>
      <c r="AS21" s="33">
        <f>IF(D6L1114C20=0,0,D6L1114C18/D6L1114C20)</f>
        <v>5.2600670843907886E-4</v>
      </c>
      <c r="AT21" s="16" t="s">
        <v>36296</v>
      </c>
      <c r="AU21" s="33">
        <f>IF(D6L1114C5=0,0,D6L1114C18/D6L1114C5)</f>
        <v>0.12197336547253036</v>
      </c>
      <c r="AV21" s="16" t="s">
        <v>36297</v>
      </c>
      <c r="AW21" s="33">
        <f>CHOOSE(MIN(D6L1114C9,RUN_YEARS),B7L811C1,B7L811C10,B7L811C19,B7L811C28,B7L811C37)</f>
        <v>6059.4995189763231</v>
      </c>
      <c r="AX21" s="16" t="s">
        <v>36298</v>
      </c>
      <c r="AY21" s="33">
        <f>IF(D6L1114C23=0,0,D6L1114C19/D6L1114C23)</f>
        <v>5.2600670843907886E-4</v>
      </c>
      <c r="AZ21" s="16" t="s">
        <v>36299</v>
      </c>
      <c r="BA21" s="33">
        <f>IF(D6L1114C5=0,0,D6L1114C19/D6L1114C5)</f>
        <v>0.37802663452746965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26.526833297940083</v>
      </c>
      <c r="J22" s="16" t="s">
        <v>36322</v>
      </c>
      <c r="K22" s="21">
        <f>_xlfn.SINGLE(IF(FLOW_THRU_100PCT="Y",1,INDEX(VariabilityMatrix,D6L1115C1,_xlfn.SINGLE(D6L1115C9))))</f>
        <v>0.59711184307284737</v>
      </c>
      <c r="L22" s="16" t="s">
        <v>36302</v>
      </c>
      <c r="M22" s="15">
        <f>IF(_xlfn.SINGLE(D6L1115C2)&lt;&gt;0,_xlfn.SINGLE(D6L1115C2)*_xlfn.SINGLE(D6L1115C4),_xlfn.SINGLE(D6L1115C3)*_xlfn.SINGLE(D6L1115C4))</f>
        <v>15.839486321419182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7.9197431607095909</v>
      </c>
      <c r="R22" s="16" t="s">
        <v>36304</v>
      </c>
      <c r="S22" s="15">
        <f>D6L1115C5-D6L1115C7</f>
        <v>7.9197431607095909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7.6998617145841255</v>
      </c>
      <c r="X22" s="16" t="s">
        <v>36306</v>
      </c>
      <c r="Y22" s="33">
        <f>D6L1115C7-D6L1115C10</f>
        <v>0.21988144612546545</v>
      </c>
      <c r="Z22" s="16" t="s">
        <v>36307</v>
      </c>
      <c r="AA22" s="33">
        <f>CHOOSE(MIN(D6L1115C9,RUN_YEARS),B7L811C7,B7L811C16,B7L811C25,B7L811C34,B7L811C43)</f>
        <v>958071.66666666663</v>
      </c>
      <c r="AB22" s="16" t="s">
        <v>36308</v>
      </c>
      <c r="AC22" s="33">
        <f>IF(D6L1115C12=0,0,D6L1115C10/D6L1115C12)</f>
        <v>8.0368327156292685E-6</v>
      </c>
      <c r="AD22" s="16" t="s">
        <v>36309</v>
      </c>
      <c r="AE22" s="33">
        <f>IF(D6L1115C5=0,0,D6L1115C10/D6L1115C5)</f>
        <v>0.48611814539540166</v>
      </c>
      <c r="AF22" s="16" t="s">
        <v>36310</v>
      </c>
      <c r="AG22" s="33">
        <f>CHOOSE(MIN(D6L1115C9,RUN_YEARS),B7L811C5,B7L811C14,B7L811C23,B7L811C32,B7L811C41)</f>
        <v>10522.775571385184</v>
      </c>
      <c r="AH22" s="16" t="s">
        <v>36311</v>
      </c>
      <c r="AI22" s="33">
        <f>IF(D6L1115C15=0,0,D6L1115C11/D6L1115C15)</f>
        <v>2.0895765060636085E-5</v>
      </c>
      <c r="AJ22" s="16" t="s">
        <v>36312</v>
      </c>
      <c r="AK22" s="33">
        <f>IF(D6L1115C5=0,0,D6L1115C11/D6L1115C5)</f>
        <v>1.388185460459835E-2</v>
      </c>
      <c r="AL22" s="16" t="s">
        <v>36313</v>
      </c>
      <c r="AM22" s="33">
        <f>D6L1115C8*CHOOSE(MIN(D6L1115C9,RUN_YEARS),B7L811C4,B7L811C13,B7L811C22,B7L811C31,B7L811C40)</f>
        <v>1.874731133781204</v>
      </c>
      <c r="AN22" s="16" t="s">
        <v>36314</v>
      </c>
      <c r="AO22" s="33">
        <f>D6L1115C8-D6L1115C18</f>
        <v>6.0450120269283865</v>
      </c>
      <c r="AP22" s="16" t="s">
        <v>36315</v>
      </c>
      <c r="AQ22" s="33">
        <f>CHOOSE(MIN(D6L1115C9,RUN_YEARS),B7L811C2,B7L811C11,B7L811C20,B7L811C29,B7L811C38)</f>
        <v>1981.3135284735088</v>
      </c>
      <c r="AR22" s="16" t="s">
        <v>36316</v>
      </c>
      <c r="AS22" s="33">
        <f>IF(D6L1115C20=0,0,D6L1115C18/D6L1115C20)</f>
        <v>9.4620619444595402E-4</v>
      </c>
      <c r="AT22" s="16" t="s">
        <v>36317</v>
      </c>
      <c r="AU22" s="33">
        <f>IF(D6L1115C5=0,0,D6L1115C18/D6L1115C5)</f>
        <v>0.11835807650189203</v>
      </c>
      <c r="AV22" s="16" t="s">
        <v>36318</v>
      </c>
      <c r="AW22" s="33">
        <f>CHOOSE(MIN(D6L1115C9,RUN_YEARS),B7L811C1,B7L811C10,B7L811C19,B7L811C28,B7L811C37)</f>
        <v>6388.6836319730628</v>
      </c>
      <c r="AX22" s="16" t="s">
        <v>36319</v>
      </c>
      <c r="AY22" s="33">
        <f>IF(D6L1115C23=0,0,D6L1115C19/D6L1115C23)</f>
        <v>9.462061944459538E-4</v>
      </c>
      <c r="AZ22" s="16" t="s">
        <v>36320</v>
      </c>
      <c r="BA22" s="33">
        <f>IF(D6L1115C5=0,0,D6L1115C19/D6L1115C5)</f>
        <v>0.38164192349810794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7491.249036900319</v>
      </c>
      <c r="J23" s="16" t="s">
        <v>36343</v>
      </c>
      <c r="K23" s="21">
        <f>_xlfn.SINGLE(IF(FLOW_THRU_100PCT="Y",1,INDEX(VariabilityMatrix,D6L1116C1,_xlfn.SINGLE(D6L1116C9))))</f>
        <v>0.27252947462775357</v>
      </c>
      <c r="L23" s="16" t="s">
        <v>36323</v>
      </c>
      <c r="M23" s="15">
        <f>IF(_xlfn.SINGLE(D6L1116C2)&lt;&gt;0,_xlfn.SINGLE(D6L1116C2)*_xlfn.SINGLE(D6L1116C4),_xlfn.SINGLE(D6L1116C3)*_xlfn.SINGLE(D6L1116C4))</f>
        <v>2041.5861643321089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1020.7930821660544</v>
      </c>
      <c r="R23" s="16" t="s">
        <v>36325</v>
      </c>
      <c r="S23" s="15">
        <f>D6L1116C5-D6L1116C7</f>
        <v>1020.7930821660544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992.45207987003653</v>
      </c>
      <c r="X23" s="16" t="s">
        <v>36327</v>
      </c>
      <c r="Y23" s="33">
        <f>D6L1116C7-D6L1116C10</f>
        <v>28.341002296017905</v>
      </c>
      <c r="Z23" s="16" t="s">
        <v>36328</v>
      </c>
      <c r="AA23" s="33">
        <f>CHOOSE(MIN(D6L1116C9,RUN_YEARS),B7L811C7,B7L811C16,B7L811C25,B7L811C34,B7L811C43)</f>
        <v>958071.66666666663</v>
      </c>
      <c r="AB23" s="16" t="s">
        <v>36329</v>
      </c>
      <c r="AC23" s="33">
        <f>IF(D6L1116C12=0,0,D6L1116C10/D6L1116C12)</f>
        <v>1.0358850119459085E-3</v>
      </c>
      <c r="AD23" s="16" t="s">
        <v>36330</v>
      </c>
      <c r="AE23" s="33">
        <f>IF(D6L1116C5=0,0,D6L1116C10/D6L1116C5)</f>
        <v>0.48611814539540166</v>
      </c>
      <c r="AF23" s="16" t="s">
        <v>36331</v>
      </c>
      <c r="AG23" s="33">
        <f>CHOOSE(MIN(D6L1116C9,RUN_YEARS),B7L811C5,B7L811C14,B7L811C23,B7L811C32,B7L811C41)</f>
        <v>10522.775571385184</v>
      </c>
      <c r="AH23" s="16" t="s">
        <v>36332</v>
      </c>
      <c r="AI23" s="33">
        <f>IF(D6L1116C15=0,0,D6L1116C11/D6L1116C15)</f>
        <v>2.6933010310593547E-3</v>
      </c>
      <c r="AJ23" s="16" t="s">
        <v>36333</v>
      </c>
      <c r="AK23" s="33">
        <f>IF(D6L1116C5=0,0,D6L1116C11/D6L1116C5)</f>
        <v>1.3881854604598318E-2</v>
      </c>
      <c r="AL23" s="16" t="s">
        <v>36334</v>
      </c>
      <c r="AM23" s="33">
        <f>D6L1116C8*CHOOSE(MIN(D6L1116C9,RUN_YEARS),B7L811C4,B7L811C13,B7L811C22,B7L811C31,B7L811C40)</f>
        <v>241.63821142322405</v>
      </c>
      <c r="AN23" s="16" t="s">
        <v>36335</v>
      </c>
      <c r="AO23" s="33">
        <f>D6L1116C8-D6L1116C18</f>
        <v>779.15487074283033</v>
      </c>
      <c r="AP23" s="16" t="s">
        <v>36336</v>
      </c>
      <c r="AQ23" s="33">
        <f>CHOOSE(MIN(D6L1116C9,RUN_YEARS),B7L811C2,B7L811C11,B7L811C20,B7L811C29,B7L811C38)</f>
        <v>1981.3135284735088</v>
      </c>
      <c r="AR23" s="16" t="s">
        <v>36337</v>
      </c>
      <c r="AS23" s="33">
        <f>IF(D6L1116C20=0,0,D6L1116C18/D6L1116C20)</f>
        <v>0.12195859360501757</v>
      </c>
      <c r="AT23" s="16" t="s">
        <v>36338</v>
      </c>
      <c r="AU23" s="33">
        <f>IF(D6L1116C5=0,0,D6L1116C18/D6L1116C5)</f>
        <v>0.11835807650189203</v>
      </c>
      <c r="AV23" s="16" t="s">
        <v>36339</v>
      </c>
      <c r="AW23" s="33">
        <f>CHOOSE(MIN(D6L1116C9,RUN_YEARS),B7L811C1,B7L811C10,B7L811C19,B7L811C28,B7L811C37)</f>
        <v>6388.6836319730628</v>
      </c>
      <c r="AX23" s="16" t="s">
        <v>36340</v>
      </c>
      <c r="AY23" s="33">
        <f>IF(D6L1116C23=0,0,D6L1116C19/D6L1116C23)</f>
        <v>0.12195859360501755</v>
      </c>
      <c r="AZ23" s="16" t="s">
        <v>36341</v>
      </c>
      <c r="BA23" s="33">
        <f>IF(D6L1116C5=0,0,D6L1116C19/D6L1116C5)</f>
        <v>0.38164192349810794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825.21697870645642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709.68660168755252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354.84330084377626</v>
      </c>
      <c r="R24" s="16" t="s">
        <v>36346</v>
      </c>
      <c r="S24" s="15">
        <f>D6L1117C5-D6L1117C7</f>
        <v>354.84330084377626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344.99153462431815</v>
      </c>
      <c r="X24" s="16" t="s">
        <v>36348</v>
      </c>
      <c r="Y24" s="33">
        <f>D6L1117C7-D6L1117C10</f>
        <v>9.8517662194581135</v>
      </c>
      <c r="Z24" s="16" t="s">
        <v>36349</v>
      </c>
      <c r="AA24" s="33">
        <f>CHOOSE(MIN(D6L1117C9,RUN_YEARS),B7L811C7,B7L811C16,B7L811C25,B7L811C34,B7L811C43)</f>
        <v>958071.66666666663</v>
      </c>
      <c r="AB24" s="16" t="s">
        <v>36350</v>
      </c>
      <c r="AC24" s="33">
        <f>IF(D6L1117C12=0,0,D6L1117C10/D6L1117C12)</f>
        <v>3.6008948665042613E-4</v>
      </c>
      <c r="AD24" s="16" t="s">
        <v>36351</v>
      </c>
      <c r="AE24" s="33">
        <f>IF(D6L1117C5=0,0,D6L1117C10/D6L1117C5)</f>
        <v>0.48611814539540166</v>
      </c>
      <c r="AF24" s="16" t="s">
        <v>36352</v>
      </c>
      <c r="AG24" s="33">
        <f>CHOOSE(MIN(D6L1117C9,RUN_YEARS),B7L811C5,B7L811C14,B7L811C23,B7L811C32,B7L811C41)</f>
        <v>10522.775571385184</v>
      </c>
      <c r="AH24" s="16" t="s">
        <v>36353</v>
      </c>
      <c r="AI24" s="33">
        <f>IF(D6L1117C15=0,0,D6L1117C11/D6L1117C15)</f>
        <v>9.3623266529110807E-4</v>
      </c>
      <c r="AJ24" s="16" t="s">
        <v>36354</v>
      </c>
      <c r="AK24" s="33">
        <f>IF(D6L1117C5=0,0,D6L1117C11/D6L1117C5)</f>
        <v>1.388185460459836E-2</v>
      </c>
      <c r="AL24" s="16" t="s">
        <v>36355</v>
      </c>
      <c r="AM24" s="33">
        <f>D6L1117C8*CHOOSE(MIN(D6L1117C9,RUN_YEARS),B7L811C4,B7L811C13,B7L811C22,B7L811C31,B7L811C40)</f>
        <v>83.997141094903128</v>
      </c>
      <c r="AN24" s="16" t="s">
        <v>36356</v>
      </c>
      <c r="AO24" s="33">
        <f>D6L1117C8-D6L1117C18</f>
        <v>270.84615974887311</v>
      </c>
      <c r="AP24" s="16" t="s">
        <v>36357</v>
      </c>
      <c r="AQ24" s="33">
        <f>CHOOSE(MIN(D6L1117C9,RUN_YEARS),B7L811C2,B7L811C11,B7L811C20,B7L811C29,B7L811C38)</f>
        <v>1981.3135284735088</v>
      </c>
      <c r="AR24" s="16" t="s">
        <v>36358</v>
      </c>
      <c r="AS24" s="33">
        <f>IF(D6L1117C20=0,0,D6L1117C18/D6L1117C20)</f>
        <v>4.239467398156728E-2</v>
      </c>
      <c r="AT24" s="16" t="s">
        <v>36359</v>
      </c>
      <c r="AU24" s="33">
        <f>IF(D6L1117C5=0,0,D6L1117C18/D6L1117C5)</f>
        <v>0.11835807650189205</v>
      </c>
      <c r="AV24" s="16" t="s">
        <v>36360</v>
      </c>
      <c r="AW24" s="33">
        <f>CHOOSE(MIN(D6L1117C9,RUN_YEARS),B7L811C1,B7L811C10,B7L811C19,B7L811C28,B7L811C37)</f>
        <v>6388.6836319730628</v>
      </c>
      <c r="AX24" s="16" t="s">
        <v>36361</v>
      </c>
      <c r="AY24" s="33">
        <f>IF(D6L1117C23=0,0,D6L1117C19/D6L1117C23)</f>
        <v>4.2394673981567273E-2</v>
      </c>
      <c r="AZ24" s="16" t="s">
        <v>36362</v>
      </c>
      <c r="BA24" s="33">
        <f>IF(D6L1117C5=0,0,D6L1117C19/D6L1117C5)</f>
        <v>0.38164192349810794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1176.8093718097257</v>
      </c>
      <c r="J25" s="16" t="s">
        <v>36384</v>
      </c>
      <c r="K25" s="21">
        <f>_xlfn.SINGLE(IF(FLOW_THRU_100PCT="Y",1,INDEX(VariabilityMatrix,D6L1118C1,_xlfn.SINGLE(D6L1118C9))))</f>
        <v>0.27073321840862263</v>
      </c>
      <c r="L25" s="16" t="s">
        <v>36364</v>
      </c>
      <c r="M25" s="15">
        <f>IF(_xlfn.SINGLE(D6L1118C2)&lt;&gt;0,_xlfn.SINGLE(D6L1118C2)*_xlfn.SINGLE(D6L1118C4),_xlfn.SINGLE(D6L1118C3)*_xlfn.SINGLE(D6L1118C4))</f>
        <v>318.60138868347644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159.30069434173822</v>
      </c>
      <c r="R25" s="16" t="s">
        <v>36366</v>
      </c>
      <c r="S25" s="15">
        <f>D6L1118C5-D6L1118C7</f>
        <v>159.30069434173822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154.78737744647637</v>
      </c>
      <c r="X25" s="16" t="s">
        <v>36368</v>
      </c>
      <c r="Y25" s="33">
        <f>D6L1118C7-D6L1118C10</f>
        <v>4.5133168952618519</v>
      </c>
      <c r="Z25" s="16" t="s">
        <v>36369</v>
      </c>
      <c r="AA25" s="33">
        <f>CHOOSE(MIN(D6L1118C9,RUN_YEARS),B7L811C7,B7L811C16,B7L811C25,B7L811C34,B7L811C43)</f>
        <v>884447</v>
      </c>
      <c r="AB25" s="16" t="s">
        <v>36370</v>
      </c>
      <c r="AC25" s="33">
        <f>IF(D6L1118C12=0,0,D6L1118C10/D6L1118C12)</f>
        <v>1.7501034821360283E-4</v>
      </c>
      <c r="AD25" s="16" t="s">
        <v>36371</v>
      </c>
      <c r="AE25" s="33">
        <f>IF(D6L1118C5=0,0,D6L1118C10/D6L1118C5)</f>
        <v>0.48583396979557508</v>
      </c>
      <c r="AF25" s="16" t="s">
        <v>36372</v>
      </c>
      <c r="AG25" s="33">
        <f>CHOOSE(MIN(D6L1118C9,RUN_YEARS),B7L811C5,B7L811C14,B7L811C23,B7L811C32,B7L811C41)</f>
        <v>9918.7912673801802</v>
      </c>
      <c r="AH25" s="16" t="s">
        <v>36373</v>
      </c>
      <c r="AI25" s="33">
        <f>IF(D6L1118C15=0,0,D6L1118C11/D6L1118C15)</f>
        <v>4.5502690535536802E-4</v>
      </c>
      <c r="AJ25" s="16" t="s">
        <v>36374</v>
      </c>
      <c r="AK25" s="33">
        <f>IF(D6L1118C5=0,0,D6L1118C11/D6L1118C5)</f>
        <v>1.4166030204424923E-2</v>
      </c>
      <c r="AL25" s="16" t="s">
        <v>36375</v>
      </c>
      <c r="AM25" s="33">
        <f>D6L1118C8*CHOOSE(MIN(D6L1118C9,RUN_YEARS),B7L811C4,B7L811C13,B7L811C22,B7L811C31,B7L811C40)</f>
        <v>37.651864352713694</v>
      </c>
      <c r="AN25" s="16" t="s">
        <v>36376</v>
      </c>
      <c r="AO25" s="33">
        <f>D6L1118C8-D6L1118C18</f>
        <v>121.64882998902453</v>
      </c>
      <c r="AP25" s="16" t="s">
        <v>36377</v>
      </c>
      <c r="AQ25" s="33">
        <f>CHOOSE(MIN(D6L1118C9,RUN_YEARS),B7L811C2,B7L811C11,B7L811C20,B7L811C29,B7L811C38)</f>
        <v>1867.9451386071878</v>
      </c>
      <c r="AR25" s="16" t="s">
        <v>36378</v>
      </c>
      <c r="AS25" s="33">
        <f>IF(D6L1118C20=0,0,D6L1118C18/D6L1118C20)</f>
        <v>2.0156836287380679E-2</v>
      </c>
      <c r="AT25" s="16" t="s">
        <v>36379</v>
      </c>
      <c r="AU25" s="33">
        <f>IF(D6L1118C5=0,0,D6L1118C18/D6L1118C5)</f>
        <v>0.11817859460154458</v>
      </c>
      <c r="AV25" s="16" t="s">
        <v>36380</v>
      </c>
      <c r="AW25" s="33">
        <f>CHOOSE(MIN(D6L1118C9,RUN_YEARS),B7L811C1,B7L811C10,B7L811C19,B7L811C28,B7L811C37)</f>
        <v>6035.115245996396</v>
      </c>
      <c r="AX25" s="16" t="s">
        <v>36381</v>
      </c>
      <c r="AY25" s="33">
        <f>IF(D6L1118C23=0,0,D6L1118C19/D6L1118C23)</f>
        <v>2.0156836287380679E-2</v>
      </c>
      <c r="AZ25" s="16" t="s">
        <v>36382</v>
      </c>
      <c r="BA25" s="33">
        <f>IF(D6L1118C5=0,0,D6L1118C19/D6L1118C5)</f>
        <v>0.38182140539845544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9862.1141227251901</v>
      </c>
      <c r="J26" s="16" t="s">
        <v>36405</v>
      </c>
      <c r="K26" s="21">
        <f>_xlfn.SINGLE(IF(FLOW_THRU_100PCT="Y",1,INDEX(VariabilityMatrix,D6L1119C1,_xlfn.SINGLE(D6L1119C9))))</f>
        <v>0.27252947462775357</v>
      </c>
      <c r="L26" s="16" t="s">
        <v>36385</v>
      </c>
      <c r="M26" s="15">
        <f>IF(_xlfn.SINGLE(D6L1119C2)&lt;&gt;0,_xlfn.SINGLE(D6L1119C2)*_xlfn.SINGLE(D6L1119C4),_xlfn.SINGLE(D6L1119C3)*_xlfn.SINGLE(D6L1119C4))</f>
        <v>2687.7167805852446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1343.8583902926223</v>
      </c>
      <c r="R26" s="16" t="s">
        <v>36387</v>
      </c>
      <c r="S26" s="15">
        <f>D6L1119C5-D6L1119C7</f>
        <v>1343.8583902926223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1306.5478967261988</v>
      </c>
      <c r="X26" s="16" t="s">
        <v>36389</v>
      </c>
      <c r="Y26" s="33">
        <f>D6L1119C7-D6L1119C10</f>
        <v>37.310493566423474</v>
      </c>
      <c r="Z26" s="16" t="s">
        <v>36390</v>
      </c>
      <c r="AA26" s="33">
        <f>CHOOSE(MIN(D6L1119C9,RUN_YEARS),B7L811C7,B7L811C16,B7L811C25,B7L811C34,B7L811C43)</f>
        <v>958071.66666666663</v>
      </c>
      <c r="AB26" s="16" t="s">
        <v>36391</v>
      </c>
      <c r="AC26" s="33">
        <f>IF(D6L1119C12=0,0,D6L1119C10/D6L1119C12)</f>
        <v>1.3637266836957558E-3</v>
      </c>
      <c r="AD26" s="16" t="s">
        <v>36392</v>
      </c>
      <c r="AE26" s="33">
        <f>IF(D6L1119C5=0,0,D6L1119C10/D6L1119C5)</f>
        <v>0.48611814539540166</v>
      </c>
      <c r="AF26" s="16" t="s">
        <v>36393</v>
      </c>
      <c r="AG26" s="33">
        <f>CHOOSE(MIN(D6L1119C9,RUN_YEARS),B7L811C5,B7L811C14,B7L811C23,B7L811C32,B7L811C41)</f>
        <v>10522.775571385184</v>
      </c>
      <c r="AH26" s="16" t="s">
        <v>36394</v>
      </c>
      <c r="AI26" s="33">
        <f>IF(D6L1119C15=0,0,D6L1119C11/D6L1119C15)</f>
        <v>3.5456893776089574E-3</v>
      </c>
      <c r="AJ26" s="16" t="s">
        <v>36395</v>
      </c>
      <c r="AK26" s="33">
        <f>IF(D6L1119C5=0,0,D6L1119C11/D6L1119C5)</f>
        <v>1.3881854604598329E-2</v>
      </c>
      <c r="AL26" s="16" t="s">
        <v>36396</v>
      </c>
      <c r="AM26" s="33">
        <f>D6L1119C8*CHOOSE(MIN(D6L1119C9,RUN_YEARS),B7L811C4,B7L811C13,B7L811C22,B7L811C31,B7L811C40)</f>
        <v>318.11298833192734</v>
      </c>
      <c r="AN26" s="16" t="s">
        <v>36397</v>
      </c>
      <c r="AO26" s="33">
        <f>D6L1119C8-D6L1119C18</f>
        <v>1025.7454019606948</v>
      </c>
      <c r="AP26" s="16" t="s">
        <v>36398</v>
      </c>
      <c r="AQ26" s="33">
        <f>CHOOSE(MIN(D6L1119C9,RUN_YEARS),B7L811C2,B7L811C11,B7L811C20,B7L811C29,B7L811C38)</f>
        <v>1981.3135284735088</v>
      </c>
      <c r="AR26" s="16" t="s">
        <v>36399</v>
      </c>
      <c r="AS26" s="33">
        <f>IF(D6L1119C20=0,0,D6L1119C18/D6L1119C20)</f>
        <v>0.16055661244942673</v>
      </c>
      <c r="AT26" s="16" t="s">
        <v>36400</v>
      </c>
      <c r="AU26" s="33">
        <f>IF(D6L1119C5=0,0,D6L1119C18/D6L1119C5)</f>
        <v>0.11835807650189203</v>
      </c>
      <c r="AV26" s="16" t="s">
        <v>36401</v>
      </c>
      <c r="AW26" s="33">
        <f>CHOOSE(MIN(D6L1119C9,RUN_YEARS),B7L811C1,B7L811C10,B7L811C19,B7L811C28,B7L811C37)</f>
        <v>6388.6836319730628</v>
      </c>
      <c r="AX26" s="16" t="s">
        <v>36402</v>
      </c>
      <c r="AY26" s="33">
        <f>IF(D6L1119C23=0,0,D6L1119C19/D6L1119C23)</f>
        <v>0.16055661244942671</v>
      </c>
      <c r="AZ26" s="16" t="s">
        <v>36403</v>
      </c>
      <c r="BA26" s="33">
        <f>IF(D6L1119C5=0,0,D6L1119C19/D6L1119C5)</f>
        <v>0.38164192349810794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4150.7906128481882</v>
      </c>
      <c r="J27" s="16" t="s">
        <v>36426</v>
      </c>
      <c r="K27" s="21">
        <f>_xlfn.SINGLE(IF(FLOW_THRU_100PCT="Y",1,INDEX(VariabilityMatrix,D6L1120C1,_xlfn.SINGLE(D6L1120C9))))</f>
        <v>0.27073321840862263</v>
      </c>
      <c r="L27" s="16" t="s">
        <v>36406</v>
      </c>
      <c r="M27" s="15">
        <f>IF(_xlfn.SINGLE(D6L1120C2)&lt;&gt;0,_xlfn.SINGLE(D6L1120C2)*_xlfn.SINGLE(D6L1120C4),_xlfn.SINGLE(D6L1120C3)*_xlfn.SINGLE(D6L1120C4))</f>
        <v>1123.7569015566892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561.87845077834459</v>
      </c>
      <c r="R27" s="16" t="s">
        <v>36408</v>
      </c>
      <c r="S27" s="15">
        <f>D6L1120C5-D6L1120C7</f>
        <v>561.87845077834459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545.95927656846152</v>
      </c>
      <c r="X27" s="16" t="s">
        <v>36410</v>
      </c>
      <c r="Y27" s="33">
        <f>D6L1120C7-D6L1120C10</f>
        <v>15.919174209883067</v>
      </c>
      <c r="Z27" s="16" t="s">
        <v>36411</v>
      </c>
      <c r="AA27" s="33">
        <f>CHOOSE(MIN(D6L1120C9,RUN_YEARS),B7L811C7,B7L811C16,B7L811C25,B7L811C34,B7L811C43)</f>
        <v>884447</v>
      </c>
      <c r="AB27" s="16" t="s">
        <v>36412</v>
      </c>
      <c r="AC27" s="33">
        <f>IF(D6L1120C12=0,0,D6L1120C10/D6L1120C12)</f>
        <v>6.172888557126222E-4</v>
      </c>
      <c r="AD27" s="16" t="s">
        <v>36413</v>
      </c>
      <c r="AE27" s="33">
        <f>IF(D6L1120C5=0,0,D6L1120C10/D6L1120C5)</f>
        <v>0.48583396979557503</v>
      </c>
      <c r="AF27" s="16" t="s">
        <v>36414</v>
      </c>
      <c r="AG27" s="33">
        <f>CHOOSE(MIN(D6L1120C9,RUN_YEARS),B7L811C5,B7L811C14,B7L811C23,B7L811C32,B7L811C41)</f>
        <v>9918.7912673801802</v>
      </c>
      <c r="AH27" s="16" t="s">
        <v>36415</v>
      </c>
      <c r="AI27" s="33">
        <f>IF(D6L1120C15=0,0,D6L1120C11/D6L1120C15)</f>
        <v>1.6049510248528245E-3</v>
      </c>
      <c r="AJ27" s="16" t="s">
        <v>36416</v>
      </c>
      <c r="AK27" s="33">
        <f>IF(D6L1120C5=0,0,D6L1120C11/D6L1120C5)</f>
        <v>1.4166030204424963E-2</v>
      </c>
      <c r="AL27" s="16" t="s">
        <v>36417</v>
      </c>
      <c r="AM27" s="33">
        <f>D6L1120C8*CHOOSE(MIN(D6L1120C9,RUN_YEARS),B7L811C4,B7L811C13,B7L811C22,B7L811C31,B7L811C40)</f>
        <v>132.80401129975581</v>
      </c>
      <c r="AN27" s="16" t="s">
        <v>36418</v>
      </c>
      <c r="AO27" s="33">
        <f>D6L1120C8-D6L1120C18</f>
        <v>429.07443947858877</v>
      </c>
      <c r="AP27" s="16" t="s">
        <v>36419</v>
      </c>
      <c r="AQ27" s="33">
        <f>CHOOSE(MIN(D6L1120C9,RUN_YEARS),B7L811C2,B7L811C11,B7L811C20,B7L811C29,B7L811C38)</f>
        <v>1867.9451386071878</v>
      </c>
      <c r="AR27" s="16" t="s">
        <v>36420</v>
      </c>
      <c r="AS27" s="33">
        <f>IF(D6L1120C20=0,0,D6L1120C18/D6L1120C20)</f>
        <v>7.1096312495975991E-2</v>
      </c>
      <c r="AT27" s="16" t="s">
        <v>36421</v>
      </c>
      <c r="AU27" s="33">
        <f>IF(D6L1120C5=0,0,D6L1120C18/D6L1120C5)</f>
        <v>0.11817859460154458</v>
      </c>
      <c r="AV27" s="16" t="s">
        <v>36422</v>
      </c>
      <c r="AW27" s="33">
        <f>CHOOSE(MIN(D6L1120C9,RUN_YEARS),B7L811C1,B7L811C10,B7L811C19,B7L811C28,B7L811C37)</f>
        <v>6035.115245996396</v>
      </c>
      <c r="AX27" s="16" t="s">
        <v>36423</v>
      </c>
      <c r="AY27" s="33">
        <f>IF(D6L1120C23=0,0,D6L1120C19/D6L1120C23)</f>
        <v>7.1096312495975991E-2</v>
      </c>
      <c r="AZ27" s="16" t="s">
        <v>36424</v>
      </c>
      <c r="BA27" s="33">
        <f>IF(D6L1120C5=0,0,D6L1120C19/D6L1120C5)</f>
        <v>0.38182140539845544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0.27073321840862263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884447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9918.7912673801802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1867.9451386071878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6035.115245996396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0.27073321840862263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884447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9918.7912673801802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1867.9451386071878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6035.115245996396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0.27073321840862263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884447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9918.7912673801802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1867.9451386071878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6035.115245996396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0.27073321840862263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884447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9918.7912673801802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1867.9451386071878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6035.115245996396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0.27073321840862263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884447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9918.7912673801802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1867.9451386071878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6035.115245996396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124.69895724593381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107.24110323150308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53.620551615751538</v>
      </c>
      <c r="R33" s="16" t="s">
        <v>36534</v>
      </c>
      <c r="S33" s="15">
        <f>D6L1126C5-D6L1126C7</f>
        <v>53.620551615751538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52.101370908218215</v>
      </c>
      <c r="X33" s="16" t="s">
        <v>36536</v>
      </c>
      <c r="Y33" s="33">
        <f>D6L1126C7-D6L1126C10</f>
        <v>1.519180707533323</v>
      </c>
      <c r="Z33" s="16" t="s">
        <v>36537</v>
      </c>
      <c r="AA33" s="33">
        <f>CHOOSE(MIN(D6L1126C9,RUN_YEARS),B7L811C7,B7L811C16,B7L811C25,B7L811C34,B7L811C43)</f>
        <v>884447</v>
      </c>
      <c r="AB33" s="16" t="s">
        <v>36538</v>
      </c>
      <c r="AC33" s="33">
        <f>IF(D6L1126C12=0,0,D6L1126C10/D6L1126C12)</f>
        <v>5.8908414984977296E-5</v>
      </c>
      <c r="AD33" s="16" t="s">
        <v>36539</v>
      </c>
      <c r="AE33" s="33">
        <f>IF(D6L1126C5=0,0,D6L1126C10/D6L1126C5)</f>
        <v>0.48583396979557508</v>
      </c>
      <c r="AF33" s="16" t="s">
        <v>36540</v>
      </c>
      <c r="AG33" s="33">
        <f>CHOOSE(MIN(D6L1126C9,RUN_YEARS),B7L811C5,B7L811C14,B7L811C23,B7L811C32,B7L811C41)</f>
        <v>9918.7912673801802</v>
      </c>
      <c r="AH33" s="16" t="s">
        <v>36541</v>
      </c>
      <c r="AI33" s="33">
        <f>IF(D6L1126C15=0,0,D6L1126C11/D6L1126C15)</f>
        <v>1.5316187896094113E-4</v>
      </c>
      <c r="AJ33" s="16" t="s">
        <v>36542</v>
      </c>
      <c r="AK33" s="33">
        <f>IF(D6L1126C5=0,0,D6L1126C11/D6L1126C5)</f>
        <v>1.4166030204424916E-2</v>
      </c>
      <c r="AL33" s="16" t="s">
        <v>36543</v>
      </c>
      <c r="AM33" s="33">
        <f>D6L1126C8*CHOOSE(MIN(D6L1126C9,RUN_YEARS),B7L811C4,B7L811C13,B7L811C22,B7L811C31,B7L811C40)</f>
        <v>12.673602863418195</v>
      </c>
      <c r="AN33" s="16" t="s">
        <v>36544</v>
      </c>
      <c r="AO33" s="33">
        <f>D6L1126C8-D6L1126C18</f>
        <v>40.946948752333341</v>
      </c>
      <c r="AP33" s="16" t="s">
        <v>36545</v>
      </c>
      <c r="AQ33" s="33">
        <f>CHOOSE(MIN(D6L1126C9,RUN_YEARS),B7L811C2,B7L811C11,B7L811C20,B7L811C29,B7L811C38)</f>
        <v>1867.9451386071878</v>
      </c>
      <c r="AR33" s="16" t="s">
        <v>36546</v>
      </c>
      <c r="AS33" s="33">
        <f>IF(D6L1126C20=0,0,D6L1126C18/D6L1126C20)</f>
        <v>6.7847832366576483E-3</v>
      </c>
      <c r="AT33" s="16" t="s">
        <v>36547</v>
      </c>
      <c r="AU33" s="33">
        <f>IF(D6L1126C5=0,0,D6L1126C18/D6L1126C5)</f>
        <v>0.11817859460154458</v>
      </c>
      <c r="AV33" s="16" t="s">
        <v>36548</v>
      </c>
      <c r="AW33" s="33">
        <f>CHOOSE(MIN(D6L1126C9,RUN_YEARS),B7L811C1,B7L811C10,B7L811C19,B7L811C28,B7L811C37)</f>
        <v>6035.115245996396</v>
      </c>
      <c r="AX33" s="16" t="s">
        <v>36549</v>
      </c>
      <c r="AY33" s="33">
        <f>IF(D6L1126C23=0,0,D6L1126C19/D6L1126C23)</f>
        <v>6.7847832366576474E-3</v>
      </c>
      <c r="AZ33" s="16" t="s">
        <v>36550</v>
      </c>
      <c r="BA33" s="33">
        <f>IF(D6L1126C5=0,0,D6L1126C19/D6L1126C5)</f>
        <v>0.38182140539845538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1.3884947321847072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1.1941054696788482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0.59705273483942412</v>
      </c>
      <c r="R34" s="16" t="s">
        <v>36554</v>
      </c>
      <c r="S34" s="15">
        <f>D6L1127C5-D6L1127C7</f>
        <v>0.59705273483942412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0.58047633632678675</v>
      </c>
      <c r="X34" s="16" t="s">
        <v>36556</v>
      </c>
      <c r="Y34" s="33">
        <f>D6L1127C7-D6L1127C10</f>
        <v>1.6576398512637369E-2</v>
      </c>
      <c r="Z34" s="16" t="s">
        <v>36557</v>
      </c>
      <c r="AA34" s="33">
        <f>CHOOSE(MIN(D6L1127C9,RUN_YEARS),B7L811C7,B7L811C16,B7L811C25,B7L811C34,B7L811C43)</f>
        <v>958071.66666666663</v>
      </c>
      <c r="AB34" s="16" t="s">
        <v>36558</v>
      </c>
      <c r="AC34" s="33">
        <f>IF(D6L1127C12=0,0,D6L1127C10/D6L1127C12)</f>
        <v>6.0587986945317599E-7</v>
      </c>
      <c r="AD34" s="16" t="s">
        <v>36559</v>
      </c>
      <c r="AE34" s="33">
        <f>IF(D6L1127C5=0,0,D6L1127C10/D6L1127C5)</f>
        <v>0.48611814539540166</v>
      </c>
      <c r="AF34" s="16" t="s">
        <v>36560</v>
      </c>
      <c r="AG34" s="33">
        <f>CHOOSE(MIN(D6L1127C9,RUN_YEARS),B7L811C5,B7L811C14,B7L811C23,B7L811C32,B7L811C41)</f>
        <v>10522.775571385184</v>
      </c>
      <c r="AH34" s="16" t="s">
        <v>36561</v>
      </c>
      <c r="AI34" s="33">
        <f>IF(D6L1127C15=0,0,D6L1127C11/D6L1127C15)</f>
        <v>1.5752876605782543E-6</v>
      </c>
      <c r="AJ34" s="16" t="s">
        <v>36562</v>
      </c>
      <c r="AK34" s="33">
        <f>IF(D6L1127C5=0,0,D6L1127C11/D6L1127C5)</f>
        <v>1.3881854604598329E-2</v>
      </c>
      <c r="AL34" s="16" t="s">
        <v>36563</v>
      </c>
      <c r="AM34" s="33">
        <f>D6L1127C8*CHOOSE(MIN(D6L1127C9,RUN_YEARS),B7L811C4,B7L811C13,B7L811C22,B7L811C31,B7L811C40)</f>
        <v>0.14133202653157684</v>
      </c>
      <c r="AN34" s="16" t="s">
        <v>36564</v>
      </c>
      <c r="AO34" s="33">
        <f>D6L1127C8-D6L1127C18</f>
        <v>0.45572070830784728</v>
      </c>
      <c r="AP34" s="16" t="s">
        <v>36565</v>
      </c>
      <c r="AQ34" s="33">
        <f>CHOOSE(MIN(D6L1127C9,RUN_YEARS),B7L811C2,B7L811C11,B7L811C20,B7L811C29,B7L811C38)</f>
        <v>1981.3135284735088</v>
      </c>
      <c r="AR34" s="16" t="s">
        <v>36566</v>
      </c>
      <c r="AS34" s="33">
        <f>IF(D6L1127C20=0,0,D6L1127C18/D6L1127C20)</f>
        <v>7.1332489533075196E-5</v>
      </c>
      <c r="AT34" s="16" t="s">
        <v>36567</v>
      </c>
      <c r="AU34" s="33">
        <f>IF(D6L1127C5=0,0,D6L1127C18/D6L1127C5)</f>
        <v>0.11835807650189203</v>
      </c>
      <c r="AV34" s="16" t="s">
        <v>36568</v>
      </c>
      <c r="AW34" s="33">
        <f>CHOOSE(MIN(D6L1127C9,RUN_YEARS),B7L811C1,B7L811C10,B7L811C19,B7L811C28,B7L811C37)</f>
        <v>6388.6836319730628</v>
      </c>
      <c r="AX34" s="16" t="s">
        <v>36569</v>
      </c>
      <c r="AY34" s="33">
        <f>IF(D6L1127C23=0,0,D6L1127C19/D6L1127C23)</f>
        <v>7.1332489533075183E-5</v>
      </c>
      <c r="AZ34" s="16" t="s">
        <v>36570</v>
      </c>
      <c r="BA34" s="33">
        <f>IF(D6L1127C5=0,0,D6L1127C19/D6L1127C5)</f>
        <v>0.38164192349810799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64129.870707795271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41428.846968635182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20714.423484317591</v>
      </c>
      <c r="R35" s="16" t="s">
        <v>36574</v>
      </c>
      <c r="S35" s="15">
        <f>SUM(D6L1101C8:D6L1127C8)-2*SUM(D6L1109C8,D6L1111C8,D6L1122C8,D6L1124C8,D6L1127C8)</f>
        <v>20714.423484317591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20139.061977730998</v>
      </c>
      <c r="X35" s="16" t="s">
        <v>36576</v>
      </c>
      <c r="Y35" s="33">
        <f>SUM(D6L1101C11:D6L1127C11)-2*SUM(D6L1109C11,D6L1111C11,D6L1122C11,D6L1124C11,D6L1127C11)</f>
        <v>575.3615065865921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2.1086420360035177E-2</v>
      </c>
      <c r="AD35" s="16" t="s">
        <v>36578</v>
      </c>
      <c r="AE35" s="33">
        <f>IF(D6L1128C5=0,0,D6L1128C10/D6L1128C5)</f>
        <v>0.48611205600237473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5.4824692936091345E-2</v>
      </c>
      <c r="AJ35" s="16" t="s">
        <v>36580</v>
      </c>
      <c r="AK35" s="33">
        <f>IF(D6L1128C5=0,0,D6L1128C11/D6L1128C5)</f>
        <v>1.3887943997625253E-2</v>
      </c>
      <c r="AL35" s="16" t="s">
        <v>36581</v>
      </c>
      <c r="AM35" s="33">
        <f>SUM(D6L1101C18:D6L1127C18)-2*SUM(D6L1109C18,D6L1111C18,D6L1122C18,D6L1124C18,D6L1127C18)</f>
        <v>4904.2875956238559</v>
      </c>
      <c r="AN35" s="16" t="s">
        <v>36582</v>
      </c>
      <c r="AO35" s="33">
        <f>SUM(D6L1101C19:D6L1127C19)-2*SUM(D6L1109C19,D6L1111C19,D6L1122C19,D6L1124C19,D6L1127C19)</f>
        <v>15810.135888693734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2.4811791817707318</v>
      </c>
      <c r="AT35" s="16" t="s">
        <v>36584</v>
      </c>
      <c r="AU35" s="33">
        <f>IF(D6L1128C5=0,0,D6L1128C18/D6L1128C5)</f>
        <v>0.11837856842447916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2.4811791817707318</v>
      </c>
      <c r="AZ35" s="16" t="s">
        <v>36586</v>
      </c>
      <c r="BA35" s="33">
        <f>IF(D6L1128C5=0,0,D6L1128C19/D6L1128C5)</f>
        <v>0.38162143157552081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584.27570446870163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292.13785223435082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146.06892611717541</v>
      </c>
      <c r="R36" s="16" t="s">
        <v>36591</v>
      </c>
      <c r="S36" s="15">
        <f>D6L1129C5-D6L1129C7</f>
        <v>146.06892611717541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141.93049247856777</v>
      </c>
      <c r="X36" s="16" t="s">
        <v>36593</v>
      </c>
      <c r="Y36" s="33">
        <f>D6L1129C7-D6L1129C10</f>
        <v>4.138433638607637</v>
      </c>
      <c r="Z36" s="16" t="s">
        <v>36594</v>
      </c>
      <c r="AA36" s="33">
        <f>CHOOSE(MIN(D6L1129C9,RUN_YEARS),B7L811C7,B7L811C16,B7L811C25,B7L811C34,B7L811C43)</f>
        <v>884447</v>
      </c>
      <c r="AB36" s="16" t="s">
        <v>36595</v>
      </c>
      <c r="AC36" s="33">
        <f>IF(D6L1129C12=0,0,D6L1129C10/D6L1129C12)</f>
        <v>1.6047371123263212E-4</v>
      </c>
      <c r="AD36" s="16" t="s">
        <v>36596</v>
      </c>
      <c r="AE36" s="33">
        <f>IF(D6L1129C5=0,0,D6L1129C10/D6L1129C5)</f>
        <v>0.48583396979557508</v>
      </c>
      <c r="AF36" s="16" t="s">
        <v>36597</v>
      </c>
      <c r="AG36" s="33">
        <f>CHOOSE(MIN(D6L1129C9,RUN_YEARS),B7L811C5,B7L811C14,B7L811C23,B7L811C32,B7L811C41)</f>
        <v>9918.7912673801802</v>
      </c>
      <c r="AH36" s="16" t="s">
        <v>36598</v>
      </c>
      <c r="AI36" s="33">
        <f>IF(D6L1129C15=0,0,D6L1129C11/D6L1129C15)</f>
        <v>4.1723164920484397E-4</v>
      </c>
      <c r="AJ36" s="16" t="s">
        <v>36599</v>
      </c>
      <c r="AK36" s="33">
        <f>IF(D6L1129C5=0,0,D6L1129C11/D6L1129C5)</f>
        <v>1.4166030204424918E-2</v>
      </c>
      <c r="AL36" s="16" t="s">
        <v>36600</v>
      </c>
      <c r="AM36" s="33">
        <f>D6L1129C8*CHOOSE(MIN(D6L1129C9,RUN_YEARS),B7L811C4,B7L811C13,B7L811C22,B7L811C31,B7L811C40)</f>
        <v>34.524440806969281</v>
      </c>
      <c r="AN36" s="16" t="s">
        <v>36601</v>
      </c>
      <c r="AO36" s="33">
        <f>D6L1129C8-D6L1129C18</f>
        <v>111.54448531020613</v>
      </c>
      <c r="AP36" s="16" t="s">
        <v>36602</v>
      </c>
      <c r="AQ36" s="33">
        <f>CHOOSE(MIN(D6L1129C9,RUN_YEARS),B7L811C2,B7L811C11,B7L811C20,B7L811C29,B7L811C38)</f>
        <v>1867.9451386071878</v>
      </c>
      <c r="AR36" s="16" t="s">
        <v>36603</v>
      </c>
      <c r="AS36" s="33">
        <f>IF(D6L1129C20=0,0,D6L1129C18/D6L1129C20)</f>
        <v>1.8482577509054705E-2</v>
      </c>
      <c r="AT36" s="16" t="s">
        <v>36604</v>
      </c>
      <c r="AU36" s="33">
        <f>IF(D6L1129C5=0,0,D6L1129C18/D6L1129C5)</f>
        <v>0.11817859460154459</v>
      </c>
      <c r="AV36" s="16" t="s">
        <v>36605</v>
      </c>
      <c r="AW36" s="33">
        <f>CHOOSE(MIN(D6L1129C9,RUN_YEARS),B7L811C1,B7L811C10,B7L811C19,B7L811C28,B7L811C37)</f>
        <v>6035.115245996396</v>
      </c>
      <c r="AX36" s="16" t="s">
        <v>36606</v>
      </c>
      <c r="AY36" s="33">
        <f>IF(D6L1129C23=0,0,D6L1129C19/D6L1129C23)</f>
        <v>1.8482577509054701E-2</v>
      </c>
      <c r="AZ36" s="16" t="s">
        <v>36607</v>
      </c>
      <c r="BA36" s="33">
        <f>IF(D6L1129C5=0,0,D6L1129C19/D6L1129C5)</f>
        <v>0.38182140539845544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0.30122480037912097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0.30122480037912097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0.15061240018956049</v>
      </c>
      <c r="R37" s="16" t="s">
        <v>36611</v>
      </c>
      <c r="S37" s="15">
        <f>D6L1130C5-D6L1130C7</f>
        <v>0.15061240018956049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0.146345240569068</v>
      </c>
      <c r="X37" s="16" t="s">
        <v>36613</v>
      </c>
      <c r="Y37" s="33">
        <f>D6L1130C7-D6L1130C10</f>
        <v>4.2671596204924833E-3</v>
      </c>
      <c r="Z37" s="16" t="s">
        <v>36614</v>
      </c>
      <c r="AA37" s="33">
        <f>CHOOSE(MIN(D6L1130C9,RUN_YEARS),B7L811C7,B7L811C16,B7L811C25,B7L811C34,B7L811C43)</f>
        <v>884447</v>
      </c>
      <c r="AB37" s="16" t="s">
        <v>36615</v>
      </c>
      <c r="AC37" s="33">
        <f>IF(D6L1130C12=0,0,D6L1130C10/D6L1130C12)</f>
        <v>1.6546524615841086E-7</v>
      </c>
      <c r="AD37" s="16" t="s">
        <v>36616</v>
      </c>
      <c r="AE37" s="33">
        <f>IF(D6L1130C5=0,0,D6L1130C10/D6L1130C5)</f>
        <v>0.48583396979557514</v>
      </c>
      <c r="AF37" s="16" t="s">
        <v>36617</v>
      </c>
      <c r="AG37" s="33">
        <f>CHOOSE(MIN(D6L1130C9,RUN_YEARS),B7L811C5,B7L811C14,B7L811C23,B7L811C32,B7L811C41)</f>
        <v>9918.7912673801802</v>
      </c>
      <c r="AH37" s="16" t="s">
        <v>36618</v>
      </c>
      <c r="AI37" s="33">
        <f>IF(D6L1130C15=0,0,D6L1130C11/D6L1130C15)</f>
        <v>4.3020964001186762E-7</v>
      </c>
      <c r="AJ37" s="16" t="s">
        <v>36619</v>
      </c>
      <c r="AK37" s="33">
        <f>IF(D6L1130C5=0,0,D6L1130C11/D6L1130C5)</f>
        <v>1.4166030204424881E-2</v>
      </c>
      <c r="AL37" s="16" t="s">
        <v>36620</v>
      </c>
      <c r="AM37" s="33">
        <f>D6L1130C8*CHOOSE(MIN(D6L1130C9,RUN_YEARS),B7L811C4,B7L811C13,B7L811C22,B7L811C31,B7L811C40)</f>
        <v>3.5598323567935325E-2</v>
      </c>
      <c r="AN37" s="16" t="s">
        <v>36621</v>
      </c>
      <c r="AO37" s="33">
        <f>D6L1130C8-D6L1130C18</f>
        <v>0.11501407662162516</v>
      </c>
      <c r="AP37" s="16" t="s">
        <v>36622</v>
      </c>
      <c r="AQ37" s="33">
        <f>CHOOSE(MIN(D6L1130C9,RUN_YEARS),B7L811C2,B7L811C11,B7L811C20,B7L811C29,B7L811C38)</f>
        <v>1867.9451386071878</v>
      </c>
      <c r="AR37" s="16" t="s">
        <v>36623</v>
      </c>
      <c r="AS37" s="33">
        <f>IF(D6L1130C20=0,0,D6L1130C18/D6L1130C20)</f>
        <v>1.9057478098355079E-5</v>
      </c>
      <c r="AT37" s="16" t="s">
        <v>36624</v>
      </c>
      <c r="AU37" s="33">
        <f>IF(D6L1130C5=0,0,D6L1130C18/D6L1130C5)</f>
        <v>0.11817859460154456</v>
      </c>
      <c r="AV37" s="16" t="s">
        <v>36625</v>
      </c>
      <c r="AW37" s="33">
        <f>CHOOSE(MIN(D6L1130C9,RUN_YEARS),B7L811C1,B7L811C10,B7L811C19,B7L811C28,B7L811C37)</f>
        <v>6035.115245996396</v>
      </c>
      <c r="AX37" s="16" t="s">
        <v>36626</v>
      </c>
      <c r="AY37" s="33">
        <f>IF(D6L1130C23=0,0,D6L1130C19/D6L1130C23)</f>
        <v>1.9057478098355082E-5</v>
      </c>
      <c r="AZ37" s="16" t="s">
        <v>36627</v>
      </c>
      <c r="BA37" s="33">
        <f>IF(D6L1130C5=0,0,D6L1130C19/D6L1130C5)</f>
        <v>0.38182140539845544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240.42863533462565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120.21431766731283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60.107158833656413</v>
      </c>
      <c r="R38" s="16" t="s">
        <v>36631</v>
      </c>
      <c r="S38" s="15">
        <f>D6L1131C5-D6L1131C7</f>
        <v>60.107158833656413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58.404199178576931</v>
      </c>
      <c r="X38" s="16" t="s">
        <v>36633</v>
      </c>
      <c r="Y38" s="33">
        <f>D6L1131C7-D6L1131C10</f>
        <v>1.7029596550794821</v>
      </c>
      <c r="Z38" s="16" t="s">
        <v>36634</v>
      </c>
      <c r="AA38" s="33">
        <f>CHOOSE(MIN(D6L1131C9,RUN_YEARS),B7L811C7,B7L811C16,B7L811C25,B7L811C34,B7L811C43)</f>
        <v>884447</v>
      </c>
      <c r="AB38" s="16" t="s">
        <v>36635</v>
      </c>
      <c r="AC38" s="33">
        <f>IF(D6L1131C12=0,0,D6L1131C10/D6L1131C12)</f>
        <v>6.6034707764938913E-5</v>
      </c>
      <c r="AD38" s="16" t="s">
        <v>36636</v>
      </c>
      <c r="AE38" s="33">
        <f>IF(D6L1131C5=0,0,D6L1131C10/D6L1131C5)</f>
        <v>0.48583396979557514</v>
      </c>
      <c r="AF38" s="16" t="s">
        <v>36637</v>
      </c>
      <c r="AG38" s="33">
        <f>CHOOSE(MIN(D6L1131C9,RUN_YEARS),B7L811C5,B7L811C14,B7L811C23,B7L811C32,B7L811C41)</f>
        <v>9918.7912673801802</v>
      </c>
      <c r="AH38" s="16" t="s">
        <v>36638</v>
      </c>
      <c r="AI38" s="33">
        <f>IF(D6L1131C15=0,0,D6L1131C11/D6L1131C15)</f>
        <v>1.7169024018884104E-4</v>
      </c>
      <c r="AJ38" s="16" t="s">
        <v>36639</v>
      </c>
      <c r="AK38" s="33">
        <f>IF(D6L1131C5=0,0,D6L1131C11/D6L1131C5)</f>
        <v>1.416603020442489E-2</v>
      </c>
      <c r="AL38" s="16" t="s">
        <v>36640</v>
      </c>
      <c r="AM38" s="33">
        <f>D6L1131C8*CHOOSE(MIN(D6L1131C9,RUN_YEARS),B7L811C4,B7L811C13,B7L811C22,B7L811C31,B7L811C40)</f>
        <v>14.20675911290666</v>
      </c>
      <c r="AN38" s="16" t="s">
        <v>36641</v>
      </c>
      <c r="AO38" s="33">
        <f>D6L1131C8-D6L1131C18</f>
        <v>45.900399720749753</v>
      </c>
      <c r="AP38" s="16" t="s">
        <v>36642</v>
      </c>
      <c r="AQ38" s="33">
        <f>CHOOSE(MIN(D6L1131C9,RUN_YEARS),B7L811C2,B7L811C11,B7L811C20,B7L811C29,B7L811C38)</f>
        <v>1867.9451386071878</v>
      </c>
      <c r="AR38" s="16" t="s">
        <v>36643</v>
      </c>
      <c r="AS38" s="33">
        <f>IF(D6L1131C20=0,0,D6L1131C18/D6L1131C20)</f>
        <v>7.6055547988415602E-3</v>
      </c>
      <c r="AT38" s="16" t="s">
        <v>36644</v>
      </c>
      <c r="AU38" s="33">
        <f>IF(D6L1131C5=0,0,D6L1131C18/D6L1131C5)</f>
        <v>0.11817859460154458</v>
      </c>
      <c r="AV38" s="16" t="s">
        <v>36645</v>
      </c>
      <c r="AW38" s="33">
        <f>CHOOSE(MIN(D6L1131C9,RUN_YEARS),B7L811C1,B7L811C10,B7L811C19,B7L811C28,B7L811C37)</f>
        <v>6035.115245996396</v>
      </c>
      <c r="AX38" s="16" t="s">
        <v>36646</v>
      </c>
      <c r="AY38" s="33">
        <f>IF(D6L1131C23=0,0,D6L1131C19/D6L1131C23)</f>
        <v>7.6055547988415602E-3</v>
      </c>
      <c r="AZ38" s="16" t="s">
        <v>36647</v>
      </c>
      <c r="BA38" s="33">
        <f>IF(D6L1131C5=0,0,D6L1131C19/D6L1131C5)</f>
        <v>0.38182140539845544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884447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9918.7912673801802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1867.9451386071878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6035.115245996396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10164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10164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4065.6000000000004</v>
      </c>
      <c r="R40" s="16" t="s">
        <v>36672</v>
      </c>
      <c r="S40" s="15">
        <f>D6L1133C5-D6L1133C7</f>
        <v>6098.4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3950.4131752017806</v>
      </c>
      <c r="X40" s="16" t="s">
        <v>36674</v>
      </c>
      <c r="Y40" s="33">
        <f>D6L1133C7-D6L1133C10</f>
        <v>115.18682479821973</v>
      </c>
      <c r="Z40" s="16" t="s">
        <v>36675</v>
      </c>
      <c r="AA40" s="33">
        <f>CHOOSE(MIN(D6L1133C9,RUN_YEARS),B7L811C7,B7L811C16,B7L811C25,B7L811C34,B7L811C43)</f>
        <v>884447</v>
      </c>
      <c r="AB40" s="16" t="s">
        <v>36676</v>
      </c>
      <c r="AC40" s="33">
        <f>IF(D6L1133C12=0,0,D6L1133C10/D6L1133C12)</f>
        <v>4.4665346540852992E-3</v>
      </c>
      <c r="AD40" s="16" t="s">
        <v>36677</v>
      </c>
      <c r="AE40" s="33">
        <f>IF(D6L1133C5=0,0,D6L1133C10/D6L1133C5)</f>
        <v>0.3886671758364601</v>
      </c>
      <c r="AF40" s="16" t="s">
        <v>36678</v>
      </c>
      <c r="AG40" s="33">
        <f>CHOOSE(MIN(D6L1133C9,RUN_YEARS),B7L811C5,B7L811C14,B7L811C23,B7L811C32,B7L811C41)</f>
        <v>9918.7912673801802</v>
      </c>
      <c r="AH40" s="16" t="s">
        <v>36679</v>
      </c>
      <c r="AI40" s="33">
        <f>IF(D6L1133C15=0,0,D6L1133C11/D6L1133C15)</f>
        <v>1.1612990100621773E-2</v>
      </c>
      <c r="AJ40" s="16" t="s">
        <v>36680</v>
      </c>
      <c r="AK40" s="33">
        <f>IF(D6L1133C5=0,0,D6L1133C11/D6L1133C5)</f>
        <v>1.1332824163539918E-2</v>
      </c>
      <c r="AL40" s="16" t="s">
        <v>36681</v>
      </c>
      <c r="AM40" s="33">
        <f>D6L1133C8*CHOOSE(MIN(D6L1133C9,RUN_YEARS),B7L811C4,B7L811C13,B7L811C22,B7L811C31,B7L811C40)</f>
        <v>1441.4006826361187</v>
      </c>
      <c r="AN40" s="16" t="s">
        <v>36682</v>
      </c>
      <c r="AO40" s="33">
        <f>D6L1133C8-D6L1133C18</f>
        <v>4656.9993173638813</v>
      </c>
      <c r="AP40" s="16" t="s">
        <v>36683</v>
      </c>
      <c r="AQ40" s="33">
        <f>CHOOSE(MIN(D6L1133C9,RUN_YEARS),B7L811C2,B7L811C11,B7L811C20,B7L811C29,B7L811C38)</f>
        <v>1867.9451386071878</v>
      </c>
      <c r="AR40" s="16" t="s">
        <v>36684</v>
      </c>
      <c r="AS40" s="33">
        <f>IF(D6L1133C20=0,0,D6L1133C18/D6L1133C20)</f>
        <v>0.77165043707380121</v>
      </c>
      <c r="AT40" s="16" t="s">
        <v>36685</v>
      </c>
      <c r="AU40" s="33">
        <f>IF(D6L1133C5=0,0,D6L1133C18/D6L1133C5)</f>
        <v>0.14181431352185347</v>
      </c>
      <c r="AV40" s="16" t="s">
        <v>36686</v>
      </c>
      <c r="AW40" s="33">
        <f>CHOOSE(MIN(D6L1133C9,RUN_YEARS),B7L811C1,B7L811C10,B7L811C19,B7L811C28,B7L811C37)</f>
        <v>6035.115245996396</v>
      </c>
      <c r="AX40" s="16" t="s">
        <v>36687</v>
      </c>
      <c r="AY40" s="33">
        <f>IF(D6L1133C23=0,0,D6L1133C19/D6L1133C23)</f>
        <v>0.77165043707380143</v>
      </c>
      <c r="AZ40" s="16" t="s">
        <v>36688</v>
      </c>
      <c r="BA40" s="33">
        <f>IF(D6L1133C5=0,0,D6L1133C19/D6L1133C5)</f>
        <v>0.45818568647814656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59666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59666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59666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884447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9918.7912673801802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14102.488050991517</v>
      </c>
      <c r="AN41" s="16" t="s">
        <v>36701</v>
      </c>
      <c r="AO41" s="33">
        <f>D6L1134C8-D6L1134C18</f>
        <v>45563.511949008483</v>
      </c>
      <c r="AP41" s="16" t="s">
        <v>36702</v>
      </c>
      <c r="AQ41" s="33">
        <f>CHOOSE(MIN(D6L1134C9,RUN_YEARS),B7L811C2,B7L811C11,B7L811C20,B7L811C29,B7L811C38)</f>
        <v>1867.9451386071878</v>
      </c>
      <c r="AR41" s="16" t="s">
        <v>36703</v>
      </c>
      <c r="AS41" s="33">
        <f>IF(D6L1134C20=0,0,D6L1134C18/D6L1134C20)</f>
        <v>7.5497335331308912</v>
      </c>
      <c r="AT41" s="16" t="s">
        <v>36704</v>
      </c>
      <c r="AU41" s="33">
        <f>IF(D6L1134C5=0,0,D6L1134C18/D6L1134C5)</f>
        <v>0.23635718920308912</v>
      </c>
      <c r="AV41" s="16" t="s">
        <v>36705</v>
      </c>
      <c r="AW41" s="33">
        <f>CHOOSE(MIN(D6L1134C9,RUN_YEARS),B7L811C1,B7L811C10,B7L811C19,B7L811C28,B7L811C37)</f>
        <v>6035.115245996396</v>
      </c>
      <c r="AX41" s="16" t="s">
        <v>36706</v>
      </c>
      <c r="AY41" s="33">
        <f>IF(D6L1134C23=0,0,D6L1134C19/D6L1134C23)</f>
        <v>7.5497335331308921</v>
      </c>
      <c r="AZ41" s="16" t="s">
        <v>36707</v>
      </c>
      <c r="BA41" s="33">
        <f>IF(D6L1134C5=0,0,D6L1134C19/D6L1134C5)</f>
        <v>0.76364281079691088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5740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5740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5740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5577.3739732532022</v>
      </c>
      <c r="X42" s="16" t="s">
        <v>36714</v>
      </c>
      <c r="Y42" s="33">
        <f>D6L1135C7-D6L1135C10</f>
        <v>162.62602674679783</v>
      </c>
      <c r="Z42" s="16" t="s">
        <v>36715</v>
      </c>
      <c r="AA42" s="33">
        <f>CHOOSE(MIN(D6L1135C9,RUN_YEARS),B7L811C7,B7L811C16,B7L811C25,B7L811C34,B7L811C43)</f>
        <v>884447</v>
      </c>
      <c r="AB42" s="16" t="s">
        <v>36716</v>
      </c>
      <c r="AC42" s="33">
        <f>IF(D6L1135C12=0,0,D6L1135C10/D6L1135C12)</f>
        <v>6.3060578793904011E-3</v>
      </c>
      <c r="AD42" s="16" t="s">
        <v>36717</v>
      </c>
      <c r="AE42" s="33">
        <f>IF(D6L1135C5=0,0,D6L1135C10/D6L1135C5)</f>
        <v>0.97166793959115016</v>
      </c>
      <c r="AF42" s="16" t="s">
        <v>36718</v>
      </c>
      <c r="AG42" s="33">
        <f>CHOOSE(MIN(D6L1135C9,RUN_YEARS),B7L811C5,B7L811C14,B7L811C23,B7L811C32,B7L811C41)</f>
        <v>9918.7912673801802</v>
      </c>
      <c r="AH42" s="16" t="s">
        <v>36719</v>
      </c>
      <c r="AI42" s="33">
        <f>IF(D6L1135C15=0,0,D6L1135C11/D6L1135C15)</f>
        <v>1.6395750486415041E-2</v>
      </c>
      <c r="AJ42" s="16" t="s">
        <v>36720</v>
      </c>
      <c r="AK42" s="33">
        <f>IF(D6L1135C5=0,0,D6L1135C11/D6L1135C5)</f>
        <v>2.8332060408849797E-2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1867.9451386071878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6035.115245996396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-6499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-6499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-6499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884447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9918.7912673801802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-1536.0853726308765</v>
      </c>
      <c r="AN43" s="16" t="s">
        <v>36742</v>
      </c>
      <c r="AO43" s="33">
        <f>D6L1136C8-D6L1136C18</f>
        <v>-4962.914627369124</v>
      </c>
      <c r="AP43" s="16" t="s">
        <v>36743</v>
      </c>
      <c r="AQ43" s="33">
        <f>CHOOSE(MIN(D6L1136C9,RUN_YEARS),B7L811C2,B7L811C11,B7L811C20,B7L811C29,B7L811C38)</f>
        <v>1867.9451386071878</v>
      </c>
      <c r="AR43" s="16" t="s">
        <v>36744</v>
      </c>
      <c r="AS43" s="33">
        <f>IF(D6L1136C20=0,0,D6L1136C18/D6L1136C20)</f>
        <v>-0.82233966131159564</v>
      </c>
      <c r="AT43" s="16" t="s">
        <v>36745</v>
      </c>
      <c r="AU43" s="33">
        <f>IF(D6L1136C5=0,0,D6L1136C18/D6L1136C5)</f>
        <v>0.23635718920308915</v>
      </c>
      <c r="AV43" s="16" t="s">
        <v>36746</v>
      </c>
      <c r="AW43" s="33">
        <f>CHOOSE(MIN(D6L1136C9,RUN_YEARS),B7L811C1,B7L811C10,B7L811C19,B7L811C28,B7L811C37)</f>
        <v>6035.115245996396</v>
      </c>
      <c r="AX43" s="16" t="s">
        <v>36747</v>
      </c>
      <c r="AY43" s="33">
        <f>IF(D6L1136C23=0,0,D6L1136C19/D6L1136C23)</f>
        <v>-0.82233966131159575</v>
      </c>
      <c r="AZ43" s="16" t="s">
        <v>36748</v>
      </c>
      <c r="BA43" s="33">
        <f>IF(D6L1136C5=0,0,D6L1136C19/D6L1136C5)</f>
        <v>0.76364281079691088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69896.005564603707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69483.653394702036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10011.926697351022</v>
      </c>
      <c r="R44" s="16" t="s">
        <v>36752</v>
      </c>
      <c r="S44" s="15">
        <f>SUM(D6L1129C8:D6L1136C8)</f>
        <v>59471.726697351027</v>
      </c>
      <c r="U44" s="21" t="str">
        <f>NULL_VALUE</f>
        <v>n/a</v>
      </c>
      <c r="V44" s="16" t="s">
        <v>36753</v>
      </c>
      <c r="W44" s="33">
        <f>SUM(D6L1129C10:D6L1136C10)</f>
        <v>9728.2681853526956</v>
      </c>
      <c r="X44" s="16" t="s">
        <v>36754</v>
      </c>
      <c r="Y44" s="33">
        <f>SUM(D6L1129C11:D6L1136C11)</f>
        <v>283.6585119983252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1.0999266417719429E-2</v>
      </c>
      <c r="AD44" s="16" t="s">
        <v>36756</v>
      </c>
      <c r="AE44" s="33">
        <f>IF(D6L1137C5=0,0,D6L1137C10/D6L1137C5)</f>
        <v>0.14000801210165573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2.8598092686070511E-2</v>
      </c>
      <c r="AJ44" s="16" t="s">
        <v>36758</v>
      </c>
      <c r="AK44" s="33">
        <f>IF(D6L1137C5=0,0,D6L1137C11/D6L1137C5)</f>
        <v>4.0823776261015299E-3</v>
      </c>
      <c r="AL44" s="16" t="s">
        <v>36759</v>
      </c>
      <c r="AM44" s="33">
        <f>SUM(D6L1129C18:D6L1136C18)</f>
        <v>14056.570159240204</v>
      </c>
      <c r="AN44" s="16" t="s">
        <v>36760</v>
      </c>
      <c r="AO44" s="33">
        <f>SUM(D6L1129C19:D6L1136C19)</f>
        <v>45415.156538110823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7.5251514986790919</v>
      </c>
      <c r="AT44" s="16" t="s">
        <v>36762</v>
      </c>
      <c r="AU44" s="33">
        <f>IF(D6L1137C5=0,0,D6L1137C18/D6L1137C5)</f>
        <v>0.20230038969585878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7.5251514986790928</v>
      </c>
      <c r="AZ44" s="16" t="s">
        <v>36764</v>
      </c>
      <c r="BA44" s="33">
        <f>IF(D6L1137C5=0,0,D6L1137C19/D6L1137C5)</f>
        <v>0.65360922057638415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2772.1072082317819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1386.0536041158909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693.02680205794547</v>
      </c>
      <c r="R45" s="16" t="s">
        <v>36769</v>
      </c>
      <c r="S45" s="15">
        <f>D6L1138C5-D6L1138C7</f>
        <v>693.02680205794547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673.3919248370878</v>
      </c>
      <c r="X45" s="16" t="s">
        <v>36771</v>
      </c>
      <c r="Y45" s="33">
        <f>D6L1138C7-D6L1138C10</f>
        <v>19.634877220857675</v>
      </c>
      <c r="Z45" s="16" t="s">
        <v>36772</v>
      </c>
      <c r="AA45" s="33">
        <f>CHOOSE(MIN(D6L1138C9,RUN_YEARS),B7L811C7,B7L811C16,B7L811C25,B7L811C34,B7L811C43)</f>
        <v>884447</v>
      </c>
      <c r="AB45" s="16" t="s">
        <v>36773</v>
      </c>
      <c r="AC45" s="33">
        <f>IF(D6L1138C12=0,0,D6L1138C10/D6L1138C12)</f>
        <v>7.6137057939829945E-4</v>
      </c>
      <c r="AD45" s="16" t="s">
        <v>36774</v>
      </c>
      <c r="AE45" s="33">
        <f>IF(D6L1138C5=0,0,D6L1138C10/D6L1138C5)</f>
        <v>0.48583396979557514</v>
      </c>
      <c r="AF45" s="16" t="s">
        <v>36775</v>
      </c>
      <c r="AG45" s="33">
        <f>CHOOSE(MIN(D6L1138C9,RUN_YEARS),B7L811C5,B7L811C14,B7L811C23,B7L811C32,B7L811C41)</f>
        <v>9918.7912673801802</v>
      </c>
      <c r="AH45" s="16" t="s">
        <v>36776</v>
      </c>
      <c r="AI45" s="33">
        <f>IF(D6L1138C15=0,0,D6L1138C11/D6L1138C15)</f>
        <v>1.9795635064355755E-3</v>
      </c>
      <c r="AJ45" s="16" t="s">
        <v>36777</v>
      </c>
      <c r="AK45" s="33">
        <f>IF(D6L1138C5=0,0,D6L1138C11/D6L1138C5)</f>
        <v>1.4166030204424879E-2</v>
      </c>
      <c r="AL45" s="16" t="s">
        <v>36778</v>
      </c>
      <c r="AM45" s="33">
        <f>D6L1138C8*CHOOSE(MIN(D6L1138C9,RUN_YEARS),B7L811C4,B7L811C13,B7L811C22,B7L811C31,B7L811C40)</f>
        <v>163.80186697682163</v>
      </c>
      <c r="AN45" s="16" t="s">
        <v>36779</v>
      </c>
      <c r="AO45" s="33">
        <f>D6L1138C8-D6L1138C18</f>
        <v>529.22493508112382</v>
      </c>
      <c r="AP45" s="16" t="s">
        <v>36780</v>
      </c>
      <c r="AQ45" s="33">
        <f>CHOOSE(MIN(D6L1138C9,RUN_YEARS),B7L811C2,B7L811C11,B7L811C20,B7L811C29,B7L811C38)</f>
        <v>1867.9451386071878</v>
      </c>
      <c r="AR45" s="16" t="s">
        <v>36781</v>
      </c>
      <c r="AS45" s="33">
        <f>IF(D6L1138C20=0,0,D6L1138C18/D6L1138C20)</f>
        <v>8.7690941019262822E-2</v>
      </c>
      <c r="AT45" s="16" t="s">
        <v>36782</v>
      </c>
      <c r="AU45" s="33">
        <f>IF(D6L1138C5=0,0,D6L1138C18/D6L1138C5)</f>
        <v>0.11817859460154458</v>
      </c>
      <c r="AV45" s="16" t="s">
        <v>36783</v>
      </c>
      <c r="AW45" s="33">
        <f>CHOOSE(MIN(D6L1138C9,RUN_YEARS),B7L811C1,B7L811C10,B7L811C19,B7L811C28,B7L811C37)</f>
        <v>6035.115245996396</v>
      </c>
      <c r="AX45" s="16" t="s">
        <v>36784</v>
      </c>
      <c r="AY45" s="33">
        <f>IF(D6L1138C23=0,0,D6L1138C19/D6L1138C23)</f>
        <v>8.7690941019262822E-2</v>
      </c>
      <c r="AZ45" s="16" t="s">
        <v>36785</v>
      </c>
      <c r="BA45" s="33">
        <f>IF(D6L1138C5=0,0,D6L1138C19/D6L1138C5)</f>
        <v>0.38182140539845538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32724.45438233719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32724.45438233719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13089.781752934876</v>
      </c>
      <c r="R46" s="16" t="s">
        <v>36789</v>
      </c>
      <c r="S46" s="15">
        <f>D6L1139C5-D6L1139C7</f>
        <v>19634.672629402314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12718.921265572064</v>
      </c>
      <c r="X46" s="16" t="s">
        <v>36791</v>
      </c>
      <c r="Y46" s="33">
        <f>D6L1139C7-D6L1139C10</f>
        <v>370.86048736281191</v>
      </c>
      <c r="Z46" s="16" t="s">
        <v>36792</v>
      </c>
      <c r="AA46" s="33">
        <f>CHOOSE(MIN(D6L1139C9,RUN_YEARS),B7L811C7,B7L811C16,B7L811C25,B7L811C34,B7L811C43)</f>
        <v>884447</v>
      </c>
      <c r="AB46" s="16" t="s">
        <v>36793</v>
      </c>
      <c r="AC46" s="33">
        <f>IF(D6L1139C12=0,0,D6L1139C10/D6L1139C12)</f>
        <v>1.4380648321009697E-2</v>
      </c>
      <c r="AD46" s="16" t="s">
        <v>36794</v>
      </c>
      <c r="AE46" s="33">
        <f>IF(D6L1139C5=0,0,D6L1139C10/D6L1139C5)</f>
        <v>0.38866717583646004</v>
      </c>
      <c r="AF46" s="16" t="s">
        <v>36795</v>
      </c>
      <c r="AG46" s="33">
        <f>CHOOSE(MIN(D6L1139C9,RUN_YEARS),B7L811C5,B7L811C14,B7L811C23,B7L811C32,B7L811C41)</f>
        <v>9918.7912673801802</v>
      </c>
      <c r="AH46" s="16" t="s">
        <v>36796</v>
      </c>
      <c r="AI46" s="33">
        <f>IF(D6L1139C15=0,0,D6L1139C11/D6L1139C15)</f>
        <v>3.738968563462533E-2</v>
      </c>
      <c r="AJ46" s="16" t="s">
        <v>36797</v>
      </c>
      <c r="AK46" s="33">
        <f>IF(D6L1139C5=0,0,D6L1139C11/D6L1139C5)</f>
        <v>1.1332824163539956E-2</v>
      </c>
      <c r="AL46" s="16" t="s">
        <v>36798</v>
      </c>
      <c r="AM46" s="33">
        <f>D6L1139C8*CHOOSE(MIN(D6L1139C9,RUN_YEARS),B7L811C4,B7L811C13,B7L811C22,B7L811C31,B7L811C40)</f>
        <v>4640.7960336083588</v>
      </c>
      <c r="AN46" s="16" t="s">
        <v>36799</v>
      </c>
      <c r="AO46" s="33">
        <f>D6L1139C8-D6L1139C18</f>
        <v>14993.876595793954</v>
      </c>
      <c r="AP46" s="16" t="s">
        <v>36800</v>
      </c>
      <c r="AQ46" s="33">
        <f>CHOOSE(MIN(D6L1139C9,RUN_YEARS),B7L811C2,B7L811C11,B7L811C20,B7L811C29,B7L811C38)</f>
        <v>1867.9451386071878</v>
      </c>
      <c r="AR46" s="16" t="s">
        <v>36801</v>
      </c>
      <c r="AS46" s="33">
        <f>IF(D6L1139C20=0,0,D6L1139C18/D6L1139C20)</f>
        <v>2.4844391506426766</v>
      </c>
      <c r="AT46" s="16" t="s">
        <v>36802</v>
      </c>
      <c r="AU46" s="33">
        <f>IF(D6L1139C5=0,0,D6L1139C18/D6L1139C5)</f>
        <v>0.1418143135218535</v>
      </c>
      <c r="AV46" s="16" t="s">
        <v>36803</v>
      </c>
      <c r="AW46" s="33">
        <f>CHOOSE(MIN(D6L1139C9,RUN_YEARS),B7L811C1,B7L811C10,B7L811C19,B7L811C28,B7L811C37)</f>
        <v>6035.115245996396</v>
      </c>
      <c r="AX46" s="16" t="s">
        <v>36804</v>
      </c>
      <c r="AY46" s="33">
        <f>IF(D6L1139C23=0,0,D6L1139C19/D6L1139C23)</f>
        <v>2.4844391506426766</v>
      </c>
      <c r="AZ46" s="16" t="s">
        <v>36805</v>
      </c>
      <c r="BA46" s="33">
        <f>IF(D6L1139C5=0,0,D6L1139C19/D6L1139C5)</f>
        <v>0.4581856864781465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35496.56159056897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34110.507986453078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13782.808554992822</v>
      </c>
      <c r="R47" s="16" t="s">
        <v>36809</v>
      </c>
      <c r="S47" s="15">
        <f>SUM(D6L1138C8:D6L1139C8)</f>
        <v>20327.69943146026</v>
      </c>
      <c r="U47" s="21" t="str">
        <f>NULL_VALUE</f>
        <v>n/a</v>
      </c>
      <c r="V47" s="16" t="s">
        <v>36810</v>
      </c>
      <c r="W47" s="33">
        <f>SUM(D6L1138C10:D6L1139C10)</f>
        <v>13392.313190409152</v>
      </c>
      <c r="X47" s="16" t="s">
        <v>36811</v>
      </c>
      <c r="Y47" s="33">
        <f>SUM(D6L1138C11:D6L1139C11)</f>
        <v>390.49536458366958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1.5142018900407997E-2</v>
      </c>
      <c r="AD47" s="16" t="s">
        <v>36813</v>
      </c>
      <c r="AE47" s="33">
        <f>IF(D6L1140C5=0,0,D6L1140C10/D6L1140C5)</f>
        <v>0.39261547191639251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3.9369249141060908E-2</v>
      </c>
      <c r="AJ47" s="16" t="s">
        <v>36815</v>
      </c>
      <c r="AK47" s="33">
        <f>IF(D6L1140C5=0,0,D6L1140C11/D6L1140C5)</f>
        <v>1.1447949257711263E-2</v>
      </c>
      <c r="AL47" s="16" t="s">
        <v>36816</v>
      </c>
      <c r="AM47" s="33">
        <f>SUM(D6L1138C18:D6L1139C18)</f>
        <v>4804.5979005851805</v>
      </c>
      <c r="AN47" s="16" t="s">
        <v>36817</v>
      </c>
      <c r="AO47" s="33">
        <f>SUM(D6L1138C19:D6L1139C19)</f>
        <v>15523.101530875078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2.5721300916619394</v>
      </c>
      <c r="AT47" s="16" t="s">
        <v>36819</v>
      </c>
      <c r="AU47" s="33">
        <f>IF(D6L1140C5=0,0,D6L1140C18/D6L1140C5)</f>
        <v>0.14085389471459403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2.5721300916619394</v>
      </c>
      <c r="AZ47" s="16" t="s">
        <v>36821</v>
      </c>
      <c r="BA47" s="33">
        <f>IF(D6L1140C5=0,0,D6L1140C19/D6L1140C5)</f>
        <v>0.4550826841113022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169522.43786296796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145023.0083497903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44509.158736661433</v>
      </c>
      <c r="R48" s="16" t="s">
        <v>36826</v>
      </c>
      <c r="S48" s="15">
        <f>SUM(D6L1128C8,D6L1137C8,D6L1140C8)</f>
        <v>100513.84961312888</v>
      </c>
      <c r="U48" s="21" t="str">
        <f>NULL_VALUE</f>
        <v>n/a</v>
      </c>
      <c r="V48" s="16" t="s">
        <v>36827</v>
      </c>
      <c r="W48" s="33">
        <f>SUM(D6L1128C10,D6L1137C10,D6L1140C10)</f>
        <v>43259.643353492844</v>
      </c>
      <c r="X48" s="16" t="s">
        <v>36828</v>
      </c>
      <c r="Y48" s="33">
        <f>SUM(D6L1128C11,D6L1137C11,D6L1140C11)</f>
        <v>1249.5153831685871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4.7227705678162604E-2</v>
      </c>
      <c r="AD48" s="16" t="s">
        <v>36830</v>
      </c>
      <c r="AE48" s="33">
        <f>IF(D6L1141C5=0,0,D6L1141C10/D6L1141C5)</f>
        <v>0.29829503501370025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0.12279203476322276</v>
      </c>
      <c r="AJ48" s="16" t="s">
        <v>36832</v>
      </c>
      <c r="AK48" s="33">
        <f>IF(D6L1141C5=0,0,D6L1141C11/D6L1141C5)</f>
        <v>8.6159803012415843E-3</v>
      </c>
      <c r="AL48" s="16" t="s">
        <v>36833</v>
      </c>
      <c r="AM48" s="33">
        <f>SUM(D6L1128C18,D6L1137C18,D6L1140C18)</f>
        <v>23765.455655449241</v>
      </c>
      <c r="AN48" s="16" t="s">
        <v>36834</v>
      </c>
      <c r="AO48" s="33">
        <f>SUM(D6L1128C19,D6L1137C19,D6L1140C19)</f>
        <v>76748.39395767964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12.578460772111764</v>
      </c>
      <c r="AT48" s="16" t="s">
        <v>36836</v>
      </c>
      <c r="AU48" s="33">
        <f>IF(D6L1141C5=0,0,D6L1141C18/D6L1141C5)</f>
        <v>0.16387369098100499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12.578460772111764</v>
      </c>
      <c r="AZ48" s="16" t="s">
        <v>36838</v>
      </c>
      <c r="BA48" s="33">
        <f>IF(D6L1141C5=0,0,D6L1141C19/D6L1141C5)</f>
        <v>0.52921529370405329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942A2-B738-4FB6-99D0-F87A2AB7CE4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12240.301838400001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10526.659581024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5263.3297905119998</v>
      </c>
      <c r="R8" s="16" t="s">
        <v>36847</v>
      </c>
      <c r="S8" s="15">
        <f>D6L1201C5-D6L1201C7</f>
        <v>5263.3297905119998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4875.2150400417522</v>
      </c>
      <c r="X8" s="16" t="s">
        <v>36849</v>
      </c>
      <c r="Y8" s="33">
        <f>D6L1201C7-D6L1201C10</f>
        <v>388.1147504702476</v>
      </c>
      <c r="Z8" s="16" t="s">
        <v>36850</v>
      </c>
      <c r="AA8" s="33">
        <f>CHOOSE(MIN(D6L1201C9,RUN_YEARS),B7L812C7,B7L812C16,B7L812C25,B7L812C34,B7L812C43)</f>
        <v>184079.66666666669</v>
      </c>
      <c r="AB8" s="16" t="s">
        <v>36851</v>
      </c>
      <c r="AC8" s="33">
        <f>IF(D6L1201C12=0,0,D6L1201C10/D6L1201C12)</f>
        <v>2.6484266993322195E-2</v>
      </c>
      <c r="AD8" s="16" t="s">
        <v>36852</v>
      </c>
      <c r="AE8" s="33">
        <f>IF(D6L1201C5=0,0,D6L1201C10/D6L1201C5)</f>
        <v>0.46313030287690815</v>
      </c>
      <c r="AF8" s="16" t="s">
        <v>36853</v>
      </c>
      <c r="AG8" s="33">
        <f>CHOOSE(MIN(D6L1201C9,RUN_YEARS),B7L812C5,B7L812C14,B7L812C23,B7L812C32,B7L812C41)</f>
        <v>5636.361544937482</v>
      </c>
      <c r="AH8" s="16" t="s">
        <v>36854</v>
      </c>
      <c r="AI8" s="33">
        <f>IF(D6L1201C15=0,0,D6L1201C11/D6L1201C15)</f>
        <v>6.8859094182637734E-2</v>
      </c>
      <c r="AJ8" s="16" t="s">
        <v>36855</v>
      </c>
      <c r="AK8" s="33">
        <f>IF(D6L1201C5=0,0,D6L1201C11/D6L1201C5)</f>
        <v>3.6869697123091828E-2</v>
      </c>
      <c r="AL8" s="16" t="s">
        <v>36856</v>
      </c>
      <c r="AM8" s="33">
        <f>D6L1201C8*CHOOSE(MIN(D6L1201C9,RUN_YEARS),B7L812C4,B7L812C13,B7L812C22,B7L812C31,B7L812C40)</f>
        <v>655.57415022211137</v>
      </c>
      <c r="AN8" s="16" t="s">
        <v>36857</v>
      </c>
      <c r="AO8" s="33">
        <f>D6L1201C8-D6L1201C18</f>
        <v>4607.7556402898881</v>
      </c>
      <c r="AP8" s="16" t="s">
        <v>36858</v>
      </c>
      <c r="AQ8" s="33">
        <f>CHOOSE(MIN(D6L1201C9,RUN_YEARS),B7L812C2,B7L812C11,B7L812C20,B7L812C29,B7L812C38)</f>
        <v>380.68084734464264</v>
      </c>
      <c r="AR8" s="16" t="s">
        <v>36859</v>
      </c>
      <c r="AS8" s="33">
        <f>IF(D6L1201C20=0,0,D6L1201C18/D6L1201C20)</f>
        <v>1.7221096222595065</v>
      </c>
      <c r="AT8" s="16" t="s">
        <v>36860</v>
      </c>
      <c r="AU8" s="33">
        <f>IF(D6L1201C5=0,0,D6L1201C18/D6L1201C5)</f>
        <v>6.2277510275328886E-2</v>
      </c>
      <c r="AV8" s="16" t="s">
        <v>36861</v>
      </c>
      <c r="AW8" s="33">
        <f>CHOOSE(MIN(D6L1201C9,RUN_YEARS),B7L812C1,B7L812C10,B7L812C19,B7L812C28,B7L812C37)</f>
        <v>2675.6459523431786</v>
      </c>
      <c r="AX8" s="16" t="s">
        <v>36862</v>
      </c>
      <c r="AY8" s="33">
        <f>IF(D6L1201C23=0,0,D6L1201C19/D6L1201C23)</f>
        <v>1.7221096222595063</v>
      </c>
      <c r="AZ8" s="16" t="s">
        <v>36863</v>
      </c>
      <c r="BA8" s="33">
        <f>IF(D6L1201C5=0,0,D6L1201C19/D6L1201C5)</f>
        <v>0.43772248972467109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25.469522199211767</v>
      </c>
      <c r="J9" s="16" t="s">
        <v>36884</v>
      </c>
      <c r="K9" s="21">
        <f>_xlfn.SINGLE(IF(FLOW_THRU_100PCT="Y",1,INDEX(VariabilityMatrix,D6L1202C1,_xlfn.SINGLE(D6L1202C9))))</f>
        <v>0.60657380603449074</v>
      </c>
      <c r="L9" s="16" t="s">
        <v>36864</v>
      </c>
      <c r="M9" s="15">
        <f>IF(_xlfn.SINGLE(D6L1202C2)&lt;&gt;0,_xlfn.SINGLE(D6L1202C2)*_xlfn.SINGLE(D6L1202C4),_xlfn.SINGLE(D6L1202C3)*_xlfn.SINGLE(D6L1202C4))</f>
        <v>15.449145018255834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7.7245725091279169</v>
      </c>
      <c r="R9" s="16" t="s">
        <v>36866</v>
      </c>
      <c r="S9" s="15">
        <f>D6L1202C5-D6L1202C7</f>
        <v>7.7245725091279169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7.1367180603124272</v>
      </c>
      <c r="X9" s="16" t="s">
        <v>36868</v>
      </c>
      <c r="Y9" s="33">
        <f>D6L1202C7-D6L1202C10</f>
        <v>0.58785444881548976</v>
      </c>
      <c r="Z9" s="16" t="s">
        <v>36869</v>
      </c>
      <c r="AA9" s="33">
        <f>CHOOSE(MIN(D6L1202C9,RUN_YEARS),B7L812C7,B7L812C16,B7L812C25,B7L812C34,B7L812C43)</f>
        <v>182798.2</v>
      </c>
      <c r="AB9" s="16" t="s">
        <v>36870</v>
      </c>
      <c r="AC9" s="33">
        <f>IF(D6L1202C12=0,0,D6L1202C10/D6L1202C12)</f>
        <v>3.9041511679614058E-5</v>
      </c>
      <c r="AD9" s="16" t="s">
        <v>36871</v>
      </c>
      <c r="AE9" s="33">
        <f>IF(D6L1202C5=0,0,D6L1202C10/D6L1202C5)</f>
        <v>0.46194906267493518</v>
      </c>
      <c r="AF9" s="16" t="s">
        <v>36872</v>
      </c>
      <c r="AG9" s="33">
        <f>CHOOSE(MIN(D6L1202C9,RUN_YEARS),B7L812C5,B7L812C14,B7L812C23,B7L812C32,B7L812C41)</f>
        <v>5791.21696886276</v>
      </c>
      <c r="AH9" s="16" t="s">
        <v>36873</v>
      </c>
      <c r="AI9" s="33">
        <f>IF(D6L1202C15=0,0,D6L1202C11/D6L1202C15)</f>
        <v>1.0150793036699653E-4</v>
      </c>
      <c r="AJ9" s="16" t="s">
        <v>36874</v>
      </c>
      <c r="AK9" s="33">
        <f>IF(D6L1202C5=0,0,D6L1202C11/D6L1202C5)</f>
        <v>3.8050937325064794E-2</v>
      </c>
      <c r="AL9" s="16" t="s">
        <v>36875</v>
      </c>
      <c r="AM9" s="33">
        <f>D6L1202C8*CHOOSE(MIN(D6L1202C9,RUN_YEARS),B7L812C4,B7L812C13,B7L812C22,B7L812C31,B7L812C40)</f>
        <v>0.92755799159280816</v>
      </c>
      <c r="AN9" s="16" t="s">
        <v>36876</v>
      </c>
      <c r="AO9" s="33">
        <f>D6L1202C8-D6L1202C18</f>
        <v>6.7970145175351089</v>
      </c>
      <c r="AP9" s="16" t="s">
        <v>36877</v>
      </c>
      <c r="AQ9" s="33">
        <f>CHOOSE(MIN(D6L1202C9,RUN_YEARS),B7L812C2,B7L812C11,B7L812C20,B7L812C29,B7L812C38)</f>
        <v>373.30191090214316</v>
      </c>
      <c r="AR9" s="16" t="s">
        <v>36878</v>
      </c>
      <c r="AS9" s="33">
        <f>IF(D6L1202C20=0,0,D6L1202C18/D6L1202C20)</f>
        <v>2.4847394682529682E-3</v>
      </c>
      <c r="AT9" s="16" t="s">
        <v>36879</v>
      </c>
      <c r="AU9" s="33">
        <f>IF(D6L1202C5=0,0,D6L1202C18/D6L1202C5)</f>
        <v>6.0039438460622783E-2</v>
      </c>
      <c r="AV9" s="16" t="s">
        <v>36880</v>
      </c>
      <c r="AW9" s="33">
        <f>CHOOSE(MIN(D6L1202C9,RUN_YEARS),B7L812C1,B7L812C10,B7L812C19,B7L812C28,B7L812C37)</f>
        <v>2735.5039046866832</v>
      </c>
      <c r="AX9" s="16" t="s">
        <v>36881</v>
      </c>
      <c r="AY9" s="33">
        <f>IF(D6L1202C23=0,0,D6L1202C19/D6L1202C23)</f>
        <v>2.4847394682529686E-3</v>
      </c>
      <c r="AZ9" s="16" t="s">
        <v>36882</v>
      </c>
      <c r="BA9" s="33">
        <f>IF(D6L1202C5=0,0,D6L1202C19/D6L1202C5)</f>
        <v>0.43996056153937724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2.866479009342132</v>
      </c>
      <c r="J10" s="16" t="s">
        <v>36905</v>
      </c>
      <c r="K10" s="21">
        <f>_xlfn.SINGLE(IF(FLOW_THRU_100PCT="Y",1,INDEX(VariabilityMatrix,D6L1203C1,_xlfn.SINGLE(D6L1203C9))))</f>
        <v>0.60657380603449074</v>
      </c>
      <c r="L10" s="16" t="s">
        <v>36885</v>
      </c>
      <c r="M10" s="15">
        <f>IF(_xlfn.SINGLE(D6L1203C2)&lt;&gt;0,_xlfn.SINGLE(D6L1203C2)*_xlfn.SINGLE(D6L1203C4),_xlfn.SINGLE(D6L1203C3)*_xlfn.SINGLE(D6L1203C4))</f>
        <v>1.7387310826146336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0.8693655413073168</v>
      </c>
      <c r="R10" s="16" t="s">
        <v>36887</v>
      </c>
      <c r="S10" s="15">
        <f>D6L1203C5-D6L1203C7</f>
        <v>0.8693655413073168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0.80320519385760525</v>
      </c>
      <c r="X10" s="16" t="s">
        <v>36889</v>
      </c>
      <c r="Y10" s="33">
        <f>D6L1203C7-D6L1203C10</f>
        <v>6.6160347449711554E-2</v>
      </c>
      <c r="Z10" s="16" t="s">
        <v>36890</v>
      </c>
      <c r="AA10" s="33">
        <f>CHOOSE(MIN(D6L1203C9,RUN_YEARS),B7L812C7,B7L812C16,B7L812C25,B7L812C34,B7L812C43)</f>
        <v>182798.2</v>
      </c>
      <c r="AB10" s="16" t="s">
        <v>36891</v>
      </c>
      <c r="AC10" s="33">
        <f>IF(D6L1203C12=0,0,D6L1203C10/D6L1203C12)</f>
        <v>4.393944764541474E-6</v>
      </c>
      <c r="AD10" s="16" t="s">
        <v>36892</v>
      </c>
      <c r="AE10" s="33">
        <f>IF(D6L1203C5=0,0,D6L1203C10/D6L1203C5)</f>
        <v>0.46194906267493518</v>
      </c>
      <c r="AF10" s="16" t="s">
        <v>36893</v>
      </c>
      <c r="AG10" s="33">
        <f>CHOOSE(MIN(D6L1203C9,RUN_YEARS),B7L812C5,B7L812C14,B7L812C23,B7L812C32,B7L812C41)</f>
        <v>5791.21696886276</v>
      </c>
      <c r="AH10" s="16" t="s">
        <v>36894</v>
      </c>
      <c r="AI10" s="33">
        <f>IF(D6L1203C15=0,0,D6L1203C11/D6L1203C15)</f>
        <v>1.1424256387807841E-5</v>
      </c>
      <c r="AJ10" s="16" t="s">
        <v>36895</v>
      </c>
      <c r="AK10" s="33">
        <f>IF(D6L1203C5=0,0,D6L1203C11/D6L1203C5)</f>
        <v>3.8050937325064836E-2</v>
      </c>
      <c r="AL10" s="16" t="s">
        <v>36896</v>
      </c>
      <c r="AM10" s="33">
        <f>D6L1203C8*CHOOSE(MIN(D6L1203C9,RUN_YEARS),B7L812C4,B7L812C13,B7L812C22,B7L812C31,B7L812C40)</f>
        <v>0.10439243783421333</v>
      </c>
      <c r="AN10" s="16" t="s">
        <v>36897</v>
      </c>
      <c r="AO10" s="33">
        <f>D6L1203C8-D6L1203C18</f>
        <v>0.76497310347310343</v>
      </c>
      <c r="AP10" s="16" t="s">
        <v>36898</v>
      </c>
      <c r="AQ10" s="33">
        <f>CHOOSE(MIN(D6L1203C9,RUN_YEARS),B7L812C2,B7L812C11,B7L812C20,B7L812C29,B7L812C38)</f>
        <v>373.30191090214316</v>
      </c>
      <c r="AR10" s="16" t="s">
        <v>36899</v>
      </c>
      <c r="AS10" s="33">
        <f>IF(D6L1203C20=0,0,D6L1203C18/D6L1203C20)</f>
        <v>2.7964613838148453E-4</v>
      </c>
      <c r="AT10" s="16" t="s">
        <v>36900</v>
      </c>
      <c r="AU10" s="33">
        <f>IF(D6L1203C5=0,0,D6L1203C18/D6L1203C5)</f>
        <v>6.0039438460622783E-2</v>
      </c>
      <c r="AV10" s="16" t="s">
        <v>36901</v>
      </c>
      <c r="AW10" s="33">
        <f>CHOOSE(MIN(D6L1203C9,RUN_YEARS),B7L812C1,B7L812C10,B7L812C19,B7L812C28,B7L812C37)</f>
        <v>2735.5039046866832</v>
      </c>
      <c r="AX10" s="16" t="s">
        <v>36902</v>
      </c>
      <c r="AY10" s="33">
        <f>IF(D6L1203C23=0,0,D6L1203C19/D6L1203C23)</f>
        <v>2.7964613838148453E-4</v>
      </c>
      <c r="AZ10" s="16" t="s">
        <v>36903</v>
      </c>
      <c r="BA10" s="33">
        <f>IF(D6L1203C5=0,0,D6L1203C19/D6L1203C5)</f>
        <v>0.43996056153937718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5.9178612413585581E-2</v>
      </c>
      <c r="J11" s="16" t="s">
        <v>36926</v>
      </c>
      <c r="K11" s="21">
        <f>_xlfn.SINGLE(IF(FLOW_THRU_100PCT="Y",1,INDEX(VariabilityMatrix,D6L1204C1,_xlfn.SINGLE(D6L1204C9))))</f>
        <v>0.59623093110908298</v>
      </c>
      <c r="L11" s="16" t="s">
        <v>36906</v>
      </c>
      <c r="M11" s="15">
        <f>IF(_xlfn.SINGLE(D6L1204C2)&lt;&gt;0,_xlfn.SINGLE(D6L1204C2)*_xlfn.SINGLE(D6L1204C4),_xlfn.SINGLE(D6L1204C3)*_xlfn.SINGLE(D6L1204C4))</f>
        <v>3.5284119181095669E-2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1.7642059590547834E-2</v>
      </c>
      <c r="R11" s="16" t="s">
        <v>36908</v>
      </c>
      <c r="S11" s="15">
        <f>D6L1204C5-D6L1204C7</f>
        <v>1.7642059590547834E-2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1.6233076973462674E-2</v>
      </c>
      <c r="X11" s="16" t="s">
        <v>36910</v>
      </c>
      <c r="Y11" s="33">
        <f>D6L1204C7-D6L1204C10</f>
        <v>1.4089826170851603E-3</v>
      </c>
      <c r="Z11" s="16" t="s">
        <v>36911</v>
      </c>
      <c r="AA11" s="33">
        <f>CHOOSE(MIN(D6L1204C9,RUN_YEARS),B7L812C7,B7L812C16,B7L812C25,B7L812C34,B7L812C43)</f>
        <v>163949</v>
      </c>
      <c r="AB11" s="16" t="s">
        <v>36912</v>
      </c>
      <c r="AC11" s="33">
        <f>IF(D6L1204C12=0,0,D6L1204C10/D6L1204C12)</f>
        <v>9.9012967285330646E-8</v>
      </c>
      <c r="AD11" s="16" t="s">
        <v>36913</v>
      </c>
      <c r="AE11" s="33">
        <f>IF(D6L1204C5=0,0,D6L1204C10/D6L1204C5)</f>
        <v>0.46006751338035223</v>
      </c>
      <c r="AF11" s="16" t="s">
        <v>36914</v>
      </c>
      <c r="AG11" s="33">
        <f>CHOOSE(MIN(D6L1204C9,RUN_YEARS),B7L812C5,B7L812C14,B7L812C23,B7L812C32,B7L812C41)</f>
        <v>5473.1860487014019</v>
      </c>
      <c r="AH11" s="16" t="s">
        <v>36915</v>
      </c>
      <c r="AI11" s="33">
        <f>IF(D6L1204C15=0,0,D6L1204C11/D6L1204C15)</f>
        <v>2.5743371494185974E-7</v>
      </c>
      <c r="AJ11" s="16" t="s">
        <v>36916</v>
      </c>
      <c r="AK11" s="33">
        <f>IF(D6L1204C5=0,0,D6L1204C11/D6L1204C5)</f>
        <v>3.9932486619647781E-2</v>
      </c>
      <c r="AL11" s="16" t="s">
        <v>36917</v>
      </c>
      <c r="AM11" s="33">
        <f>D6L1204C8*CHOOSE(MIN(D6L1204C9,RUN_YEARS),B7L812C4,B7L812C13,B7L812C22,B7L812C31,B7L812C40)</f>
        <v>2.0842470738034542E-3</v>
      </c>
      <c r="AN11" s="16" t="s">
        <v>36918</v>
      </c>
      <c r="AO11" s="33">
        <f>D6L1204C8-D6L1204C18</f>
        <v>1.5557812516744381E-2</v>
      </c>
      <c r="AP11" s="16" t="s">
        <v>36919</v>
      </c>
      <c r="AQ11" s="33">
        <f>CHOOSE(MIN(D6L1204C9,RUN_YEARS),B7L812C2,B7L812C11,B7L812C20,B7L812C29,B7L812C38)</f>
        <v>346.25900424729781</v>
      </c>
      <c r="AR11" s="16" t="s">
        <v>36920</v>
      </c>
      <c r="AS11" s="33">
        <f>IF(D6L1204C20=0,0,D6L1204C18/D6L1204C20)</f>
        <v>6.0193296007831386E-6</v>
      </c>
      <c r="AT11" s="16" t="s">
        <v>36921</v>
      </c>
      <c r="AU11" s="33">
        <f>IF(D6L1204C5=0,0,D6L1204C18/D6L1204C5)</f>
        <v>5.9070401137295232E-2</v>
      </c>
      <c r="AV11" s="16" t="s">
        <v>36922</v>
      </c>
      <c r="AW11" s="33">
        <f>CHOOSE(MIN(D6L1204C9,RUN_YEARS),B7L812C1,B7L812C10,B7L812C19,B7L812C28,B7L812C37)</f>
        <v>2584.6420695620732</v>
      </c>
      <c r="AX11" s="16" t="s">
        <v>36923</v>
      </c>
      <c r="AY11" s="33">
        <f>IF(D6L1204C23=0,0,D6L1204C19/D6L1204C23)</f>
        <v>6.0193296007831395E-6</v>
      </c>
      <c r="AZ11" s="16" t="s">
        <v>36924</v>
      </c>
      <c r="BA11" s="33">
        <f>IF(D6L1204C5=0,0,D6L1204C19/D6L1204C5)</f>
        <v>0.44092959886270477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165.96616900524248</v>
      </c>
      <c r="J12" s="16" t="s">
        <v>36947</v>
      </c>
      <c r="K12" s="21">
        <f>_xlfn.SINGLE(IF(FLOW_THRU_100PCT="Y",1,INDEX(VariabilityMatrix,D6L1205C1,_xlfn.SINGLE(D6L1205C9))))</f>
        <v>0.28024921364409344</v>
      </c>
      <c r="L12" s="16" t="s">
        <v>36927</v>
      </c>
      <c r="M12" s="15">
        <f>IF(_xlfn.SINGLE(D6L1205C2)&lt;&gt;0,_xlfn.SINGLE(D6L1205C2)*_xlfn.SINGLE(D6L1205C4),_xlfn.SINGLE(D6L1205C3)*_xlfn.SINGLE(D6L1205C4))</f>
        <v>46.511888355241915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23.255944177620957</v>
      </c>
      <c r="R12" s="16" t="s">
        <v>36929</v>
      </c>
      <c r="S12" s="15">
        <f>D6L1205C5-D6L1205C7</f>
        <v>23.255944177620957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21.486123228945235</v>
      </c>
      <c r="X12" s="16" t="s">
        <v>36931</v>
      </c>
      <c r="Y12" s="33">
        <f>D6L1205C7-D6L1205C10</f>
        <v>1.7698209486757221</v>
      </c>
      <c r="Z12" s="16" t="s">
        <v>36932</v>
      </c>
      <c r="AA12" s="33">
        <f>CHOOSE(MIN(D6L1205C9,RUN_YEARS),B7L812C7,B7L812C16,B7L812C25,B7L812C34,B7L812C43)</f>
        <v>182798.2</v>
      </c>
      <c r="AB12" s="16" t="s">
        <v>36933</v>
      </c>
      <c r="AC12" s="33">
        <f>IF(D6L1205C12=0,0,D6L1205C10/D6L1205C12)</f>
        <v>1.1754012473287612E-4</v>
      </c>
      <c r="AD12" s="16" t="s">
        <v>36934</v>
      </c>
      <c r="AE12" s="33">
        <f>IF(D6L1205C5=0,0,D6L1205C10/D6L1205C5)</f>
        <v>0.46194906267493518</v>
      </c>
      <c r="AF12" s="16" t="s">
        <v>36935</v>
      </c>
      <c r="AG12" s="33">
        <f>CHOOSE(MIN(D6L1205C9,RUN_YEARS),B7L812C5,B7L812C14,B7L812C23,B7L812C32,B7L812C41)</f>
        <v>5791.21696886276</v>
      </c>
      <c r="AH12" s="16" t="s">
        <v>36936</v>
      </c>
      <c r="AI12" s="33">
        <f>IF(D6L1205C15=0,0,D6L1205C11/D6L1205C15)</f>
        <v>3.0560432430547799E-4</v>
      </c>
      <c r="AJ12" s="16" t="s">
        <v>36937</v>
      </c>
      <c r="AK12" s="33">
        <f>IF(D6L1205C5=0,0,D6L1205C11/D6L1205C5)</f>
        <v>3.8050937325064815E-2</v>
      </c>
      <c r="AL12" s="16" t="s">
        <v>36938</v>
      </c>
      <c r="AM12" s="33">
        <f>D6L1205C8*CHOOSE(MIN(D6L1205C9,RUN_YEARS),B7L812C4,B7L812C13,B7L812C22,B7L812C31,B7L812C40)</f>
        <v>2.7925476585919045</v>
      </c>
      <c r="AN12" s="16" t="s">
        <v>36939</v>
      </c>
      <c r="AO12" s="33">
        <f>D6L1205C8-D6L1205C18</f>
        <v>20.463396519029054</v>
      </c>
      <c r="AP12" s="16" t="s">
        <v>36940</v>
      </c>
      <c r="AQ12" s="33">
        <f>CHOOSE(MIN(D6L1205C9,RUN_YEARS),B7L812C2,B7L812C11,B7L812C20,B7L812C29,B7L812C38)</f>
        <v>373.30191090214316</v>
      </c>
      <c r="AR12" s="16" t="s">
        <v>36941</v>
      </c>
      <c r="AS12" s="33">
        <f>IF(D6L1205C20=0,0,D6L1205C18/D6L1205C20)</f>
        <v>7.4806679983053688E-3</v>
      </c>
      <c r="AT12" s="16" t="s">
        <v>36942</v>
      </c>
      <c r="AU12" s="33">
        <f>IF(D6L1205C5=0,0,D6L1205C18/D6L1205C5)</f>
        <v>6.0039438460622783E-2</v>
      </c>
      <c r="AV12" s="16" t="s">
        <v>36943</v>
      </c>
      <c r="AW12" s="33">
        <f>CHOOSE(MIN(D6L1205C9,RUN_YEARS),B7L812C1,B7L812C10,B7L812C19,B7L812C28,B7L812C37)</f>
        <v>2735.5039046866832</v>
      </c>
      <c r="AX12" s="16" t="s">
        <v>36944</v>
      </c>
      <c r="AY12" s="33">
        <f>IF(D6L1205C23=0,0,D6L1205C19/D6L1205C23)</f>
        <v>7.4806679983053697E-3</v>
      </c>
      <c r="AZ12" s="16" t="s">
        <v>36945</v>
      </c>
      <c r="BA12" s="33">
        <f>IF(D6L1205C5=0,0,D6L1205C19/D6L1205C5)</f>
        <v>0.43996056153937724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49.632982872246203</v>
      </c>
      <c r="J13" s="16" t="s">
        <v>36968</v>
      </c>
      <c r="K13" s="21">
        <f>_xlfn.SINGLE(IF(FLOW_THRU_100PCT="Y",1,INDEX(VariabilityMatrix,D6L1206C1,_xlfn.SINGLE(D6L1206C9))))</f>
        <v>0.60657380603449074</v>
      </c>
      <c r="L13" s="16" t="s">
        <v>36948</v>
      </c>
      <c r="M13" s="15">
        <f>IF(_xlfn.SINGLE(D6L1206C2)&lt;&gt;0,_xlfn.SINGLE(D6L1206C2)*_xlfn.SINGLE(D6L1206C4),_xlfn.SINGLE(D6L1206C3)*_xlfn.SINGLE(D6L1206C4))</f>
        <v>30.106067325663069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15.053033662831535</v>
      </c>
      <c r="R13" s="16" t="s">
        <v>36950</v>
      </c>
      <c r="S13" s="15">
        <f>D6L1206C5-D6L1206C7</f>
        <v>15.053033662831535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13.907469581918548</v>
      </c>
      <c r="X13" s="16" t="s">
        <v>36952</v>
      </c>
      <c r="Y13" s="33">
        <f>D6L1206C7-D6L1206C10</f>
        <v>1.1455640809129868</v>
      </c>
      <c r="Z13" s="16" t="s">
        <v>36953</v>
      </c>
      <c r="AA13" s="33">
        <f>CHOOSE(MIN(D6L1206C9,RUN_YEARS),B7L812C7,B7L812C16,B7L812C25,B7L812C34,B7L812C43)</f>
        <v>182798.2</v>
      </c>
      <c r="AB13" s="16" t="s">
        <v>36954</v>
      </c>
      <c r="AC13" s="33">
        <f>IF(D6L1206C12=0,0,D6L1206C10/D6L1206C12)</f>
        <v>7.6080998510480669E-5</v>
      </c>
      <c r="AD13" s="16" t="s">
        <v>36955</v>
      </c>
      <c r="AE13" s="33">
        <f>IF(D6L1206C5=0,0,D6L1206C10/D6L1206C5)</f>
        <v>0.46194906267493518</v>
      </c>
      <c r="AF13" s="16" t="s">
        <v>36956</v>
      </c>
      <c r="AG13" s="33">
        <f>CHOOSE(MIN(D6L1206C9,RUN_YEARS),B7L812C5,B7L812C14,B7L812C23,B7L812C32,B7L812C41)</f>
        <v>5791.21696886276</v>
      </c>
      <c r="AH13" s="16" t="s">
        <v>36957</v>
      </c>
      <c r="AI13" s="33">
        <f>IF(D6L1206C15=0,0,D6L1206C11/D6L1206C15)</f>
        <v>1.9781059612724973E-4</v>
      </c>
      <c r="AJ13" s="16" t="s">
        <v>36958</v>
      </c>
      <c r="AK13" s="33">
        <f>IF(D6L1206C5=0,0,D6L1206C11/D6L1206C5)</f>
        <v>3.8050937325064801E-2</v>
      </c>
      <c r="AL13" s="16" t="s">
        <v>36959</v>
      </c>
      <c r="AM13" s="33">
        <f>D6L1206C8*CHOOSE(MIN(D6L1206C9,RUN_YEARS),B7L812C4,B7L812C13,B7L812C22,B7L812C31,B7L812C40)</f>
        <v>1.8075513764905142</v>
      </c>
      <c r="AN13" s="16" t="s">
        <v>36960</v>
      </c>
      <c r="AO13" s="33">
        <f>D6L1206C8-D6L1206C18</f>
        <v>13.245482286341021</v>
      </c>
      <c r="AP13" s="16" t="s">
        <v>36961</v>
      </c>
      <c r="AQ13" s="33">
        <f>CHOOSE(MIN(D6L1206C9,RUN_YEARS),B7L812C2,B7L812C11,B7L812C20,B7L812C29,B7L812C38)</f>
        <v>373.30191090214316</v>
      </c>
      <c r="AR13" s="16" t="s">
        <v>36962</v>
      </c>
      <c r="AS13" s="33">
        <f>IF(D6L1206C20=0,0,D6L1206C18/D6L1206C20)</f>
        <v>4.8420630157565503E-3</v>
      </c>
      <c r="AT13" s="16" t="s">
        <v>36963</v>
      </c>
      <c r="AU13" s="33">
        <f>IF(D6L1206C5=0,0,D6L1206C18/D6L1206C5)</f>
        <v>6.0039438460622783E-2</v>
      </c>
      <c r="AV13" s="16" t="s">
        <v>36964</v>
      </c>
      <c r="AW13" s="33">
        <f>CHOOSE(MIN(D6L1206C9,RUN_YEARS),B7L812C1,B7L812C10,B7L812C19,B7L812C28,B7L812C37)</f>
        <v>2735.5039046866832</v>
      </c>
      <c r="AX13" s="16" t="s">
        <v>36965</v>
      </c>
      <c r="AY13" s="33">
        <f>IF(D6L1206C23=0,0,D6L1206C19/D6L1206C23)</f>
        <v>4.8420630157565503E-3</v>
      </c>
      <c r="AZ13" s="16" t="s">
        <v>36966</v>
      </c>
      <c r="BA13" s="33">
        <f>IF(D6L1206C5=0,0,D6L1206C19/D6L1206C5)</f>
        <v>0.43996056153937724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3.0483464803114853</v>
      </c>
      <c r="J14" s="16" t="s">
        <v>36989</v>
      </c>
      <c r="K14" s="21">
        <f>_xlfn.SINGLE(IF(FLOW_THRU_100PCT="Y",1,INDEX(VariabilityMatrix,D6L1207C1,_xlfn.SINGLE(D6L1207C9))))</f>
        <v>0.59623093110908298</v>
      </c>
      <c r="L14" s="16" t="s">
        <v>36969</v>
      </c>
      <c r="M14" s="15">
        <f>IF(_xlfn.SINGLE(D6L1207C2)&lt;&gt;0,_xlfn.SINGLE(D6L1207C2)*_xlfn.SINGLE(D6L1207C4),_xlfn.SINGLE(D6L1207C3)*_xlfn.SINGLE(D6L1207C4))</f>
        <v>1.8175184602992127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0.90875923014960636</v>
      </c>
      <c r="R14" s="16" t="s">
        <v>36971</v>
      </c>
      <c r="S14" s="15">
        <f>D6L1207C5-D6L1207C7</f>
        <v>0.90875923014960636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0.83618119855274509</v>
      </c>
      <c r="X14" s="16" t="s">
        <v>36973</v>
      </c>
      <c r="Y14" s="33">
        <f>D6L1207C7-D6L1207C10</f>
        <v>7.257803159686127E-2</v>
      </c>
      <c r="Z14" s="16" t="s">
        <v>36974</v>
      </c>
      <c r="AA14" s="33">
        <f>CHOOSE(MIN(D6L1207C9,RUN_YEARS),B7L812C7,B7L812C16,B7L812C25,B7L812C34,B7L812C43)</f>
        <v>163949</v>
      </c>
      <c r="AB14" s="16" t="s">
        <v>36975</v>
      </c>
      <c r="AC14" s="33">
        <f>IF(D6L1207C12=0,0,D6L1207C10/D6L1207C12)</f>
        <v>5.1002518987779438E-6</v>
      </c>
      <c r="AD14" s="16" t="s">
        <v>36976</v>
      </c>
      <c r="AE14" s="33">
        <f>IF(D6L1207C5=0,0,D6L1207C10/D6L1207C5)</f>
        <v>0.46006751338035218</v>
      </c>
      <c r="AF14" s="16" t="s">
        <v>36977</v>
      </c>
      <c r="AG14" s="33">
        <f>CHOOSE(MIN(D6L1207C9,RUN_YEARS),B7L812C5,B7L812C14,B7L812C23,B7L812C32,B7L812C41)</f>
        <v>5473.1860487014019</v>
      </c>
      <c r="AH14" s="16" t="s">
        <v>36978</v>
      </c>
      <c r="AI14" s="33">
        <f>IF(D6L1207C15=0,0,D6L1207C11/D6L1207C15)</f>
        <v>1.3260654936822681E-5</v>
      </c>
      <c r="AJ14" s="16" t="s">
        <v>36979</v>
      </c>
      <c r="AK14" s="33">
        <f>IF(D6L1207C5=0,0,D6L1207C11/D6L1207C5)</f>
        <v>3.993248661964785E-2</v>
      </c>
      <c r="AL14" s="16" t="s">
        <v>36980</v>
      </c>
      <c r="AM14" s="33">
        <f>D6L1207C8*CHOOSE(MIN(D6L1207C9,RUN_YEARS),B7L812C4,B7L812C13,B7L812C22,B7L812C31,B7L812C40)</f>
        <v>0.10736154452431369</v>
      </c>
      <c r="AN14" s="16" t="s">
        <v>36981</v>
      </c>
      <c r="AO14" s="33">
        <f>D6L1207C8-D6L1207C18</f>
        <v>0.80139768562529268</v>
      </c>
      <c r="AP14" s="16" t="s">
        <v>36982</v>
      </c>
      <c r="AQ14" s="33">
        <f>CHOOSE(MIN(D6L1207C9,RUN_YEARS),B7L812C2,B7L812C11,B7L812C20,B7L812C29,B7L812C38)</f>
        <v>346.25900424729781</v>
      </c>
      <c r="AR14" s="16" t="s">
        <v>36983</v>
      </c>
      <c r="AS14" s="33">
        <f>IF(D6L1207C20=0,0,D6L1207C18/D6L1207C20)</f>
        <v>3.1006137950895333E-4</v>
      </c>
      <c r="AT14" s="16" t="s">
        <v>36984</v>
      </c>
      <c r="AU14" s="33">
        <f>IF(D6L1207C5=0,0,D6L1207C18/D6L1207C5)</f>
        <v>5.9070401137295232E-2</v>
      </c>
      <c r="AV14" s="16" t="s">
        <v>36985</v>
      </c>
      <c r="AW14" s="33">
        <f>CHOOSE(MIN(D6L1207C9,RUN_YEARS),B7L812C1,B7L812C10,B7L812C19,B7L812C28,B7L812C37)</f>
        <v>2584.6420695620732</v>
      </c>
      <c r="AX14" s="16" t="s">
        <v>36986</v>
      </c>
      <c r="AY14" s="33">
        <f>IF(D6L1207C23=0,0,D6L1207C19/D6L1207C23)</f>
        <v>3.1006137950895338E-4</v>
      </c>
      <c r="AZ14" s="16" t="s">
        <v>36987</v>
      </c>
      <c r="BA14" s="33">
        <f>IF(D6L1207C5=0,0,D6L1207C19/D6L1207C5)</f>
        <v>0.44092959886270477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0.10583036526517131</v>
      </c>
      <c r="J15" s="16" t="s">
        <v>37010</v>
      </c>
      <c r="K15" s="21">
        <f>_xlfn.SINGLE(IF(FLOW_THRU_100PCT="Y",1,INDEX(VariabilityMatrix,D6L1208C1,_xlfn.SINGLE(D6L1208C9))))</f>
        <v>0.59623093110908298</v>
      </c>
      <c r="L15" s="16" t="s">
        <v>36990</v>
      </c>
      <c r="M15" s="15">
        <f>IF(_xlfn.SINGLE(D6L1208C2)&lt;&gt;0,_xlfn.SINGLE(D6L1208C2)*_xlfn.SINGLE(D6L1208C4),_xlfn.SINGLE(D6L1208C3)*_xlfn.SINGLE(D6L1208C4))</f>
        <v>6.309933722166744E-2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3.154966861083372E-2</v>
      </c>
      <c r="R15" s="16" t="s">
        <v>36992</v>
      </c>
      <c r="S15" s="15">
        <f>D6L1208C5-D6L1208C7</f>
        <v>3.154966861083372E-2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2.9029955171520839E-2</v>
      </c>
      <c r="X15" s="16" t="s">
        <v>36994</v>
      </c>
      <c r="Y15" s="33">
        <f>D6L1208C7-D6L1208C10</f>
        <v>2.519713439312881E-3</v>
      </c>
      <c r="Z15" s="16" t="s">
        <v>36995</v>
      </c>
      <c r="AA15" s="33">
        <f>CHOOSE(MIN(D6L1208C9,RUN_YEARS),B7L812C7,B7L812C16,B7L812C25,B7L812C34,B7L812C43)</f>
        <v>163949</v>
      </c>
      <c r="AB15" s="16" t="s">
        <v>36996</v>
      </c>
      <c r="AC15" s="33">
        <f>IF(D6L1208C12=0,0,D6L1208C10/D6L1208C12)</f>
        <v>1.7706698529128471E-7</v>
      </c>
      <c r="AD15" s="16" t="s">
        <v>36997</v>
      </c>
      <c r="AE15" s="33">
        <f>IF(D6L1208C5=0,0,D6L1208C10/D6L1208C5)</f>
        <v>0.46006751338035218</v>
      </c>
      <c r="AF15" s="16" t="s">
        <v>36998</v>
      </c>
      <c r="AG15" s="33">
        <f>CHOOSE(MIN(D6L1208C9,RUN_YEARS),B7L812C5,B7L812C14,B7L812C23,B7L812C32,B7L812C41)</f>
        <v>5473.1860487014019</v>
      </c>
      <c r="AH15" s="16" t="s">
        <v>36999</v>
      </c>
      <c r="AI15" s="33">
        <f>IF(D6L1208C15=0,0,D6L1208C11/D6L1208C15)</f>
        <v>4.6037416175734094E-7</v>
      </c>
      <c r="AJ15" s="16" t="s">
        <v>37000</v>
      </c>
      <c r="AK15" s="33">
        <f>IF(D6L1208C5=0,0,D6L1208C11/D6L1208C5)</f>
        <v>3.9932486619647822E-2</v>
      </c>
      <c r="AL15" s="16" t="s">
        <v>37001</v>
      </c>
      <c r="AM15" s="33">
        <f>D6L1208C8*CHOOSE(MIN(D6L1208C9,RUN_YEARS),B7L812C4,B7L812C13,B7L812C22,B7L812C31,B7L812C40)</f>
        <v>3.7273031611813599E-3</v>
      </c>
      <c r="AN15" s="16" t="s">
        <v>37002</v>
      </c>
      <c r="AO15" s="33">
        <f>D6L1208C8-D6L1208C18</f>
        <v>2.7822365449652359E-2</v>
      </c>
      <c r="AP15" s="16" t="s">
        <v>37003</v>
      </c>
      <c r="AQ15" s="33">
        <f>CHOOSE(MIN(D6L1208C9,RUN_YEARS),B7L812C2,B7L812C11,B7L812C20,B7L812C29,B7L812C38)</f>
        <v>346.25900424729781</v>
      </c>
      <c r="AR15" s="16" t="s">
        <v>37004</v>
      </c>
      <c r="AS15" s="33">
        <f>IF(D6L1208C20=0,0,D6L1208C18/D6L1208C20)</f>
        <v>1.0764494541546488E-5</v>
      </c>
      <c r="AT15" s="16" t="s">
        <v>37005</v>
      </c>
      <c r="AU15" s="33">
        <f>IF(D6L1208C5=0,0,D6L1208C18/D6L1208C5)</f>
        <v>5.9070401137295232E-2</v>
      </c>
      <c r="AV15" s="16" t="s">
        <v>37006</v>
      </c>
      <c r="AW15" s="33">
        <f>CHOOSE(MIN(D6L1208C9,RUN_YEARS),B7L812C1,B7L812C10,B7L812C19,B7L812C28,B7L812C37)</f>
        <v>2584.6420695620732</v>
      </c>
      <c r="AX15" s="16" t="s">
        <v>37007</v>
      </c>
      <c r="AY15" s="33">
        <f>IF(D6L1208C23=0,0,D6L1208C19/D6L1208C23)</f>
        <v>1.076449454154649E-5</v>
      </c>
      <c r="AZ15" s="16" t="s">
        <v>37008</v>
      </c>
      <c r="BA15" s="33">
        <f>IF(D6L1208C5=0,0,D6L1208C19/D6L1208C5)</f>
        <v>0.44092959886270472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0.31705913512096223</v>
      </c>
      <c r="J16" s="16" t="s">
        <v>37031</v>
      </c>
      <c r="K16" s="21">
        <f>_xlfn.SINGLE(IF(FLOW_THRU_100PCT="Y",1,INDEX(VariabilityMatrix,D6L1209C1,_xlfn.SINGLE(D6L1209C9))))</f>
        <v>0.59623093110908298</v>
      </c>
      <c r="L16" s="16" t="s">
        <v>37011</v>
      </c>
      <c r="M16" s="15">
        <f>IF(_xlfn.SINGLE(D6L1209C2)&lt;&gt;0,_xlfn.SINGLE(D6L1209C2)*_xlfn.SINGLE(D6L1209C4),_xlfn.SINGLE(D6L1209C3)*_xlfn.SINGLE(D6L1209C4))</f>
        <v>0.18904046334981187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9.4520231674905933E-2</v>
      </c>
      <c r="R16" s="16" t="s">
        <v>37013</v>
      </c>
      <c r="S16" s="15">
        <f>D6L1209C5-D6L1209C7</f>
        <v>9.4520231674905933E-2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8.6971375901617548E-2</v>
      </c>
      <c r="X16" s="16" t="s">
        <v>37015</v>
      </c>
      <c r="Y16" s="33">
        <f>D6L1209C7-D6L1209C10</f>
        <v>7.5488557732883849E-3</v>
      </c>
      <c r="Z16" s="16" t="s">
        <v>37016</v>
      </c>
      <c r="AA16" s="33">
        <f>CHOOSE(MIN(D6L1209C9,RUN_YEARS),B7L812C7,B7L812C16,B7L812C25,B7L812C34,B7L812C43)</f>
        <v>163949</v>
      </c>
      <c r="AB16" s="16" t="s">
        <v>37017</v>
      </c>
      <c r="AC16" s="33">
        <f>IF(D6L1209C12=0,0,D6L1209C10/D6L1209C12)</f>
        <v>5.3047823348491023E-7</v>
      </c>
      <c r="AD16" s="16" t="s">
        <v>37018</v>
      </c>
      <c r="AE16" s="33">
        <f>IF(D6L1209C5=0,0,D6L1209C10/D6L1209C5)</f>
        <v>0.46006751338035218</v>
      </c>
      <c r="AF16" s="16" t="s">
        <v>37019</v>
      </c>
      <c r="AG16" s="33">
        <f>CHOOSE(MIN(D6L1209C9,RUN_YEARS),B7L812C5,B7L812C14,B7L812C23,B7L812C32,B7L812C41)</f>
        <v>5473.1860487014019</v>
      </c>
      <c r="AH16" s="16" t="s">
        <v>37020</v>
      </c>
      <c r="AI16" s="33">
        <f>IF(D6L1209C15=0,0,D6L1209C11/D6L1209C15)</f>
        <v>1.3792434070607681E-6</v>
      </c>
      <c r="AJ16" s="16" t="s">
        <v>37021</v>
      </c>
      <c r="AK16" s="33">
        <f>IF(D6L1209C5=0,0,D6L1209C11/D6L1209C5)</f>
        <v>3.9932486619647808E-2</v>
      </c>
      <c r="AL16" s="16" t="s">
        <v>37022</v>
      </c>
      <c r="AM16" s="33">
        <f>D6L1209C8*CHOOSE(MIN(D6L1209C9,RUN_YEARS),B7L812C4,B7L812C13,B7L812C22,B7L812C31,B7L812C40)</f>
        <v>1.1166696001253544E-2</v>
      </c>
      <c r="AN16" s="16" t="s">
        <v>37023</v>
      </c>
      <c r="AO16" s="33">
        <f>D6L1209C8-D6L1209C18</f>
        <v>8.335353567365239E-2</v>
      </c>
      <c r="AP16" s="16" t="s">
        <v>37024</v>
      </c>
      <c r="AQ16" s="33">
        <f>CHOOSE(MIN(D6L1209C9,RUN_YEARS),B7L812C2,B7L812C11,B7L812C20,B7L812C29,B7L812C38)</f>
        <v>346.25900424729781</v>
      </c>
      <c r="AR16" s="16" t="s">
        <v>37025</v>
      </c>
      <c r="AS16" s="33">
        <f>IF(D6L1209C20=0,0,D6L1209C18/D6L1209C20)</f>
        <v>3.2249546912224997E-5</v>
      </c>
      <c r="AT16" s="16" t="s">
        <v>37026</v>
      </c>
      <c r="AU16" s="33">
        <f>IF(D6L1209C5=0,0,D6L1209C18/D6L1209C5)</f>
        <v>5.9070401137295232E-2</v>
      </c>
      <c r="AV16" s="16" t="s">
        <v>37027</v>
      </c>
      <c r="AW16" s="33">
        <f>CHOOSE(MIN(D6L1209C9,RUN_YEARS),B7L812C1,B7L812C10,B7L812C19,B7L812C28,B7L812C37)</f>
        <v>2584.6420695620732</v>
      </c>
      <c r="AX16" s="16" t="s">
        <v>37028</v>
      </c>
      <c r="AY16" s="33">
        <f>IF(D6L1209C23=0,0,D6L1209C19/D6L1209C23)</f>
        <v>3.2249546912224997E-5</v>
      </c>
      <c r="AZ16" s="16" t="s">
        <v>37029</v>
      </c>
      <c r="BA16" s="33">
        <f>IF(D6L1209C5=0,0,D6L1209C19/D6L1209C5)</f>
        <v>0.44092959886270477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0.2505371912399974</v>
      </c>
      <c r="J17" s="16" t="s">
        <v>37052</v>
      </c>
      <c r="K17" s="21">
        <f>_xlfn.SINGLE(IF(FLOW_THRU_100PCT="Y",1,INDEX(VariabilityMatrix,D6L1210C1,_xlfn.SINGLE(D6L1210C9))))</f>
        <v>0.59623093110908298</v>
      </c>
      <c r="L17" s="16" t="s">
        <v>37032</v>
      </c>
      <c r="M17" s="15">
        <f>IF(_xlfn.SINGLE(D6L1210C2)&lt;&gt;0,_xlfn.SINGLE(D6L1210C2)*_xlfn.SINGLE(D6L1210C4),_xlfn.SINGLE(D6L1210C3)*_xlfn.SINGLE(D6L1210C4))</f>
        <v>0.14937802281047804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7.4689011405239022E-2</v>
      </c>
      <c r="R17" s="16" t="s">
        <v>37034</v>
      </c>
      <c r="S17" s="15">
        <f>D6L1210C5-D6L1210C7</f>
        <v>7.4689011405239022E-2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6.872397550809016E-2</v>
      </c>
      <c r="X17" s="16" t="s">
        <v>37036</v>
      </c>
      <c r="Y17" s="33">
        <f>D6L1210C7-D6L1210C10</f>
        <v>5.9650358971488626E-3</v>
      </c>
      <c r="Z17" s="16" t="s">
        <v>37037</v>
      </c>
      <c r="AA17" s="33">
        <f>CHOOSE(MIN(D6L1210C9,RUN_YEARS),B7L812C7,B7L812C16,B7L812C25,B7L812C34,B7L812C43)</f>
        <v>163949</v>
      </c>
      <c r="AB17" s="16" t="s">
        <v>37038</v>
      </c>
      <c r="AC17" s="33">
        <f>IF(D6L1210C12=0,0,D6L1210C10/D6L1210C12)</f>
        <v>4.1917898558753122E-7</v>
      </c>
      <c r="AD17" s="16" t="s">
        <v>37039</v>
      </c>
      <c r="AE17" s="33">
        <f>IF(D6L1210C5=0,0,D6L1210C10/D6L1210C5)</f>
        <v>0.46006751338035218</v>
      </c>
      <c r="AF17" s="16" t="s">
        <v>37040</v>
      </c>
      <c r="AG17" s="33">
        <f>CHOOSE(MIN(D6L1210C9,RUN_YEARS),B7L812C5,B7L812C14,B7L812C23,B7L812C32,B7L812C41)</f>
        <v>5473.1860487014019</v>
      </c>
      <c r="AH17" s="16" t="s">
        <v>37041</v>
      </c>
      <c r="AI17" s="33">
        <f>IF(D6L1210C15=0,0,D6L1210C11/D6L1210C15)</f>
        <v>1.089865362527583E-6</v>
      </c>
      <c r="AJ17" s="16" t="s">
        <v>37042</v>
      </c>
      <c r="AK17" s="33">
        <f>IF(D6L1210C5=0,0,D6L1210C11/D6L1210C5)</f>
        <v>3.9932486619647829E-2</v>
      </c>
      <c r="AL17" s="16" t="s">
        <v>37043</v>
      </c>
      <c r="AM17" s="33">
        <f>D6L1210C8*CHOOSE(MIN(D6L1210C9,RUN_YEARS),B7L812C4,B7L812C13,B7L812C22,B7L812C31,B7L812C40)</f>
        <v>8.8238197285109756E-3</v>
      </c>
      <c r="AN17" s="16" t="s">
        <v>37044</v>
      </c>
      <c r="AO17" s="33">
        <f>D6L1210C8-D6L1210C18</f>
        <v>6.5865191676728052E-2</v>
      </c>
      <c r="AP17" s="16" t="s">
        <v>37045</v>
      </c>
      <c r="AQ17" s="33">
        <f>CHOOSE(MIN(D6L1210C9,RUN_YEARS),B7L812C2,B7L812C11,B7L812C20,B7L812C29,B7L812C38)</f>
        <v>346.25900424729781</v>
      </c>
      <c r="AR17" s="16" t="s">
        <v>37046</v>
      </c>
      <c r="AS17" s="33">
        <f>IF(D6L1210C20=0,0,D6L1210C18/D6L1210C20)</f>
        <v>2.5483293200395772E-5</v>
      </c>
      <c r="AT17" s="16" t="s">
        <v>37047</v>
      </c>
      <c r="AU17" s="33">
        <f>IF(D6L1210C5=0,0,D6L1210C18/D6L1210C5)</f>
        <v>5.9070401137295232E-2</v>
      </c>
      <c r="AV17" s="16" t="s">
        <v>37048</v>
      </c>
      <c r="AW17" s="33">
        <f>CHOOSE(MIN(D6L1210C9,RUN_YEARS),B7L812C1,B7L812C10,B7L812C19,B7L812C28,B7L812C37)</f>
        <v>2584.6420695620732</v>
      </c>
      <c r="AX17" s="16" t="s">
        <v>37049</v>
      </c>
      <c r="AY17" s="33">
        <f>IF(D6L1210C23=0,0,D6L1210C19/D6L1210C23)</f>
        <v>2.5483293200395779E-5</v>
      </c>
      <c r="AZ17" s="16" t="s">
        <v>37050</v>
      </c>
      <c r="BA17" s="33">
        <f>IF(D6L1210C5=0,0,D6L1210C19/D6L1210C5)</f>
        <v>0.44092959886270477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3.5852735987792726E-2</v>
      </c>
      <c r="J18" s="16" t="s">
        <v>37073</v>
      </c>
      <c r="K18" s="21">
        <f>_xlfn.SINGLE(IF(FLOW_THRU_100PCT="Y",1,INDEX(VariabilityMatrix,D6L1211C1,_xlfn.SINGLE(D6L1211C9))))</f>
        <v>0.59623093110908298</v>
      </c>
      <c r="L18" s="16" t="s">
        <v>37053</v>
      </c>
      <c r="M18" s="15">
        <f>IF(_xlfn.SINGLE(D6L1211C2)&lt;&gt;0,_xlfn.SINGLE(D6L1211C2)*_xlfn.SINGLE(D6L1211C4),_xlfn.SINGLE(D6L1211C3)*_xlfn.SINGLE(D6L1211C4))</f>
        <v>2.1376510160809787E-2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1.0688255080404893E-2</v>
      </c>
      <c r="R18" s="16" t="s">
        <v>37055</v>
      </c>
      <c r="S18" s="15">
        <f>D6L1211C5-D6L1211C7</f>
        <v>1.0688255080404893E-2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9.8346378744335917E-3</v>
      </c>
      <c r="X18" s="16" t="s">
        <v>37057</v>
      </c>
      <c r="Y18" s="33">
        <f>D6L1211C7-D6L1211C10</f>
        <v>8.5361720597130174E-4</v>
      </c>
      <c r="Z18" s="16" t="s">
        <v>37058</v>
      </c>
      <c r="AA18" s="33">
        <f>CHOOSE(MIN(D6L1211C9,RUN_YEARS),B7L812C7,B7L812C16,B7L812C25,B7L812C34,B7L812C43)</f>
        <v>163949</v>
      </c>
      <c r="AB18" s="16" t="s">
        <v>37059</v>
      </c>
      <c r="AC18" s="33">
        <f>IF(D6L1211C12=0,0,D6L1211C10/D6L1211C12)</f>
        <v>5.9985958282353614E-8</v>
      </c>
      <c r="AD18" s="16" t="s">
        <v>37060</v>
      </c>
      <c r="AE18" s="33">
        <f>IF(D6L1211C5=0,0,D6L1211C10/D6L1211C5)</f>
        <v>0.46006751338035223</v>
      </c>
      <c r="AF18" s="16" t="s">
        <v>37061</v>
      </c>
      <c r="AG18" s="33">
        <f>CHOOSE(MIN(D6L1211C9,RUN_YEARS),B7L812C5,B7L812C14,B7L812C23,B7L812C32,B7L812C41)</f>
        <v>5473.1860487014019</v>
      </c>
      <c r="AH18" s="16" t="s">
        <v>37062</v>
      </c>
      <c r="AI18" s="33">
        <f>IF(D6L1211C15=0,0,D6L1211C11/D6L1211C15)</f>
        <v>1.5596349153411945E-7</v>
      </c>
      <c r="AJ18" s="16" t="s">
        <v>37063</v>
      </c>
      <c r="AK18" s="33">
        <f>IF(D6L1211C5=0,0,D6L1211C11/D6L1211C5)</f>
        <v>3.9932486619647788E-2</v>
      </c>
      <c r="AL18" s="16" t="s">
        <v>37064</v>
      </c>
      <c r="AM18" s="33">
        <f>D6L1211C8*CHOOSE(MIN(D6L1211C9,RUN_YEARS),B7L812C4,B7L812C13,B7L812C22,B7L812C31,B7L812C40)</f>
        <v>1.2627190301145014E-3</v>
      </c>
      <c r="AN18" s="16" t="s">
        <v>37065</v>
      </c>
      <c r="AO18" s="33">
        <f>D6L1211C8-D6L1211C18</f>
        <v>9.4255360502903916E-3</v>
      </c>
      <c r="AP18" s="16" t="s">
        <v>37066</v>
      </c>
      <c r="AQ18" s="33">
        <f>CHOOSE(MIN(D6L1211C9,RUN_YEARS),B7L812C2,B7L812C11,B7L812C20,B7L812C29,B7L812C38)</f>
        <v>346.25900424729781</v>
      </c>
      <c r="AR18" s="16" t="s">
        <v>37067</v>
      </c>
      <c r="AS18" s="33">
        <f>IF(D6L1211C20=0,0,D6L1211C18/D6L1211C20)</f>
        <v>3.6467471304014634E-6</v>
      </c>
      <c r="AT18" s="16" t="s">
        <v>37068</v>
      </c>
      <c r="AU18" s="33">
        <f>IF(D6L1211C5=0,0,D6L1211C18/D6L1211C5)</f>
        <v>5.9070401137295225E-2</v>
      </c>
      <c r="AV18" s="16" t="s">
        <v>37069</v>
      </c>
      <c r="AW18" s="33">
        <f>CHOOSE(MIN(D6L1211C9,RUN_YEARS),B7L812C1,B7L812C10,B7L812C19,B7L812C28,B7L812C37)</f>
        <v>2584.6420695620732</v>
      </c>
      <c r="AX18" s="16" t="s">
        <v>37070</v>
      </c>
      <c r="AY18" s="33">
        <f>IF(D6L1211C23=0,0,D6L1211C19/D6L1211C23)</f>
        <v>3.6467471304014642E-6</v>
      </c>
      <c r="AZ18" s="16" t="s">
        <v>37071</v>
      </c>
      <c r="BA18" s="33">
        <f>IF(D6L1211C5=0,0,D6L1211C19/D6L1211C5)</f>
        <v>0.44092959886270477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0.59623093110908298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163949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5473.1860487014019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346.25900424729781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2584.6420695620732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1.9485463483092369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1.6757498595459437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0.83787492977297184</v>
      </c>
      <c r="R20" s="16" t="s">
        <v>37097</v>
      </c>
      <c r="S20" s="15">
        <f>D6L1213C5-D6L1213C7</f>
        <v>0.83787492977297184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0.77095807092877677</v>
      </c>
      <c r="X20" s="16" t="s">
        <v>37099</v>
      </c>
      <c r="Y20" s="33">
        <f>D6L1213C7-D6L1213C10</f>
        <v>6.6916858844195071E-2</v>
      </c>
      <c r="Z20" s="16" t="s">
        <v>37100</v>
      </c>
      <c r="AA20" s="33">
        <f>CHOOSE(MIN(D6L1213C9,RUN_YEARS),B7L812C7,B7L812C16,B7L812C25,B7L812C34,B7L812C43)</f>
        <v>163949</v>
      </c>
      <c r="AB20" s="16" t="s">
        <v>37101</v>
      </c>
      <c r="AC20" s="33">
        <f>IF(D6L1213C12=0,0,D6L1213C10/D6L1213C12)</f>
        <v>4.7024261869775158E-6</v>
      </c>
      <c r="AD20" s="16" t="s">
        <v>37102</v>
      </c>
      <c r="AE20" s="33">
        <f>IF(D6L1213C5=0,0,D6L1213C10/D6L1213C5)</f>
        <v>0.46006751338035218</v>
      </c>
      <c r="AF20" s="16" t="s">
        <v>37103</v>
      </c>
      <c r="AG20" s="33">
        <f>CHOOSE(MIN(D6L1213C9,RUN_YEARS),B7L812C5,B7L812C14,B7L812C23,B7L812C32,B7L812C41)</f>
        <v>5473.1860487014019</v>
      </c>
      <c r="AH20" s="16" t="s">
        <v>37104</v>
      </c>
      <c r="AI20" s="33">
        <f>IF(D6L1213C15=0,0,D6L1213C11/D6L1213C15)</f>
        <v>1.222630808614155E-5</v>
      </c>
      <c r="AJ20" s="16" t="s">
        <v>37105</v>
      </c>
      <c r="AK20" s="33">
        <f>IF(D6L1213C5=0,0,D6L1213C11/D6L1213C5)</f>
        <v>3.9932486619647795E-2</v>
      </c>
      <c r="AL20" s="16" t="s">
        <v>37106</v>
      </c>
      <c r="AM20" s="33">
        <f>D6L1213C8*CHOOSE(MIN(D6L1213C9,RUN_YEARS),B7L812C4,B7L812C13,B7L812C22,B7L812C31,B7L812C40)</f>
        <v>9.898721640914504E-2</v>
      </c>
      <c r="AN20" s="16" t="s">
        <v>37107</v>
      </c>
      <c r="AO20" s="33">
        <f>D6L1213C8-D6L1213C18</f>
        <v>0.73888771336382675</v>
      </c>
      <c r="AP20" s="16" t="s">
        <v>37108</v>
      </c>
      <c r="AQ20" s="33">
        <f>CHOOSE(MIN(D6L1213C9,RUN_YEARS),B7L812C2,B7L812C11,B7L812C20,B7L812C29,B7L812C38)</f>
        <v>346.25900424729781</v>
      </c>
      <c r="AR20" s="16" t="s">
        <v>37109</v>
      </c>
      <c r="AS20" s="33">
        <f>IF(D6L1213C20=0,0,D6L1213C18/D6L1213C20)</f>
        <v>2.8587622327489994E-4</v>
      </c>
      <c r="AT20" s="16" t="s">
        <v>37110</v>
      </c>
      <c r="AU20" s="33">
        <f>IF(D6L1213C5=0,0,D6L1213C18/D6L1213C5)</f>
        <v>5.9070401137295232E-2</v>
      </c>
      <c r="AV20" s="16" t="s">
        <v>37111</v>
      </c>
      <c r="AW20" s="33">
        <f>CHOOSE(MIN(D6L1213C9,RUN_YEARS),B7L812C1,B7L812C10,B7L812C19,B7L812C28,B7L812C37)</f>
        <v>2584.6420695620732</v>
      </c>
      <c r="AX20" s="16" t="s">
        <v>37112</v>
      </c>
      <c r="AY20" s="33">
        <f>IF(D6L1213C23=0,0,D6L1213C19/D6L1213C23)</f>
        <v>2.8587622327489994E-4</v>
      </c>
      <c r="AZ20" s="16" t="s">
        <v>37113</v>
      </c>
      <c r="BA20" s="33">
        <f>IF(D6L1213C5=0,0,D6L1213C19/D6L1213C5)</f>
        <v>0.44092959886270472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4.2907636076979045</v>
      </c>
      <c r="J21" s="16" t="s">
        <v>37135</v>
      </c>
      <c r="K21" s="21">
        <f>_xlfn.SINGLE(IF(FLOW_THRU_100PCT="Y",1,INDEX(VariabilityMatrix,D6L1214C1,_xlfn.SINGLE(D6L1214C9))))</f>
        <v>0.60657380603449074</v>
      </c>
      <c r="L21" s="16" t="s">
        <v>37115</v>
      </c>
      <c r="M21" s="15">
        <f>IF(_xlfn.SINGLE(D6L1214C2)&lt;&gt;0,_xlfn.SINGLE(D6L1214C2)*_xlfn.SINGLE(D6L1214C4),_xlfn.SINGLE(D6L1214C3)*_xlfn.SINGLE(D6L1214C4))</f>
        <v>2.6026648123156004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1.3013324061578002</v>
      </c>
      <c r="R21" s="16" t="s">
        <v>37117</v>
      </c>
      <c r="S21" s="15">
        <f>D6L1214C5-D6L1214C7</f>
        <v>1.3013324061578002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1.2022985705062277</v>
      </c>
      <c r="X21" s="16" t="s">
        <v>37119</v>
      </c>
      <c r="Y21" s="33">
        <f>D6L1214C7-D6L1214C10</f>
        <v>9.9033835651572533E-2</v>
      </c>
      <c r="Z21" s="16" t="s">
        <v>37120</v>
      </c>
      <c r="AA21" s="33">
        <f>CHOOSE(MIN(D6L1214C9,RUN_YEARS),B7L812C7,B7L812C16,B7L812C25,B7L812C34,B7L812C43)</f>
        <v>182798.2</v>
      </c>
      <c r="AB21" s="16" t="s">
        <v>37121</v>
      </c>
      <c r="AC21" s="33">
        <f>IF(D6L1214C12=0,0,D6L1214C10/D6L1214C12)</f>
        <v>6.5771904236815659E-6</v>
      </c>
      <c r="AD21" s="16" t="s">
        <v>37122</v>
      </c>
      <c r="AE21" s="33">
        <f>IF(D6L1214C5=0,0,D6L1214C10/D6L1214C5)</f>
        <v>0.46194906267493518</v>
      </c>
      <c r="AF21" s="16" t="s">
        <v>37123</v>
      </c>
      <c r="AG21" s="33">
        <f>CHOOSE(MIN(D6L1214C9,RUN_YEARS),B7L812C5,B7L812C14,B7L812C23,B7L812C32,B7L812C41)</f>
        <v>5791.21696886276</v>
      </c>
      <c r="AH21" s="16" t="s">
        <v>37124</v>
      </c>
      <c r="AI21" s="33">
        <f>IF(D6L1214C15=0,0,D6L1214C11/D6L1214C15)</f>
        <v>1.7100695101572085E-5</v>
      </c>
      <c r="AJ21" s="16" t="s">
        <v>37125</v>
      </c>
      <c r="AK21" s="33">
        <f>IF(D6L1214C5=0,0,D6L1214C11/D6L1214C5)</f>
        <v>3.8050937325064829E-2</v>
      </c>
      <c r="AL21" s="16" t="s">
        <v>37126</v>
      </c>
      <c r="AM21" s="33">
        <f>D6L1214C8*CHOOSE(MIN(D6L1214C9,RUN_YEARS),B7L812C4,B7L812C13,B7L812C22,B7L812C31,B7L812C40)</f>
        <v>0.15626253383265085</v>
      </c>
      <c r="AN21" s="16" t="s">
        <v>37127</v>
      </c>
      <c r="AO21" s="33">
        <f>D6L1214C8-D6L1214C18</f>
        <v>1.1450698723251493</v>
      </c>
      <c r="AP21" s="16" t="s">
        <v>37128</v>
      </c>
      <c r="AQ21" s="33">
        <f>CHOOSE(MIN(D6L1214C9,RUN_YEARS),B7L812C2,B7L812C11,B7L812C20,B7L812C29,B7L812C38)</f>
        <v>373.30191090214316</v>
      </c>
      <c r="AR21" s="16" t="s">
        <v>37129</v>
      </c>
      <c r="AS21" s="33">
        <f>IF(D6L1214C20=0,0,D6L1214C18/D6L1214C20)</f>
        <v>4.1859559051015224E-4</v>
      </c>
      <c r="AT21" s="16" t="s">
        <v>37130</v>
      </c>
      <c r="AU21" s="33">
        <f>IF(D6L1214C5=0,0,D6L1214C18/D6L1214C5)</f>
        <v>6.0039438460622783E-2</v>
      </c>
      <c r="AV21" s="16" t="s">
        <v>37131</v>
      </c>
      <c r="AW21" s="33">
        <f>CHOOSE(MIN(D6L1214C9,RUN_YEARS),B7L812C1,B7L812C10,B7L812C19,B7L812C28,B7L812C37)</f>
        <v>2735.5039046866832</v>
      </c>
      <c r="AX21" s="16" t="s">
        <v>37132</v>
      </c>
      <c r="AY21" s="33">
        <f>IF(D6L1214C23=0,0,D6L1214C19/D6L1214C23)</f>
        <v>4.1859559051015224E-4</v>
      </c>
      <c r="AZ21" s="16" t="s">
        <v>37133</v>
      </c>
      <c r="BA21" s="33">
        <f>IF(D6L1214C5=0,0,D6L1214C19/D6L1214C5)</f>
        <v>0.43996056153937718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8.188380403573845</v>
      </c>
      <c r="J22" s="16" t="s">
        <v>37156</v>
      </c>
      <c r="K22" s="21">
        <f>_xlfn.SINGLE(IF(FLOW_THRU_100PCT="Y",1,INDEX(VariabilityMatrix,D6L1215C1,_xlfn.SINGLE(D6L1215C9))))</f>
        <v>0.59711184307284737</v>
      </c>
      <c r="L22" s="16" t="s">
        <v>37136</v>
      </c>
      <c r="M22" s="15">
        <f>IF(_xlfn.SINGLE(D6L1215C2)&lt;&gt;0,_xlfn.SINGLE(D6L1215C2)*_xlfn.SINGLE(D6L1215C4),_xlfn.SINGLE(D6L1215C3)*_xlfn.SINGLE(D6L1215C4))</f>
        <v>4.8893789145595647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2.4446894572797824</v>
      </c>
      <c r="R22" s="16" t="s">
        <v>37138</v>
      </c>
      <c r="S22" s="15">
        <f>D6L1215C5-D6L1215C7</f>
        <v>2.4446894572797824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2.2644195375799399</v>
      </c>
      <c r="X22" s="16" t="s">
        <v>37140</v>
      </c>
      <c r="Y22" s="33">
        <f>D6L1215C7-D6L1215C10</f>
        <v>0.18026991969984252</v>
      </c>
      <c r="Z22" s="16" t="s">
        <v>37141</v>
      </c>
      <c r="AA22" s="33">
        <f>CHOOSE(MIN(D6L1215C9,RUN_YEARS),B7L812C7,B7L812C16,B7L812C25,B7L812C34,B7L812C43)</f>
        <v>184079.66666666669</v>
      </c>
      <c r="AB22" s="16" t="s">
        <v>37142</v>
      </c>
      <c r="AC22" s="33">
        <f>IF(D6L1215C12=0,0,D6L1215C10/D6L1215C12)</f>
        <v>1.2301301814503899E-5</v>
      </c>
      <c r="AD22" s="16" t="s">
        <v>37143</v>
      </c>
      <c r="AE22" s="33">
        <f>IF(D6L1215C5=0,0,D6L1215C10/D6L1215C5)</f>
        <v>0.46313030287690821</v>
      </c>
      <c r="AF22" s="16" t="s">
        <v>37144</v>
      </c>
      <c r="AG22" s="33">
        <f>CHOOSE(MIN(D6L1215C9,RUN_YEARS),B7L812C5,B7L812C14,B7L812C23,B7L812C32,B7L812C41)</f>
        <v>5636.361544937482</v>
      </c>
      <c r="AH22" s="16" t="s">
        <v>37145</v>
      </c>
      <c r="AI22" s="33">
        <f>IF(D6L1215C15=0,0,D6L1215C11/D6L1215C15)</f>
        <v>3.1983384717710131E-5</v>
      </c>
      <c r="AJ22" s="16" t="s">
        <v>37146</v>
      </c>
      <c r="AK22" s="33">
        <f>IF(D6L1215C5=0,0,D6L1215C11/D6L1215C5)</f>
        <v>3.6869697123091807E-2</v>
      </c>
      <c r="AL22" s="16" t="s">
        <v>37147</v>
      </c>
      <c r="AM22" s="33">
        <f>D6L1215C8*CHOOSE(MIN(D6L1215C9,RUN_YEARS),B7L812C4,B7L812C13,B7L812C22,B7L812C31,B7L812C40)</f>
        <v>0.30449834559145966</v>
      </c>
      <c r="AN22" s="16" t="s">
        <v>37148</v>
      </c>
      <c r="AO22" s="33">
        <f>D6L1215C8-D6L1215C18</f>
        <v>2.1401911116883228</v>
      </c>
      <c r="AP22" s="16" t="s">
        <v>37149</v>
      </c>
      <c r="AQ22" s="33">
        <f>CHOOSE(MIN(D6L1215C9,RUN_YEARS),B7L812C2,B7L812C11,B7L812C20,B7L812C29,B7L812C38)</f>
        <v>380.68084734464264</v>
      </c>
      <c r="AR22" s="16" t="s">
        <v>37150</v>
      </c>
      <c r="AS22" s="33">
        <f>IF(D6L1215C20=0,0,D6L1215C18/D6L1215C20)</f>
        <v>7.9987829100261379E-4</v>
      </c>
      <c r="AT22" s="16" t="s">
        <v>37151</v>
      </c>
      <c r="AU22" s="33">
        <f>IF(D6L1215C5=0,0,D6L1215C18/D6L1215C5)</f>
        <v>6.2277510275328879E-2</v>
      </c>
      <c r="AV22" s="16" t="s">
        <v>37152</v>
      </c>
      <c r="AW22" s="33">
        <f>CHOOSE(MIN(D6L1215C9,RUN_YEARS),B7L812C1,B7L812C10,B7L812C19,B7L812C28,B7L812C37)</f>
        <v>2675.6459523431786</v>
      </c>
      <c r="AX22" s="16" t="s">
        <v>37153</v>
      </c>
      <c r="AY22" s="33">
        <f>IF(D6L1215C23=0,0,D6L1215C19/D6L1215C23)</f>
        <v>7.9987829100261379E-4</v>
      </c>
      <c r="AZ22" s="16" t="s">
        <v>37154</v>
      </c>
      <c r="BA22" s="33">
        <f>IF(D6L1215C5=0,0,D6L1215C19/D6L1215C5)</f>
        <v>0.43772248972467115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2312.420639247935</v>
      </c>
      <c r="J23" s="16" t="s">
        <v>37177</v>
      </c>
      <c r="K23" s="21">
        <f>_xlfn.SINGLE(IF(FLOW_THRU_100PCT="Y",1,INDEX(VariabilityMatrix,D6L1216C1,_xlfn.SINGLE(D6L1216C9))))</f>
        <v>0.27252947462775357</v>
      </c>
      <c r="L23" s="16" t="s">
        <v>37157</v>
      </c>
      <c r="M23" s="15">
        <f>IF(_xlfn.SINGLE(D6L1216C2)&lt;&gt;0,_xlfn.SINGLE(D6L1216C2)*_xlfn.SINGLE(D6L1216C4),_xlfn.SINGLE(D6L1216C3)*_xlfn.SINGLE(D6L1216C4))</f>
        <v>630.20278193261379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315.10139096630689</v>
      </c>
      <c r="R23" s="16" t="s">
        <v>37159</v>
      </c>
      <c r="S23" s="15">
        <f>D6L1216C5-D6L1216C7</f>
        <v>315.10139096630689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291.86600527032158</v>
      </c>
      <c r="X23" s="16" t="s">
        <v>37161</v>
      </c>
      <c r="Y23" s="33">
        <f>D6L1216C7-D6L1216C10</f>
        <v>23.235385695985315</v>
      </c>
      <c r="Z23" s="16" t="s">
        <v>37162</v>
      </c>
      <c r="AA23" s="33">
        <f>CHOOSE(MIN(D6L1216C9,RUN_YEARS),B7L812C7,B7L812C16,B7L812C25,B7L812C34,B7L812C43)</f>
        <v>184079.66666666669</v>
      </c>
      <c r="AB23" s="16" t="s">
        <v>37163</v>
      </c>
      <c r="AC23" s="33">
        <f>IF(D6L1216C12=0,0,D6L1216C10/D6L1216C12)</f>
        <v>1.5855417958727375E-3</v>
      </c>
      <c r="AD23" s="16" t="s">
        <v>37164</v>
      </c>
      <c r="AE23" s="33">
        <f>IF(D6L1216C5=0,0,D6L1216C10/D6L1216C5)</f>
        <v>0.46313030287690826</v>
      </c>
      <c r="AF23" s="16" t="s">
        <v>37165</v>
      </c>
      <c r="AG23" s="33">
        <f>CHOOSE(MIN(D6L1216C9,RUN_YEARS),B7L812C5,B7L812C14,B7L812C23,B7L812C32,B7L812C41)</f>
        <v>5636.361544937482</v>
      </c>
      <c r="AH23" s="16" t="s">
        <v>37166</v>
      </c>
      <c r="AI23" s="33">
        <f>IF(D6L1216C15=0,0,D6L1216C11/D6L1216C15)</f>
        <v>4.1224086692691108E-3</v>
      </c>
      <c r="AJ23" s="16" t="s">
        <v>37167</v>
      </c>
      <c r="AK23" s="33">
        <f>IF(D6L1216C5=0,0,D6L1216C11/D6L1216C5)</f>
        <v>3.6869697123091759E-2</v>
      </c>
      <c r="AL23" s="16" t="s">
        <v>37168</v>
      </c>
      <c r="AM23" s="33">
        <f>D6L1216C8*CHOOSE(MIN(D6L1216C9,RUN_YEARS),B7L812C4,B7L812C13,B7L812C22,B7L812C31,B7L812C40)</f>
        <v>39.247460227349201</v>
      </c>
      <c r="AN23" s="16" t="s">
        <v>37169</v>
      </c>
      <c r="AO23" s="33">
        <f>D6L1216C8-D6L1216C18</f>
        <v>275.85393073895767</v>
      </c>
      <c r="AP23" s="16" t="s">
        <v>37170</v>
      </c>
      <c r="AQ23" s="33">
        <f>CHOOSE(MIN(D6L1216C9,RUN_YEARS),B7L812C2,B7L812C11,B7L812C20,B7L812C29,B7L812C38)</f>
        <v>380.68084734464264</v>
      </c>
      <c r="AR23" s="16" t="s">
        <v>37171</v>
      </c>
      <c r="AS23" s="33">
        <f>IF(D6L1216C20=0,0,D6L1216C18/D6L1216C20)</f>
        <v>0.10309806889711268</v>
      </c>
      <c r="AT23" s="16" t="s">
        <v>37172</v>
      </c>
      <c r="AU23" s="33">
        <f>IF(D6L1216C5=0,0,D6L1216C18/D6L1216C5)</f>
        <v>6.2277510275328879E-2</v>
      </c>
      <c r="AV23" s="16" t="s">
        <v>37173</v>
      </c>
      <c r="AW23" s="33">
        <f>CHOOSE(MIN(D6L1216C9,RUN_YEARS),B7L812C1,B7L812C10,B7L812C19,B7L812C28,B7L812C37)</f>
        <v>2675.6459523431786</v>
      </c>
      <c r="AX23" s="16" t="s">
        <v>37174</v>
      </c>
      <c r="AY23" s="33">
        <f>IF(D6L1216C23=0,0,D6L1216C19/D6L1216C23)</f>
        <v>0.10309806889711268</v>
      </c>
      <c r="AZ23" s="16" t="s">
        <v>37175</v>
      </c>
      <c r="BA23" s="33">
        <f>IF(D6L1216C5=0,0,D6L1216C19/D6L1216C5)</f>
        <v>0.43772248972467109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254.73038795252978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219.06813363917561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109.53406681958781</v>
      </c>
      <c r="R24" s="16" t="s">
        <v>37180</v>
      </c>
      <c r="S24" s="15">
        <f>D6L1217C5-D6L1217C7</f>
        <v>109.53406681958781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101.4570910829904</v>
      </c>
      <c r="X24" s="16" t="s">
        <v>37182</v>
      </c>
      <c r="Y24" s="33">
        <f>D6L1217C7-D6L1217C10</f>
        <v>8.0769757365974044</v>
      </c>
      <c r="Z24" s="16" t="s">
        <v>37183</v>
      </c>
      <c r="AA24" s="33">
        <f>CHOOSE(MIN(D6L1217C9,RUN_YEARS),B7L812C7,B7L812C16,B7L812C25,B7L812C34,B7L812C43)</f>
        <v>184079.66666666669</v>
      </c>
      <c r="AB24" s="16" t="s">
        <v>37184</v>
      </c>
      <c r="AC24" s="33">
        <f>IF(D6L1217C12=0,0,D6L1217C10/D6L1217C12)</f>
        <v>5.5115859844916994E-4</v>
      </c>
      <c r="AD24" s="16" t="s">
        <v>37185</v>
      </c>
      <c r="AE24" s="33">
        <f>IF(D6L1217C5=0,0,D6L1217C10/D6L1217C5)</f>
        <v>0.46313030287690821</v>
      </c>
      <c r="AF24" s="16" t="s">
        <v>37186</v>
      </c>
      <c r="AG24" s="33">
        <f>CHOOSE(MIN(D6L1217C9,RUN_YEARS),B7L812C5,B7L812C14,B7L812C23,B7L812C32,B7L812C41)</f>
        <v>5636.361544937482</v>
      </c>
      <c r="AH24" s="16" t="s">
        <v>37187</v>
      </c>
      <c r="AI24" s="33">
        <f>IF(D6L1217C15=0,0,D6L1217C11/D6L1217C15)</f>
        <v>1.4330123559678416E-3</v>
      </c>
      <c r="AJ24" s="16" t="s">
        <v>37188</v>
      </c>
      <c r="AK24" s="33">
        <f>IF(D6L1217C5=0,0,D6L1217C11/D6L1217C5)</f>
        <v>3.6869697123091807E-2</v>
      </c>
      <c r="AL24" s="16" t="s">
        <v>37189</v>
      </c>
      <c r="AM24" s="33">
        <f>D6L1217C8*CHOOSE(MIN(D6L1217C9,RUN_YEARS),B7L812C4,B7L812C13,B7L812C22,B7L812C31,B7L812C40)</f>
        <v>13.643017943710879</v>
      </c>
      <c r="AN24" s="16" t="s">
        <v>37190</v>
      </c>
      <c r="AO24" s="33">
        <f>D6L1217C8-D6L1217C18</f>
        <v>95.891048875876933</v>
      </c>
      <c r="AP24" s="16" t="s">
        <v>37191</v>
      </c>
      <c r="AQ24" s="33">
        <f>CHOOSE(MIN(D6L1217C9,RUN_YEARS),B7L812C2,B7L812C11,B7L812C20,B7L812C29,B7L812C38)</f>
        <v>380.68084734464264</v>
      </c>
      <c r="AR24" s="16" t="s">
        <v>37192</v>
      </c>
      <c r="AS24" s="33">
        <f>IF(D6L1217C20=0,0,D6L1217C18/D6L1217C20)</f>
        <v>3.5838466891294413E-2</v>
      </c>
      <c r="AT24" s="16" t="s">
        <v>37193</v>
      </c>
      <c r="AU24" s="33">
        <f>IF(D6L1217C5=0,0,D6L1217C18/D6L1217C5)</f>
        <v>6.2277510275328879E-2</v>
      </c>
      <c r="AV24" s="16" t="s">
        <v>37194</v>
      </c>
      <c r="AW24" s="33">
        <f>CHOOSE(MIN(D6L1217C9,RUN_YEARS),B7L812C1,B7L812C10,B7L812C19,B7L812C28,B7L812C37)</f>
        <v>2675.6459523431786</v>
      </c>
      <c r="AX24" s="16" t="s">
        <v>37195</v>
      </c>
      <c r="AY24" s="33">
        <f>IF(D6L1217C23=0,0,D6L1217C19/D6L1217C23)</f>
        <v>3.583846689129442E-2</v>
      </c>
      <c r="AZ24" s="16" t="s">
        <v>37196</v>
      </c>
      <c r="BA24" s="33">
        <f>IF(D6L1217C5=0,0,D6L1217C19/D6L1217C5)</f>
        <v>0.43772248972467115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363.26095507288056</v>
      </c>
      <c r="J25" s="16" t="s">
        <v>37218</v>
      </c>
      <c r="K25" s="21">
        <f>_xlfn.SINGLE(IF(FLOW_THRU_100PCT="Y",1,INDEX(VariabilityMatrix,D6L1218C1,_xlfn.SINGLE(D6L1218C9))))</f>
        <v>0.27073321840862263</v>
      </c>
      <c r="L25" s="16" t="s">
        <v>37198</v>
      </c>
      <c r="M25" s="15">
        <f>IF(_xlfn.SINGLE(D6L1218C2)&lt;&gt;0,_xlfn.SINGLE(D6L1218C2)*_xlfn.SINGLE(D6L1218C4),_xlfn.SINGLE(D6L1218C3)*_xlfn.SINGLE(D6L1218C4))</f>
        <v>98.346807489071026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49.173403744535513</v>
      </c>
      <c r="R25" s="16" t="s">
        <v>37200</v>
      </c>
      <c r="S25" s="15">
        <f>D6L1218C5-D6L1218C7</f>
        <v>49.173403744535513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45.246171170393104</v>
      </c>
      <c r="X25" s="16" t="s">
        <v>37202</v>
      </c>
      <c r="Y25" s="33">
        <f>D6L1218C7-D6L1218C10</f>
        <v>3.9272325741424083</v>
      </c>
      <c r="Z25" s="16" t="s">
        <v>37203</v>
      </c>
      <c r="AA25" s="33">
        <f>CHOOSE(MIN(D6L1218C9,RUN_YEARS),B7L812C7,B7L812C16,B7L812C25,B7L812C34,B7L812C43)</f>
        <v>163949</v>
      </c>
      <c r="AB25" s="16" t="s">
        <v>37204</v>
      </c>
      <c r="AC25" s="33">
        <f>IF(D6L1218C12=0,0,D6L1218C10/D6L1218C12)</f>
        <v>2.7597710977433898E-4</v>
      </c>
      <c r="AD25" s="16" t="s">
        <v>37205</v>
      </c>
      <c r="AE25" s="33">
        <f>IF(D6L1218C5=0,0,D6L1218C10/D6L1218C5)</f>
        <v>0.46006751338035218</v>
      </c>
      <c r="AF25" s="16" t="s">
        <v>37206</v>
      </c>
      <c r="AG25" s="33">
        <f>CHOOSE(MIN(D6L1218C9,RUN_YEARS),B7L812C5,B7L812C14,B7L812C23,B7L812C32,B7L812C41)</f>
        <v>5473.1860487014019</v>
      </c>
      <c r="AH25" s="16" t="s">
        <v>37207</v>
      </c>
      <c r="AI25" s="33">
        <f>IF(D6L1218C15=0,0,D6L1218C11/D6L1218C15)</f>
        <v>7.1754048541328229E-4</v>
      </c>
      <c r="AJ25" s="16" t="s">
        <v>37208</v>
      </c>
      <c r="AK25" s="33">
        <f>IF(D6L1218C5=0,0,D6L1218C11/D6L1218C5)</f>
        <v>3.9932486619647815E-2</v>
      </c>
      <c r="AL25" s="16" t="s">
        <v>37209</v>
      </c>
      <c r="AM25" s="33">
        <f>D6L1218C8*CHOOSE(MIN(D6L1218C9,RUN_YEARS),B7L812C4,B7L812C13,B7L812C22,B7L812C31,B7L812C40)</f>
        <v>5.8093853689517765</v>
      </c>
      <c r="AN25" s="16" t="s">
        <v>37210</v>
      </c>
      <c r="AO25" s="33">
        <f>D6L1218C8-D6L1218C18</f>
        <v>43.36401837558374</v>
      </c>
      <c r="AP25" s="16" t="s">
        <v>37211</v>
      </c>
      <c r="AQ25" s="33">
        <f>CHOOSE(MIN(D6L1218C9,RUN_YEARS),B7L812C2,B7L812C11,B7L812C20,B7L812C29,B7L812C38)</f>
        <v>346.25900424729781</v>
      </c>
      <c r="AR25" s="16" t="s">
        <v>37212</v>
      </c>
      <c r="AS25" s="33">
        <f>IF(D6L1218C20=0,0,D6L1218C18/D6L1218C20)</f>
        <v>1.6777571984244257E-2</v>
      </c>
      <c r="AT25" s="16" t="s">
        <v>37213</v>
      </c>
      <c r="AU25" s="33">
        <f>IF(D6L1218C5=0,0,D6L1218C18/D6L1218C5)</f>
        <v>5.9070401137295232E-2</v>
      </c>
      <c r="AV25" s="16" t="s">
        <v>37214</v>
      </c>
      <c r="AW25" s="33">
        <f>CHOOSE(MIN(D6L1218C9,RUN_YEARS),B7L812C1,B7L812C10,B7L812C19,B7L812C28,B7L812C37)</f>
        <v>2584.6420695620732</v>
      </c>
      <c r="AX25" s="16" t="s">
        <v>37215</v>
      </c>
      <c r="AY25" s="33">
        <f>IF(D6L1218C23=0,0,D6L1218C19/D6L1218C23)</f>
        <v>1.6777571984244261E-2</v>
      </c>
      <c r="AZ25" s="16" t="s">
        <v>37216</v>
      </c>
      <c r="BA25" s="33">
        <f>IF(D6L1218C5=0,0,D6L1218C19/D6L1218C5)</f>
        <v>0.44092959886270483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3044.2662006928181</v>
      </c>
      <c r="J26" s="16" t="s">
        <v>37239</v>
      </c>
      <c r="K26" s="21">
        <f>_xlfn.SINGLE(IF(FLOW_THRU_100PCT="Y",1,INDEX(VariabilityMatrix,D6L1219C1,_xlfn.SINGLE(D6L1219C9))))</f>
        <v>0.27252947462775357</v>
      </c>
      <c r="L26" s="16" t="s">
        <v>37219</v>
      </c>
      <c r="M26" s="15">
        <f>IF(_xlfn.SINGLE(D6L1219C2)&lt;&gt;0,_xlfn.SINGLE(D6L1219C2)*_xlfn.SINGLE(D6L1219C4),_xlfn.SINGLE(D6L1219C3)*_xlfn.SINGLE(D6L1219C4))</f>
        <v>829.6522683018411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414.82613415092055</v>
      </c>
      <c r="R26" s="16" t="s">
        <v>37221</v>
      </c>
      <c r="S26" s="15">
        <f>D6L1219C5-D6L1219C7</f>
        <v>414.82613415092055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384.23710630114556</v>
      </c>
      <c r="X26" s="16" t="s">
        <v>37223</v>
      </c>
      <c r="Y26" s="33">
        <f>D6L1219C7-D6L1219C10</f>
        <v>30.589027849774993</v>
      </c>
      <c r="Z26" s="16" t="s">
        <v>37224</v>
      </c>
      <c r="AA26" s="33">
        <f>CHOOSE(MIN(D6L1219C9,RUN_YEARS),B7L812C7,B7L812C16,B7L812C25,B7L812C34,B7L812C43)</f>
        <v>184079.66666666669</v>
      </c>
      <c r="AB26" s="16" t="s">
        <v>37225</v>
      </c>
      <c r="AC26" s="33">
        <f>IF(D6L1219C12=0,0,D6L1219C10/D6L1219C12)</f>
        <v>2.087341384624115E-3</v>
      </c>
      <c r="AD26" s="16" t="s">
        <v>37226</v>
      </c>
      <c r="AE26" s="33">
        <f>IF(D6L1219C5=0,0,D6L1219C10/D6L1219C5)</f>
        <v>0.46313030287690821</v>
      </c>
      <c r="AF26" s="16" t="s">
        <v>37227</v>
      </c>
      <c r="AG26" s="33">
        <f>CHOOSE(MIN(D6L1219C9,RUN_YEARS),B7L812C5,B7L812C14,B7L812C23,B7L812C32,B7L812C41)</f>
        <v>5636.361544937482</v>
      </c>
      <c r="AH26" s="16" t="s">
        <v>37228</v>
      </c>
      <c r="AI26" s="33">
        <f>IF(D6L1219C15=0,0,D6L1219C11/D6L1219C15)</f>
        <v>5.4270876000226996E-3</v>
      </c>
      <c r="AJ26" s="16" t="s">
        <v>37229</v>
      </c>
      <c r="AK26" s="33">
        <f>IF(D6L1219C5=0,0,D6L1219C11/D6L1219C5)</f>
        <v>3.6869697123091821E-2</v>
      </c>
      <c r="AL26" s="16" t="s">
        <v>37230</v>
      </c>
      <c r="AM26" s="33">
        <f>D6L1219C8*CHOOSE(MIN(D6L1219C9,RUN_YEARS),B7L812C4,B7L812C13,B7L812C22,B7L812C31,B7L812C40)</f>
        <v>51.668677664117823</v>
      </c>
      <c r="AN26" s="16" t="s">
        <v>37231</v>
      </c>
      <c r="AO26" s="33">
        <f>D6L1219C8-D6L1219C18</f>
        <v>363.15745648680274</v>
      </c>
      <c r="AP26" s="16" t="s">
        <v>37232</v>
      </c>
      <c r="AQ26" s="33">
        <f>CHOOSE(MIN(D6L1219C9,RUN_YEARS),B7L812C2,B7L812C11,B7L812C20,B7L812C29,B7L812C38)</f>
        <v>380.68084734464264</v>
      </c>
      <c r="AR26" s="16" t="s">
        <v>37233</v>
      </c>
      <c r="AS26" s="33">
        <f>IF(D6L1219C20=0,0,D6L1219C18/D6L1219C20)</f>
        <v>0.13572702179403448</v>
      </c>
      <c r="AT26" s="16" t="s">
        <v>37234</v>
      </c>
      <c r="AU26" s="33">
        <f>IF(D6L1219C5=0,0,D6L1219C18/D6L1219C5)</f>
        <v>6.2277510275328879E-2</v>
      </c>
      <c r="AV26" s="16" t="s">
        <v>37235</v>
      </c>
      <c r="AW26" s="33">
        <f>CHOOSE(MIN(D6L1219C9,RUN_YEARS),B7L812C1,B7L812C10,B7L812C19,B7L812C28,B7L812C37)</f>
        <v>2675.6459523431786</v>
      </c>
      <c r="AX26" s="16" t="s">
        <v>37236</v>
      </c>
      <c r="AY26" s="33">
        <f>IF(D6L1219C23=0,0,D6L1219C19/D6L1219C23)</f>
        <v>0.13572702179403448</v>
      </c>
      <c r="AZ26" s="16" t="s">
        <v>37237</v>
      </c>
      <c r="BA26" s="33">
        <f>IF(D6L1219C5=0,0,D6L1219C19/D6L1219C5)</f>
        <v>0.43772248972467115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1281.2781733816564</v>
      </c>
      <c r="J27" s="16" t="s">
        <v>37260</v>
      </c>
      <c r="K27" s="21">
        <f>_xlfn.SINGLE(IF(FLOW_THRU_100PCT="Y",1,INDEX(VariabilityMatrix,D6L1220C1,_xlfn.SINGLE(D6L1220C9))))</f>
        <v>0.27073321840862263</v>
      </c>
      <c r="L27" s="16" t="s">
        <v>37240</v>
      </c>
      <c r="M27" s="15">
        <f>IF(_xlfn.SINGLE(D6L1220C2)&lt;&gt;0,_xlfn.SINGLE(D6L1220C2)*_xlfn.SINGLE(D6L1220C4),_xlfn.SINGLE(D6L1220C3)*_xlfn.SINGLE(D6L1220C4))</f>
        <v>346.88456355633707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173.44228177816854</v>
      </c>
      <c r="R27" s="16" t="s">
        <v>37242</v>
      </c>
      <c r="S27" s="15">
        <f>D6L1220C5-D6L1220C7</f>
        <v>173.44228177816854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159.59031858539274</v>
      </c>
      <c r="X27" s="16" t="s">
        <v>37244</v>
      </c>
      <c r="Y27" s="33">
        <f>D6L1220C7-D6L1220C10</f>
        <v>13.851963192775798</v>
      </c>
      <c r="Z27" s="16" t="s">
        <v>37245</v>
      </c>
      <c r="AA27" s="33">
        <f>CHOOSE(MIN(D6L1220C9,RUN_YEARS),B7L812C7,B7L812C16,B7L812C25,B7L812C34,B7L812C43)</f>
        <v>163949</v>
      </c>
      <c r="AB27" s="16" t="s">
        <v>37246</v>
      </c>
      <c r="AC27" s="33">
        <f>IF(D6L1220C12=0,0,D6L1220C10/D6L1220C12)</f>
        <v>9.7341440683012853E-4</v>
      </c>
      <c r="AD27" s="16" t="s">
        <v>37247</v>
      </c>
      <c r="AE27" s="33">
        <f>IF(D6L1220C5=0,0,D6L1220C10/D6L1220C5)</f>
        <v>0.46006751338035218</v>
      </c>
      <c r="AF27" s="16" t="s">
        <v>37248</v>
      </c>
      <c r="AG27" s="33">
        <f>CHOOSE(MIN(D6L1220C9,RUN_YEARS),B7L812C5,B7L812C14,B7L812C23,B7L812C32,B7L812C41)</f>
        <v>5473.1860487014019</v>
      </c>
      <c r="AH27" s="16" t="s">
        <v>37249</v>
      </c>
      <c r="AI27" s="33">
        <f>IF(D6L1220C15=0,0,D6L1220C11/D6L1220C15)</f>
        <v>2.5308774577583364E-3</v>
      </c>
      <c r="AJ27" s="16" t="s">
        <v>37250</v>
      </c>
      <c r="AK27" s="33">
        <f>IF(D6L1220C5=0,0,D6L1220C11/D6L1220C5)</f>
        <v>3.9932486619647801E-2</v>
      </c>
      <c r="AL27" s="16" t="s">
        <v>37251</v>
      </c>
      <c r="AM27" s="33">
        <f>D6L1220C8*CHOOSE(MIN(D6L1220C9,RUN_YEARS),B7L812C4,B7L812C13,B7L812C22,B7L812C31,B7L812C40)</f>
        <v>20.490610317608414</v>
      </c>
      <c r="AN27" s="16" t="s">
        <v>37252</v>
      </c>
      <c r="AO27" s="33">
        <f>D6L1220C8-D6L1220C18</f>
        <v>152.95167146056014</v>
      </c>
      <c r="AP27" s="16" t="s">
        <v>37253</v>
      </c>
      <c r="AQ27" s="33">
        <f>CHOOSE(MIN(D6L1220C9,RUN_YEARS),B7L812C2,B7L812C11,B7L812C20,B7L812C29,B7L812C38)</f>
        <v>346.25900424729781</v>
      </c>
      <c r="AR27" s="16" t="s">
        <v>37254</v>
      </c>
      <c r="AS27" s="33">
        <f>IF(D6L1220C20=0,0,D6L1220C18/D6L1220C20)</f>
        <v>5.9177119053268119E-2</v>
      </c>
      <c r="AT27" s="16" t="s">
        <v>37255</v>
      </c>
      <c r="AU27" s="33">
        <f>IF(D6L1220C5=0,0,D6L1220C18/D6L1220C5)</f>
        <v>5.9070401137295232E-2</v>
      </c>
      <c r="AV27" s="16" t="s">
        <v>37256</v>
      </c>
      <c r="AW27" s="33">
        <f>CHOOSE(MIN(D6L1220C9,RUN_YEARS),B7L812C1,B7L812C10,B7L812C19,B7L812C28,B7L812C37)</f>
        <v>2584.6420695620732</v>
      </c>
      <c r="AX27" s="16" t="s">
        <v>37257</v>
      </c>
      <c r="AY27" s="33">
        <f>IF(D6L1220C23=0,0,D6L1220C19/D6L1220C23)</f>
        <v>5.9177119053268133E-2</v>
      </c>
      <c r="AZ27" s="16" t="s">
        <v>37258</v>
      </c>
      <c r="BA27" s="33">
        <f>IF(D6L1220C5=0,0,D6L1220C19/D6L1220C5)</f>
        <v>0.44092959886270483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0.27073321840862263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163949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5473.1860487014019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346.25900424729781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2584.6420695620732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0.27073321840862263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163949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5473.1860487014019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346.25900424729781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2584.6420695620732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0.27073321840862263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163949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5473.1860487014019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346.25900424729781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2584.6420695620732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0.27073321840862263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163949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5473.1860487014019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346.25900424729781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2584.6420695620732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0.27073321840862263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163949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5473.1860487014019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346.25900424729781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2584.6420695620732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38.492438444885479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33.103497062601512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16.551748531300756</v>
      </c>
      <c r="R33" s="16" t="s">
        <v>37368</v>
      </c>
      <c r="S33" s="15">
        <f>D6L1226C5-D6L1226C7</f>
        <v>16.551748531300756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15.22984357778487</v>
      </c>
      <c r="X33" s="16" t="s">
        <v>37370</v>
      </c>
      <c r="Y33" s="33">
        <f>D6L1226C7-D6L1226C10</f>
        <v>1.3219049535158867</v>
      </c>
      <c r="Z33" s="16" t="s">
        <v>37371</v>
      </c>
      <c r="AA33" s="33">
        <f>CHOOSE(MIN(D6L1226C9,RUN_YEARS),B7L812C7,B7L812C16,B7L812C25,B7L812C34,B7L812C43)</f>
        <v>163949</v>
      </c>
      <c r="AB33" s="16" t="s">
        <v>37372</v>
      </c>
      <c r="AC33" s="33">
        <f>IF(D6L1226C12=0,0,D6L1226C10/D6L1226C12)</f>
        <v>9.2893787566773021E-5</v>
      </c>
      <c r="AD33" s="16" t="s">
        <v>37373</v>
      </c>
      <c r="AE33" s="33">
        <f>IF(D6L1226C5=0,0,D6L1226C10/D6L1226C5)</f>
        <v>0.46006751338035218</v>
      </c>
      <c r="AF33" s="16" t="s">
        <v>37374</v>
      </c>
      <c r="AG33" s="33">
        <f>CHOOSE(MIN(D6L1226C9,RUN_YEARS),B7L812C5,B7L812C14,B7L812C23,B7L812C32,B7L812C41)</f>
        <v>5473.1860487014019</v>
      </c>
      <c r="AH33" s="16" t="s">
        <v>37375</v>
      </c>
      <c r="AI33" s="33">
        <f>IF(D6L1226C15=0,0,D6L1226C11/D6L1226C15)</f>
        <v>2.4152384767361034E-4</v>
      </c>
      <c r="AJ33" s="16" t="s">
        <v>37376</v>
      </c>
      <c r="AK33" s="33">
        <f>IF(D6L1226C5=0,0,D6L1226C11/D6L1226C5)</f>
        <v>3.9932486619647843E-2</v>
      </c>
      <c r="AL33" s="16" t="s">
        <v>37377</v>
      </c>
      <c r="AM33" s="33">
        <f>D6L1226C8*CHOOSE(MIN(D6L1226C9,RUN_YEARS),B7L812C4,B7L812C13,B7L812C22,B7L812C31,B7L812C40)</f>
        <v>1.9554368505351458</v>
      </c>
      <c r="AN33" s="16" t="s">
        <v>37378</v>
      </c>
      <c r="AO33" s="33">
        <f>D6L1226C8-D6L1226C18</f>
        <v>14.596311680765611</v>
      </c>
      <c r="AP33" s="16" t="s">
        <v>37379</v>
      </c>
      <c r="AQ33" s="33">
        <f>CHOOSE(MIN(D6L1226C9,RUN_YEARS),B7L812C2,B7L812C11,B7L812C20,B7L812C29,B7L812C38)</f>
        <v>346.25900424729781</v>
      </c>
      <c r="AR33" s="16" t="s">
        <v>37380</v>
      </c>
      <c r="AS33" s="33">
        <f>IF(D6L1226C20=0,0,D6L1226C18/D6L1226C20)</f>
        <v>5.6473241895496672E-3</v>
      </c>
      <c r="AT33" s="16" t="s">
        <v>37381</v>
      </c>
      <c r="AU33" s="33">
        <f>IF(D6L1226C5=0,0,D6L1226C18/D6L1226C5)</f>
        <v>5.9070401137295232E-2</v>
      </c>
      <c r="AV33" s="16" t="s">
        <v>37382</v>
      </c>
      <c r="AW33" s="33">
        <f>CHOOSE(MIN(D6L1226C9,RUN_YEARS),B7L812C1,B7L812C10,B7L812C19,B7L812C28,B7L812C37)</f>
        <v>2584.6420695620732</v>
      </c>
      <c r="AX33" s="16" t="s">
        <v>37383</v>
      </c>
      <c r="AY33" s="33">
        <f>IF(D6L1226C23=0,0,D6L1226C19/D6L1226C23)</f>
        <v>5.6473241895496681E-3</v>
      </c>
      <c r="AZ33" s="16" t="s">
        <v>37384</v>
      </c>
      <c r="BA33" s="33">
        <f>IF(D6L1226C5=0,0,D6L1226C19/D6L1226C5)</f>
        <v>0.44092959886270477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0.42860461057632759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0.36859996509564175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0.18429998254782087</v>
      </c>
      <c r="R34" s="16" t="s">
        <v>37388</v>
      </c>
      <c r="S34" s="15">
        <f>D6L1227C5-D6L1227C7</f>
        <v>0.18429998254782087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0.17070981347516234</v>
      </c>
      <c r="X34" s="16" t="s">
        <v>37390</v>
      </c>
      <c r="Y34" s="33">
        <f>D6L1227C7-D6L1227C10</f>
        <v>1.3590169072658531E-2</v>
      </c>
      <c r="Z34" s="16" t="s">
        <v>37391</v>
      </c>
      <c r="AA34" s="33">
        <f>CHOOSE(MIN(D6L1227C9,RUN_YEARS),B7L812C7,B7L812C16,B7L812C25,B7L812C34,B7L812C43)</f>
        <v>184079.66666666669</v>
      </c>
      <c r="AB34" s="16" t="s">
        <v>37392</v>
      </c>
      <c r="AC34" s="33">
        <f>IF(D6L1227C12=0,0,D6L1227C10/D6L1227C12)</f>
        <v>9.2736920142454073E-7</v>
      </c>
      <c r="AD34" s="16" t="s">
        <v>37393</v>
      </c>
      <c r="AE34" s="33">
        <f>IF(D6L1227C5=0,0,D6L1227C10/D6L1227C5)</f>
        <v>0.46313030287690815</v>
      </c>
      <c r="AF34" s="16" t="s">
        <v>37394</v>
      </c>
      <c r="AG34" s="33">
        <f>CHOOSE(MIN(D6L1227C9,RUN_YEARS),B7L812C5,B7L812C14,B7L812C23,B7L812C32,B7L812C41)</f>
        <v>5636.361544937482</v>
      </c>
      <c r="AH34" s="16" t="s">
        <v>37395</v>
      </c>
      <c r="AI34" s="33">
        <f>IF(D6L1227C15=0,0,D6L1227C11/D6L1227C15)</f>
        <v>2.4111599237038072E-6</v>
      </c>
      <c r="AJ34" s="16" t="s">
        <v>37396</v>
      </c>
      <c r="AK34" s="33">
        <f>IF(D6L1227C5=0,0,D6L1227C11/D6L1227C5)</f>
        <v>3.6869697123091828E-2</v>
      </c>
      <c r="AL34" s="16" t="s">
        <v>37397</v>
      </c>
      <c r="AM34" s="33">
        <f>D6L1227C8*CHOOSE(MIN(D6L1227C9,RUN_YEARS),B7L812C4,B7L812C13,B7L812C22,B7L812C31,B7L812C40)</f>
        <v>2.2955488113729695E-2</v>
      </c>
      <c r="AN34" s="16" t="s">
        <v>37398</v>
      </c>
      <c r="AO34" s="33">
        <f>D6L1227C8-D6L1227C18</f>
        <v>0.16134449443409118</v>
      </c>
      <c r="AP34" s="16" t="s">
        <v>37399</v>
      </c>
      <c r="AQ34" s="33">
        <f>CHOOSE(MIN(D6L1227C9,RUN_YEARS),B7L812C2,B7L812C11,B7L812C20,B7L812C29,B7L812C38)</f>
        <v>380.68084734464264</v>
      </c>
      <c r="AR34" s="16" t="s">
        <v>37400</v>
      </c>
      <c r="AS34" s="33">
        <f>IF(D6L1227C20=0,0,D6L1227C18/D6L1227C20)</f>
        <v>6.0301137485247197E-5</v>
      </c>
      <c r="AT34" s="16" t="s">
        <v>37401</v>
      </c>
      <c r="AU34" s="33">
        <f>IF(D6L1227C5=0,0,D6L1227C18/D6L1227C5)</f>
        <v>6.2277510275328879E-2</v>
      </c>
      <c r="AV34" s="16" t="s">
        <v>37402</v>
      </c>
      <c r="AW34" s="33">
        <f>CHOOSE(MIN(D6L1227C9,RUN_YEARS),B7L812C1,B7L812C10,B7L812C19,B7L812C28,B7L812C37)</f>
        <v>2675.6459523431786</v>
      </c>
      <c r="AX34" s="16" t="s">
        <v>37403</v>
      </c>
      <c r="AY34" s="33">
        <f>IF(D6L1227C23=0,0,D6L1227C19/D6L1227C23)</f>
        <v>6.0301137485247197E-5</v>
      </c>
      <c r="AZ34" s="16" t="s">
        <v>37404</v>
      </c>
      <c r="BA34" s="33">
        <f>IF(D6L1227C5=0,0,D6L1227C19/D6L1227C5)</f>
        <v>0.43772248972467115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19795.79585280587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12788.377521374745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6394.1887606873725</v>
      </c>
      <c r="R35" s="16" t="s">
        <v>37408</v>
      </c>
      <c r="S35" s="15">
        <f>SUM(D6L1201C8:D6L1227C8)-2*SUM(D6L1209C8,D6L1211C8,D6L1222C8,D6L1224C8,D6L1227C8)</f>
        <v>6394.1887606873725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5921.0954206527831</v>
      </c>
      <c r="X35" s="16" t="s">
        <v>37410</v>
      </c>
      <c r="Y35" s="33">
        <f>SUM(D6L1201C11:D6L1227C11)-2*SUM(D6L1209C11,D6L1211C11,D6L1222C11,D6L1224C11,D6L1227C11)</f>
        <v>473.09334003458747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3.2315509251995896E-2</v>
      </c>
      <c r="AD35" s="16" t="s">
        <v>37412</v>
      </c>
      <c r="AE35" s="33">
        <f>IF(D6L1228C5=0,0,D6L1228C10/D6L1228C5)</f>
        <v>0.46300599202331555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8.4020324055189291E-2</v>
      </c>
      <c r="AJ35" s="16" t="s">
        <v>37414</v>
      </c>
      <c r="AK35" s="33">
        <f>IF(D6L1228C5=0,0,D6L1228C11/D6L1228C5)</f>
        <v>3.6994007976684298E-2</v>
      </c>
      <c r="AL35" s="16" t="s">
        <v>37415</v>
      </c>
      <c r="AM35" s="33">
        <f>SUM(D6L1201C18:D6L1227C18)-2*SUM(D6L1209C18,D6L1211C18,D6L1222C18,D6L1224C18,D6L1227C18)</f>
        <v>794.66714816607032</v>
      </c>
      <c r="AN35" s="16" t="s">
        <v>37416</v>
      </c>
      <c r="AO35" s="33">
        <f>SUM(D6L1201C19:D6L1227C19)-2*SUM(D6L1209C19,D6L1211C19,D6L1222C19,D6L1224C19,D6L1227C19)</f>
        <v>5599.5216125212974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2.0952227928598175</v>
      </c>
      <c r="AT35" s="16" t="s">
        <v>37418</v>
      </c>
      <c r="AU35" s="33">
        <f>IF(D6L1228C5=0,0,D6L1228C18/D6L1228C5)</f>
        <v>6.2139794265366977E-2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2.0952227928598171</v>
      </c>
      <c r="AZ35" s="16" t="s">
        <v>37420</v>
      </c>
      <c r="BA35" s="33">
        <f>IF(D6L1228C5=0,0,D6L1228C19/D6L1228C5)</f>
        <v>0.43786020573463263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180.35593148343636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90.177965741718182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45.088982870859091</v>
      </c>
      <c r="R36" s="16" t="s">
        <v>37425</v>
      </c>
      <c r="S36" s="15">
        <f>D6L1229C5-D6L1229C7</f>
        <v>45.088982870859091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41.487952460490867</v>
      </c>
      <c r="X36" s="16" t="s">
        <v>37427</v>
      </c>
      <c r="Y36" s="33">
        <f>D6L1229C7-D6L1229C10</f>
        <v>3.6010304103682245</v>
      </c>
      <c r="Z36" s="16" t="s">
        <v>37428</v>
      </c>
      <c r="AA36" s="33">
        <f>CHOOSE(MIN(D6L1229C9,RUN_YEARS),B7L812C7,B7L812C16,B7L812C25,B7L812C34,B7L812C43)</f>
        <v>163949</v>
      </c>
      <c r="AB36" s="16" t="s">
        <v>37429</v>
      </c>
      <c r="AC36" s="33">
        <f>IF(D6L1229C12=0,0,D6L1229C10/D6L1229C12)</f>
        <v>2.5305401350719347E-4</v>
      </c>
      <c r="AD36" s="16" t="s">
        <v>37430</v>
      </c>
      <c r="AE36" s="33">
        <f>IF(D6L1229C5=0,0,D6L1229C10/D6L1229C5)</f>
        <v>0.46006751338035212</v>
      </c>
      <c r="AF36" s="16" t="s">
        <v>37431</v>
      </c>
      <c r="AG36" s="33">
        <f>CHOOSE(MIN(D6L1229C9,RUN_YEARS),B7L812C5,B7L812C14,B7L812C23,B7L812C32,B7L812C41)</f>
        <v>5473.1860487014019</v>
      </c>
      <c r="AH36" s="16" t="s">
        <v>37432</v>
      </c>
      <c r="AI36" s="33">
        <f>IF(D6L1229C15=0,0,D6L1229C11/D6L1229C15)</f>
        <v>6.5794043511870472E-4</v>
      </c>
      <c r="AJ36" s="16" t="s">
        <v>37433</v>
      </c>
      <c r="AK36" s="33">
        <f>IF(D6L1229C5=0,0,D6L1229C11/D6L1229C5)</f>
        <v>3.9932486619647857E-2</v>
      </c>
      <c r="AL36" s="16" t="s">
        <v>37434</v>
      </c>
      <c r="AM36" s="33">
        <f>D6L1229C8*CHOOSE(MIN(D6L1229C9,RUN_YEARS),B7L812C4,B7L812C13,B7L812C22,B7L812C31,B7L812C40)</f>
        <v>5.3268486101085601</v>
      </c>
      <c r="AN36" s="16" t="s">
        <v>37435</v>
      </c>
      <c r="AO36" s="33">
        <f>D6L1229C8-D6L1229C18</f>
        <v>39.762134260750528</v>
      </c>
      <c r="AP36" s="16" t="s">
        <v>37436</v>
      </c>
      <c r="AQ36" s="33">
        <f>CHOOSE(MIN(D6L1229C9,RUN_YEARS),B7L812C2,B7L812C11,B7L812C20,B7L812C29,B7L812C38)</f>
        <v>346.25900424729781</v>
      </c>
      <c r="AR36" s="16" t="s">
        <v>37437</v>
      </c>
      <c r="AS36" s="33">
        <f>IF(D6L1229C20=0,0,D6L1229C18/D6L1229C20)</f>
        <v>1.5384000256363385E-2</v>
      </c>
      <c r="AT36" s="16" t="s">
        <v>37438</v>
      </c>
      <c r="AU36" s="33">
        <f>IF(D6L1229C5=0,0,D6L1229C18/D6L1229C5)</f>
        <v>5.9070401137295232E-2</v>
      </c>
      <c r="AV36" s="16" t="s">
        <v>37439</v>
      </c>
      <c r="AW36" s="33">
        <f>CHOOSE(MIN(D6L1229C9,RUN_YEARS),B7L812C1,B7L812C10,B7L812C19,B7L812C28,B7L812C37)</f>
        <v>2584.6420695620732</v>
      </c>
      <c r="AX36" s="16" t="s">
        <v>37440</v>
      </c>
      <c r="AY36" s="33">
        <f>IF(D6L1229C23=0,0,D6L1229C19/D6L1229C23)</f>
        <v>1.5384000256363387E-2</v>
      </c>
      <c r="AZ36" s="16" t="s">
        <v>37441</v>
      </c>
      <c r="BA36" s="33">
        <f>IF(D6L1229C5=0,0,D6L1229C19/D6L1229C5)</f>
        <v>0.44092959886270472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9.2982951443600109E-2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9.2982951443600109E-2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4.6491475721800055E-2</v>
      </c>
      <c r="R37" s="16" t="s">
        <v>37445</v>
      </c>
      <c r="S37" s="15">
        <f>D6L1230C5-D6L1230C7</f>
        <v>4.6491475721800055E-2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4.2778435257423128E-2</v>
      </c>
      <c r="X37" s="16" t="s">
        <v>37447</v>
      </c>
      <c r="Y37" s="33">
        <f>D6L1230C7-D6L1230C10</f>
        <v>3.7130404643769266E-3</v>
      </c>
      <c r="Z37" s="16" t="s">
        <v>37448</v>
      </c>
      <c r="AA37" s="33">
        <f>CHOOSE(MIN(D6L1230C9,RUN_YEARS),B7L812C7,B7L812C16,B7L812C25,B7L812C34,B7L812C43)</f>
        <v>163949</v>
      </c>
      <c r="AB37" s="16" t="s">
        <v>37449</v>
      </c>
      <c r="AC37" s="33">
        <f>IF(D6L1230C12=0,0,D6L1230C10/D6L1230C12)</f>
        <v>2.6092525881477243E-7</v>
      </c>
      <c r="AD37" s="16" t="s">
        <v>37450</v>
      </c>
      <c r="AE37" s="33">
        <f>IF(D6L1230C5=0,0,D6L1230C10/D6L1230C5)</f>
        <v>0.46006751338035218</v>
      </c>
      <c r="AF37" s="16" t="s">
        <v>37451</v>
      </c>
      <c r="AG37" s="33">
        <f>CHOOSE(MIN(D6L1230C9,RUN_YEARS),B7L812C5,B7L812C14,B7L812C23,B7L812C32,B7L812C41)</f>
        <v>5473.1860487014019</v>
      </c>
      <c r="AH37" s="16" t="s">
        <v>37452</v>
      </c>
      <c r="AI37" s="33">
        <f>IF(D6L1230C15=0,0,D6L1230C11/D6L1230C15)</f>
        <v>6.7840567291840974E-7</v>
      </c>
      <c r="AJ37" s="16" t="s">
        <v>37453</v>
      </c>
      <c r="AK37" s="33">
        <f>IF(D6L1230C5=0,0,D6L1230C11/D6L1230C5)</f>
        <v>3.9932486619647843E-2</v>
      </c>
      <c r="AL37" s="16" t="s">
        <v>37454</v>
      </c>
      <c r="AM37" s="33">
        <f>D6L1230C8*CHOOSE(MIN(D6L1230C9,RUN_YEARS),B7L812C4,B7L812C13,B7L812C22,B7L812C31,B7L812C40)</f>
        <v>5.492540240703103E-3</v>
      </c>
      <c r="AN37" s="16" t="s">
        <v>37455</v>
      </c>
      <c r="AO37" s="33">
        <f>D6L1230C8-D6L1230C18</f>
        <v>4.0998935481096954E-2</v>
      </c>
      <c r="AP37" s="16" t="s">
        <v>37456</v>
      </c>
      <c r="AQ37" s="33">
        <f>CHOOSE(MIN(D6L1230C9,RUN_YEARS),B7L812C2,B7L812C11,B7L812C20,B7L812C29,B7L812C38)</f>
        <v>346.25900424729781</v>
      </c>
      <c r="AR37" s="16" t="s">
        <v>37457</v>
      </c>
      <c r="AS37" s="33">
        <f>IF(D6L1230C20=0,0,D6L1230C18/D6L1230C20)</f>
        <v>1.5862519597556335E-5</v>
      </c>
      <c r="AT37" s="16" t="s">
        <v>37458</v>
      </c>
      <c r="AU37" s="33">
        <f>IF(D6L1230C5=0,0,D6L1230C18/D6L1230C5)</f>
        <v>5.9070401137295232E-2</v>
      </c>
      <c r="AV37" s="16" t="s">
        <v>37459</v>
      </c>
      <c r="AW37" s="33">
        <f>CHOOSE(MIN(D6L1230C9,RUN_YEARS),B7L812C1,B7L812C10,B7L812C19,B7L812C28,B7L812C37)</f>
        <v>2584.6420695620732</v>
      </c>
      <c r="AX37" s="16" t="s">
        <v>37460</v>
      </c>
      <c r="AY37" s="33">
        <f>IF(D6L1230C23=0,0,D6L1230C19/D6L1230C23)</f>
        <v>1.5862519597556338E-5</v>
      </c>
      <c r="AZ37" s="16" t="s">
        <v>37461</v>
      </c>
      <c r="BA37" s="33">
        <f>IF(D6L1230C5=0,0,D6L1230C19/D6L1230C5)</f>
        <v>0.44092959886270477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87.192045439141097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43.596022719570549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21.798011359785274</v>
      </c>
      <c r="R38" s="16" t="s">
        <v>37465</v>
      </c>
      <c r="S38" s="15">
        <f>D6L1231C5-D6L1231C7</f>
        <v>21.798011359785274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20.057113765866159</v>
      </c>
      <c r="X38" s="16" t="s">
        <v>37467</v>
      </c>
      <c r="Y38" s="33">
        <f>D6L1231C7-D6L1231C10</f>
        <v>1.7408975939191151</v>
      </c>
      <c r="Z38" s="16" t="s">
        <v>37468</v>
      </c>
      <c r="AA38" s="33">
        <f>CHOOSE(MIN(D6L1231C9,RUN_YEARS),B7L812C7,B7L812C16,B7L812C25,B7L812C34,B7L812C43)</f>
        <v>163949</v>
      </c>
      <c r="AB38" s="16" t="s">
        <v>37469</v>
      </c>
      <c r="AC38" s="33">
        <f>IF(D6L1231C12=0,0,D6L1231C10/D6L1231C12)</f>
        <v>1.2233751816641858E-4</v>
      </c>
      <c r="AD38" s="16" t="s">
        <v>37470</v>
      </c>
      <c r="AE38" s="33">
        <f>IF(D6L1231C5=0,0,D6L1231C10/D6L1231C5)</f>
        <v>0.46006751338035212</v>
      </c>
      <c r="AF38" s="16" t="s">
        <v>37471</v>
      </c>
      <c r="AG38" s="33">
        <f>CHOOSE(MIN(D6L1231C9,RUN_YEARS),B7L812C5,B7L812C14,B7L812C23,B7L812C32,B7L812C41)</f>
        <v>5473.1860487014019</v>
      </c>
      <c r="AH38" s="16" t="s">
        <v>37472</v>
      </c>
      <c r="AI38" s="33">
        <f>IF(D6L1231C15=0,0,D6L1231C11/D6L1231C15)</f>
        <v>3.1807754723268907E-4</v>
      </c>
      <c r="AJ38" s="16" t="s">
        <v>37473</v>
      </c>
      <c r="AK38" s="33">
        <f>IF(D6L1231C5=0,0,D6L1231C11/D6L1231C5)</f>
        <v>3.9932486619647864E-2</v>
      </c>
      <c r="AL38" s="16" t="s">
        <v>37474</v>
      </c>
      <c r="AM38" s="33">
        <f>D6L1231C8*CHOOSE(MIN(D6L1231C9,RUN_YEARS),B7L812C4,B7L812C13,B7L812C22,B7L812C31,B7L812C40)</f>
        <v>2.575234550035669</v>
      </c>
      <c r="AN38" s="16" t="s">
        <v>37475</v>
      </c>
      <c r="AO38" s="33">
        <f>D6L1231C8-D6L1231C18</f>
        <v>19.222776809749604</v>
      </c>
      <c r="AP38" s="16" t="s">
        <v>37476</v>
      </c>
      <c r="AQ38" s="33">
        <f>CHOOSE(MIN(D6L1231C9,RUN_YEARS),B7L812C2,B7L812C11,B7L812C20,B7L812C29,B7L812C38)</f>
        <v>346.25900424729781</v>
      </c>
      <c r="AR38" s="16" t="s">
        <v>37477</v>
      </c>
      <c r="AS38" s="33">
        <f>IF(D6L1231C20=0,0,D6L1231C18/D6L1231C20)</f>
        <v>7.4373070980023942E-3</v>
      </c>
      <c r="AT38" s="16" t="s">
        <v>37478</v>
      </c>
      <c r="AU38" s="33">
        <f>IF(D6L1231C5=0,0,D6L1231C18/D6L1231C5)</f>
        <v>5.9070401137295232E-2</v>
      </c>
      <c r="AV38" s="16" t="s">
        <v>37479</v>
      </c>
      <c r="AW38" s="33">
        <f>CHOOSE(MIN(D6L1231C9,RUN_YEARS),B7L812C1,B7L812C10,B7L812C19,B7L812C28,B7L812C37)</f>
        <v>2584.6420695620732</v>
      </c>
      <c r="AX38" s="16" t="s">
        <v>37480</v>
      </c>
      <c r="AY38" s="33">
        <f>IF(D6L1231C23=0,0,D6L1231C19/D6L1231C23)</f>
        <v>7.4373070980023942E-3</v>
      </c>
      <c r="AZ38" s="16" t="s">
        <v>37481</v>
      </c>
      <c r="BA38" s="33">
        <f>IF(D6L1231C5=0,0,D6L1231C19/D6L1231C5)</f>
        <v>0.44092959886270472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163949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5473.1860487014019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346.25900424729781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2584.6420695620732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3686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3686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1474.4</v>
      </c>
      <c r="R40" s="16" t="s">
        <v>37506</v>
      </c>
      <c r="S40" s="15">
        <f>D6L1233C5-D6L1233C7</f>
        <v>2211.6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1356.6470834559825</v>
      </c>
      <c r="X40" s="16" t="s">
        <v>37508</v>
      </c>
      <c r="Y40" s="33">
        <f>D6L1233C7-D6L1233C10</f>
        <v>117.75291654401758</v>
      </c>
      <c r="Z40" s="16" t="s">
        <v>37509</v>
      </c>
      <c r="AA40" s="33">
        <f>CHOOSE(MIN(D6L1233C9,RUN_YEARS),B7L812C7,B7L812C16,B7L812C25,B7L812C34,B7L812C43)</f>
        <v>163949</v>
      </c>
      <c r="AB40" s="16" t="s">
        <v>37510</v>
      </c>
      <c r="AC40" s="33">
        <f>IF(D6L1233C12=0,0,D6L1233C10/D6L1233C12)</f>
        <v>8.274811578332179E-3</v>
      </c>
      <c r="AD40" s="16" t="s">
        <v>37511</v>
      </c>
      <c r="AE40" s="33">
        <f>IF(D6L1233C5=0,0,D6L1233C10/D6L1233C5)</f>
        <v>0.36805401070428173</v>
      </c>
      <c r="AF40" s="16" t="s">
        <v>37512</v>
      </c>
      <c r="AG40" s="33">
        <f>CHOOSE(MIN(D6L1233C9,RUN_YEARS),B7L812C5,B7L812C14,B7L812C23,B7L812C32,B7L812C41)</f>
        <v>5473.1860487014019</v>
      </c>
      <c r="AH40" s="16" t="s">
        <v>37513</v>
      </c>
      <c r="AI40" s="33">
        <f>IF(D6L1233C15=0,0,D6L1233C11/D6L1233C15)</f>
        <v>2.1514510103663714E-2</v>
      </c>
      <c r="AJ40" s="16" t="s">
        <v>37514</v>
      </c>
      <c r="AK40" s="33">
        <f>IF(D6L1233C5=0,0,D6L1233C11/D6L1233C5)</f>
        <v>3.1945989295718277E-2</v>
      </c>
      <c r="AL40" s="16" t="s">
        <v>37515</v>
      </c>
      <c r="AM40" s="33">
        <f>D6L1233C8*CHOOSE(MIN(D6L1233C9,RUN_YEARS),B7L812C4,B7L812C13,B7L812C22,B7L812C31,B7L812C40)</f>
        <v>261.28019831048425</v>
      </c>
      <c r="AN40" s="16" t="s">
        <v>37516</v>
      </c>
      <c r="AO40" s="33">
        <f>D6L1233C8-D6L1233C18</f>
        <v>1950.3198016895158</v>
      </c>
      <c r="AP40" s="16" t="s">
        <v>37517</v>
      </c>
      <c r="AQ40" s="33">
        <f>CHOOSE(MIN(D6L1233C9,RUN_YEARS),B7L812C2,B7L812C11,B7L812C20,B7L812C29,B7L812C38)</f>
        <v>346.25900424729781</v>
      </c>
      <c r="AR40" s="16" t="s">
        <v>37518</v>
      </c>
      <c r="AS40" s="33">
        <f>IF(D6L1233C20=0,0,D6L1233C18/D6L1233C20)</f>
        <v>0.75458022782240264</v>
      </c>
      <c r="AT40" s="16" t="s">
        <v>37519</v>
      </c>
      <c r="AU40" s="33">
        <f>IF(D6L1233C5=0,0,D6L1233C18/D6L1233C5)</f>
        <v>7.0884481364754268E-2</v>
      </c>
      <c r="AV40" s="16" t="s">
        <v>37520</v>
      </c>
      <c r="AW40" s="33">
        <f>CHOOSE(MIN(D6L1233C9,RUN_YEARS),B7L812C1,B7L812C10,B7L812C19,B7L812C28,B7L812C37)</f>
        <v>2584.6420695620732</v>
      </c>
      <c r="AX40" s="16" t="s">
        <v>37521</v>
      </c>
      <c r="AY40" s="33">
        <f>IF(D6L1233C23=0,0,D6L1233C19/D6L1233C23)</f>
        <v>0.75458022782240275</v>
      </c>
      <c r="AZ40" s="16" t="s">
        <v>37522</v>
      </c>
      <c r="BA40" s="33">
        <f>IF(D6L1233C5=0,0,D6L1233C19/D6L1233C5)</f>
        <v>0.52911551863524575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4454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4454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4454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163949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5473.1860487014019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526.19913333102591</v>
      </c>
      <c r="AN41" s="16" t="s">
        <v>37535</v>
      </c>
      <c r="AO41" s="33">
        <f>D6L1234C8-D6L1234C18</f>
        <v>3927.8008666689739</v>
      </c>
      <c r="AP41" s="16" t="s">
        <v>37536</v>
      </c>
      <c r="AQ41" s="33">
        <f>CHOOSE(MIN(D6L1234C9,RUN_YEARS),B7L812C2,B7L812C11,B7L812C20,B7L812C29,B7L812C38)</f>
        <v>346.25900424729781</v>
      </c>
      <c r="AR41" s="16" t="s">
        <v>37537</v>
      </c>
      <c r="AS41" s="33">
        <f>IF(D6L1234C20=0,0,D6L1234C18/D6L1234C20)</f>
        <v>1.5196691692534732</v>
      </c>
      <c r="AT41" s="16" t="s">
        <v>37538</v>
      </c>
      <c r="AU41" s="33">
        <f>IF(D6L1234C5=0,0,D6L1234C18/D6L1234C5)</f>
        <v>0.11814080227459046</v>
      </c>
      <c r="AV41" s="16" t="s">
        <v>37539</v>
      </c>
      <c r="AW41" s="33">
        <f>CHOOSE(MIN(D6L1234C9,RUN_YEARS),B7L812C1,B7L812C10,B7L812C19,B7L812C28,B7L812C37)</f>
        <v>2584.6420695620732</v>
      </c>
      <c r="AX41" s="16" t="s">
        <v>37540</v>
      </c>
      <c r="AY41" s="33">
        <f>IF(D6L1234C23=0,0,D6L1234C19/D6L1234C23)</f>
        <v>1.5196691692534734</v>
      </c>
      <c r="AZ41" s="16" t="s">
        <v>37541</v>
      </c>
      <c r="BA41" s="33">
        <f>IF(D6L1234C5=0,0,D6L1234C19/D6L1234C5)</f>
        <v>0.88185919772540944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1796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1796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1796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1652.5625080622251</v>
      </c>
      <c r="X42" s="16" t="s">
        <v>37548</v>
      </c>
      <c r="Y42" s="33">
        <f>D6L1235C7-D6L1235C10</f>
        <v>143.43749193777489</v>
      </c>
      <c r="Z42" s="16" t="s">
        <v>37549</v>
      </c>
      <c r="AA42" s="33">
        <f>CHOOSE(MIN(D6L1235C9,RUN_YEARS),B7L812C7,B7L812C16,B7L812C25,B7L812C34,B7L812C43)</f>
        <v>163949</v>
      </c>
      <c r="AB42" s="16" t="s">
        <v>37550</v>
      </c>
      <c r="AC42" s="33">
        <f>IF(D6L1235C12=0,0,D6L1235C10/D6L1235C12)</f>
        <v>1.0079735210719341E-2</v>
      </c>
      <c r="AD42" s="16" t="s">
        <v>37551</v>
      </c>
      <c r="AE42" s="33">
        <f>IF(D6L1235C5=0,0,D6L1235C10/D6L1235C5)</f>
        <v>0.92013502676070436</v>
      </c>
      <c r="AF42" s="16" t="s">
        <v>37552</v>
      </c>
      <c r="AG42" s="33">
        <f>CHOOSE(MIN(D6L1235C9,RUN_YEARS),B7L812C5,B7L812C14,B7L812C23,B7L812C32,B7L812C41)</f>
        <v>5473.1860487014019</v>
      </c>
      <c r="AH42" s="16" t="s">
        <v>37553</v>
      </c>
      <c r="AI42" s="33">
        <f>IF(D6L1235C15=0,0,D6L1235C11/D6L1235C15)</f>
        <v>2.6207311547870305E-2</v>
      </c>
      <c r="AJ42" s="16" t="s">
        <v>37554</v>
      </c>
      <c r="AK42" s="33">
        <f>IF(D6L1235C5=0,0,D6L1235C11/D6L1235C5)</f>
        <v>7.9864973239295603E-2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346.25900424729781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2584.6420695620732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16547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16547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16547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163949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5473.1860487014019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1954.8758552376485</v>
      </c>
      <c r="AN43" s="16" t="s">
        <v>37576</v>
      </c>
      <c r="AO43" s="33">
        <f>D6L1236C8-D6L1236C18</f>
        <v>14592.124144762351</v>
      </c>
      <c r="AP43" s="16" t="s">
        <v>37577</v>
      </c>
      <c r="AQ43" s="33">
        <f>CHOOSE(MIN(D6L1236C9,RUN_YEARS),B7L812C2,B7L812C11,B7L812C20,B7L812C29,B7L812C38)</f>
        <v>346.25900424729781</v>
      </c>
      <c r="AR43" s="16" t="s">
        <v>37578</v>
      </c>
      <c r="AS43" s="33">
        <f>IF(D6L1236C20=0,0,D6L1236C18/D6L1236C20)</f>
        <v>5.6457040286567635</v>
      </c>
      <c r="AT43" s="16" t="s">
        <v>37579</v>
      </c>
      <c r="AU43" s="33">
        <f>IF(D6L1236C5=0,0,D6L1236C18/D6L1236C5)</f>
        <v>0.11814080227459046</v>
      </c>
      <c r="AV43" s="16" t="s">
        <v>37580</v>
      </c>
      <c r="AW43" s="33">
        <f>CHOOSE(MIN(D6L1236C9,RUN_YEARS),B7L812C1,B7L812C10,B7L812C19,B7L812C28,B7L812C37)</f>
        <v>2584.6420695620732</v>
      </c>
      <c r="AX43" s="16" t="s">
        <v>37581</v>
      </c>
      <c r="AY43" s="33">
        <f>IF(D6L1236C23=0,0,D6L1236C19/D6L1236C23)</f>
        <v>5.6457040286567635</v>
      </c>
      <c r="AZ43" s="16" t="s">
        <v>37582</v>
      </c>
      <c r="BA43" s="33">
        <f>IF(D6L1236C5=0,0,D6L1236C19/D6L1236C5)</f>
        <v>0.88185919772540944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26750.640959874021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26616.866971412732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3337.3334857063664</v>
      </c>
      <c r="R44" s="16" t="s">
        <v>37586</v>
      </c>
      <c r="S44" s="15">
        <f>SUM(D6L1229C8:D6L1236C8)</f>
        <v>23279.533485706364</v>
      </c>
      <c r="U44" s="21" t="str">
        <f>NULL_VALUE</f>
        <v>n/a</v>
      </c>
      <c r="V44" s="16" t="s">
        <v>37587</v>
      </c>
      <c r="W44" s="33">
        <f>SUM(D6L1229C10:D6L1236C10)</f>
        <v>3070.7974361798224</v>
      </c>
      <c r="X44" s="16" t="s">
        <v>37588</v>
      </c>
      <c r="Y44" s="33">
        <f>SUM(D6L1229C11:D6L1236C11)</f>
        <v>266.53604952654416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1.8730199245983944E-2</v>
      </c>
      <c r="AD44" s="16" t="s">
        <v>37590</v>
      </c>
      <c r="AE44" s="33">
        <f>IF(D6L1237C5=0,0,D6L1237C10/D6L1237C5)</f>
        <v>0.11537035667939227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4.8698518039558332E-2</v>
      </c>
      <c r="AJ44" s="16" t="s">
        <v>37592</v>
      </c>
      <c r="AK44" s="33">
        <f>IF(D6L1237C5=0,0,D6L1237C11/D6L1237C5)</f>
        <v>1.0013802519012151E-2</v>
      </c>
      <c r="AL44" s="16" t="s">
        <v>37593</v>
      </c>
      <c r="AM44" s="33">
        <f>SUM(D6L1229C18:D6L1236C18)</f>
        <v>2750.2627625795435</v>
      </c>
      <c r="AN44" s="16" t="s">
        <v>37594</v>
      </c>
      <c r="AO44" s="33">
        <f>SUM(D6L1229C19:D6L1236C19)</f>
        <v>20529.270723126821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7.9427905956066027</v>
      </c>
      <c r="AT44" s="16" t="s">
        <v>37596</v>
      </c>
      <c r="AU44" s="33">
        <f>IF(D6L1237C5=0,0,D6L1237C18/D6L1237C5)</f>
        <v>0.10332781711436599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7.9427905956066027</v>
      </c>
      <c r="AZ44" s="16" t="s">
        <v>37598</v>
      </c>
      <c r="BA44" s="33">
        <f>IF(D6L1237C5=0,0,D6L1237C19/D6L1237C5)</f>
        <v>0.7712880236872296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896.8762435248367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448.43812176241835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224.21906088120917</v>
      </c>
      <c r="R45" s="16" t="s">
        <v>37603</v>
      </c>
      <c r="S45" s="15">
        <f>D6L1238C5-D6L1238C7</f>
        <v>224.21906088120917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206.31181158419139</v>
      </c>
      <c r="X45" s="16" t="s">
        <v>37605</v>
      </c>
      <c r="Y45" s="33">
        <f>D6L1238C7-D6L1238C10</f>
        <v>17.907249297017785</v>
      </c>
      <c r="Z45" s="16" t="s">
        <v>37606</v>
      </c>
      <c r="AA45" s="33">
        <f>CHOOSE(MIN(D6L1238C9,RUN_YEARS),B7L812C7,B7L812C16,B7L812C25,B7L812C34,B7L812C43)</f>
        <v>163949</v>
      </c>
      <c r="AB45" s="16" t="s">
        <v>37607</v>
      </c>
      <c r="AC45" s="33">
        <f>IF(D6L1238C12=0,0,D6L1238C10/D6L1238C12)</f>
        <v>1.2583901797765854E-3</v>
      </c>
      <c r="AD45" s="16" t="s">
        <v>37608</v>
      </c>
      <c r="AE45" s="33">
        <f>IF(D6L1238C5=0,0,D6L1238C10/D6L1238C5)</f>
        <v>0.46006751338035212</v>
      </c>
      <c r="AF45" s="16" t="s">
        <v>37609</v>
      </c>
      <c r="AG45" s="33">
        <f>CHOOSE(MIN(D6L1238C9,RUN_YEARS),B7L812C5,B7L812C14,B7L812C23,B7L812C32,B7L812C41)</f>
        <v>5473.1860487014019</v>
      </c>
      <c r="AH45" s="16" t="s">
        <v>37610</v>
      </c>
      <c r="AI45" s="33">
        <f>IF(D6L1238C15=0,0,D6L1238C11/D6L1238C15)</f>
        <v>3.2718144674191291E-3</v>
      </c>
      <c r="AJ45" s="16" t="s">
        <v>37611</v>
      </c>
      <c r="AK45" s="33">
        <f>IF(D6L1238C5=0,0,D6L1238C11/D6L1238C5)</f>
        <v>3.993248661964785E-2</v>
      </c>
      <c r="AL45" s="16" t="s">
        <v>37612</v>
      </c>
      <c r="AM45" s="33">
        <f>D6L1238C8*CHOOSE(MIN(D6L1238C9,RUN_YEARS),B7L812C4,B7L812C13,B7L812C22,B7L812C31,B7L812C40)</f>
        <v>26.489419737761295</v>
      </c>
      <c r="AN45" s="16" t="s">
        <v>37613</v>
      </c>
      <c r="AO45" s="33">
        <f>D6L1238C8-D6L1238C18</f>
        <v>197.72964114344788</v>
      </c>
      <c r="AP45" s="16" t="s">
        <v>37614</v>
      </c>
      <c r="AQ45" s="33">
        <f>CHOOSE(MIN(D6L1238C9,RUN_YEARS),B7L812C2,B7L812C11,B7L812C20,B7L812C29,B7L812C38)</f>
        <v>346.25900424729781</v>
      </c>
      <c r="AR45" s="16" t="s">
        <v>37615</v>
      </c>
      <c r="AS45" s="33">
        <f>IF(D6L1238C20=0,0,D6L1238C18/D6L1238C20)</f>
        <v>7.6501749883282691E-2</v>
      </c>
      <c r="AT45" s="16" t="s">
        <v>37616</v>
      </c>
      <c r="AU45" s="33">
        <f>IF(D6L1238C5=0,0,D6L1238C18/D6L1238C5)</f>
        <v>5.9070401137295232E-2</v>
      </c>
      <c r="AV45" s="16" t="s">
        <v>37617</v>
      </c>
      <c r="AW45" s="33">
        <f>CHOOSE(MIN(D6L1238C9,RUN_YEARS),B7L812C1,B7L812C10,B7L812C19,B7L812C28,B7L812C37)</f>
        <v>2584.6420695620732</v>
      </c>
      <c r="AX45" s="16" t="s">
        <v>37618</v>
      </c>
      <c r="AY45" s="33">
        <f>IF(D6L1238C23=0,0,D6L1238C19/D6L1238C23)</f>
        <v>7.6501749883282691E-2</v>
      </c>
      <c r="AZ45" s="16" t="s">
        <v>37619</v>
      </c>
      <c r="BA45" s="33">
        <f>IF(D6L1238C5=0,0,D6L1238C19/D6L1238C5)</f>
        <v>0.44092959886270477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11461.784620606039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11461.784620606039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4584.7138482424152</v>
      </c>
      <c r="R46" s="16" t="s">
        <v>37623</v>
      </c>
      <c r="S46" s="15">
        <f>D6L1239C5-D6L1239C7</f>
        <v>6877.0707723636233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4218.5557994427063</v>
      </c>
      <c r="X46" s="16" t="s">
        <v>37625</v>
      </c>
      <c r="Y46" s="33">
        <f>D6L1239C7-D6L1239C10</f>
        <v>366.15804879970892</v>
      </c>
      <c r="Z46" s="16" t="s">
        <v>37626</v>
      </c>
      <c r="AA46" s="33">
        <f>CHOOSE(MIN(D6L1239C9,RUN_YEARS),B7L812C7,B7L812C16,B7L812C25,B7L812C34,B7L812C43)</f>
        <v>163949</v>
      </c>
      <c r="AB46" s="16" t="s">
        <v>37627</v>
      </c>
      <c r="AC46" s="33">
        <f>IF(D6L1239C12=0,0,D6L1239C10/D6L1239C12)</f>
        <v>2.5730902899332758E-2</v>
      </c>
      <c r="AD46" s="16" t="s">
        <v>37628</v>
      </c>
      <c r="AE46" s="33">
        <f>IF(D6L1239C5=0,0,D6L1239C10/D6L1239C5)</f>
        <v>0.36805401070428173</v>
      </c>
      <c r="AF46" s="16" t="s">
        <v>37629</v>
      </c>
      <c r="AG46" s="33">
        <f>CHOOSE(MIN(D6L1239C9,RUN_YEARS),B7L812C5,B7L812C14,B7L812C23,B7L812C32,B7L812C41)</f>
        <v>5473.1860487014019</v>
      </c>
      <c r="AH46" s="16" t="s">
        <v>37630</v>
      </c>
      <c r="AI46" s="33">
        <f>IF(D6L1239C15=0,0,D6L1239C11/D6L1239C15)</f>
        <v>6.690034753826532E-2</v>
      </c>
      <c r="AJ46" s="16" t="s">
        <v>37631</v>
      </c>
      <c r="AK46" s="33">
        <f>IF(D6L1239C5=0,0,D6L1239C11/D6L1239C5)</f>
        <v>3.1945989295718284E-2</v>
      </c>
      <c r="AL46" s="16" t="s">
        <v>37632</v>
      </c>
      <c r="AM46" s="33">
        <f>D6L1239C8*CHOOSE(MIN(D6L1239C9,RUN_YEARS),B7L812C4,B7L812C13,B7L812C22,B7L812C31,B7L812C40)</f>
        <v>812.462658346176</v>
      </c>
      <c r="AN46" s="16" t="s">
        <v>37633</v>
      </c>
      <c r="AO46" s="33">
        <f>D6L1239C8-D6L1239C18</f>
        <v>6064.6081140174474</v>
      </c>
      <c r="AP46" s="16" t="s">
        <v>37634</v>
      </c>
      <c r="AQ46" s="33">
        <f>CHOOSE(MIN(D6L1239C9,RUN_YEARS),B7L812C2,B7L812C11,B7L812C20,B7L812C29,B7L812C38)</f>
        <v>346.25900424729781</v>
      </c>
      <c r="AR46" s="16" t="s">
        <v>37635</v>
      </c>
      <c r="AS46" s="33">
        <f>IF(D6L1239C20=0,0,D6L1239C18/D6L1239C20)</f>
        <v>2.3464015328996788</v>
      </c>
      <c r="AT46" s="16" t="s">
        <v>37636</v>
      </c>
      <c r="AU46" s="33">
        <f>IF(D6L1239C5=0,0,D6L1239C18/D6L1239C5)</f>
        <v>7.0884481364754282E-2</v>
      </c>
      <c r="AV46" s="16" t="s">
        <v>37637</v>
      </c>
      <c r="AW46" s="33">
        <f>CHOOSE(MIN(D6L1239C9,RUN_YEARS),B7L812C1,B7L812C10,B7L812C19,B7L812C28,B7L812C37)</f>
        <v>2584.6420695620732</v>
      </c>
      <c r="AX46" s="16" t="s">
        <v>37638</v>
      </c>
      <c r="AY46" s="33">
        <f>IF(D6L1239C23=0,0,D6L1239C19/D6L1239C23)</f>
        <v>2.3464015328996792</v>
      </c>
      <c r="AZ46" s="16" t="s">
        <v>37639</v>
      </c>
      <c r="BA46" s="33">
        <f>IF(D6L1239C5=0,0,D6L1239C19/D6L1239C5)</f>
        <v>0.52911551863524575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12358.660864130876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11910.222742368456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4808.9329091236241</v>
      </c>
      <c r="R47" s="16" t="s">
        <v>37643</v>
      </c>
      <c r="S47" s="15">
        <f>SUM(D6L1238C8:D6L1239C8)</f>
        <v>7101.2898332448322</v>
      </c>
      <c r="U47" s="21" t="str">
        <f>NULL_VALUE</f>
        <v>n/a</v>
      </c>
      <c r="V47" s="16" t="s">
        <v>37644</v>
      </c>
      <c r="W47" s="33">
        <f>SUM(D6L1238C10:D6L1239C10)</f>
        <v>4424.867611026898</v>
      </c>
      <c r="X47" s="16" t="s">
        <v>37645</v>
      </c>
      <c r="Y47" s="33">
        <f>SUM(D6L1238C11:D6L1239C11)</f>
        <v>384.06529809672668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2.6989293079109342E-2</v>
      </c>
      <c r="AD47" s="16" t="s">
        <v>37647</v>
      </c>
      <c r="AE47" s="33">
        <f>IF(D6L1240C5=0,0,D6L1240C10/D6L1240C5)</f>
        <v>0.37151845996013444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7.0172162005684449E-2</v>
      </c>
      <c r="AJ47" s="16" t="s">
        <v>37649</v>
      </c>
      <c r="AK47" s="33">
        <f>IF(D6L1240C5=0,0,D6L1240C11/D6L1240C5)</f>
        <v>3.2246693147936191E-2</v>
      </c>
      <c r="AL47" s="16" t="s">
        <v>37650</v>
      </c>
      <c r="AM47" s="33">
        <f>SUM(D6L1238C18:D6L1239C18)</f>
        <v>838.95207808393729</v>
      </c>
      <c r="AN47" s="16" t="s">
        <v>37651</v>
      </c>
      <c r="AO47" s="33">
        <f>SUM(D6L1238C19:D6L1239C19)</f>
        <v>6262.3377551608955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2.4229032827829613</v>
      </c>
      <c r="AT47" s="16" t="s">
        <v>37653</v>
      </c>
      <c r="AU47" s="33">
        <f>IF(D6L1240C5=0,0,D6L1240C18/D6L1240C5)</f>
        <v>7.0439663155880156E-2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2.4229032827829617</v>
      </c>
      <c r="AZ47" s="16" t="s">
        <v>37655</v>
      </c>
      <c r="BA47" s="33">
        <f>IF(D6L1240C5=0,0,D6L1240C19/D6L1240C5)</f>
        <v>0.52579518373604928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58905.097676810772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51315.467235155927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14540.455155517364</v>
      </c>
      <c r="R48" s="16" t="s">
        <v>37660</v>
      </c>
      <c r="S48" s="15">
        <f>SUM(D6L1228C8,D6L1237C8,D6L1240C8)</f>
        <v>36775.012079638567</v>
      </c>
      <c r="U48" s="21" t="str">
        <f>NULL_VALUE</f>
        <v>n/a</v>
      </c>
      <c r="V48" s="16" t="s">
        <v>37661</v>
      </c>
      <c r="W48" s="33">
        <f>SUM(D6L1228C10,D6L1237C10,D6L1240C10)</f>
        <v>13416.760467859502</v>
      </c>
      <c r="X48" s="16" t="s">
        <v>37662</v>
      </c>
      <c r="Y48" s="33">
        <f>SUM(D6L1228C11,D6L1237C11,D6L1240C11)</f>
        <v>1123.6946876578581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7.8035001577089175E-2</v>
      </c>
      <c r="AD48" s="16" t="s">
        <v>37664</v>
      </c>
      <c r="AE48" s="33">
        <f>IF(D6L1241C5=0,0,D6L1241C10/D6L1241C5)</f>
        <v>0.26145646119475957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0.20289100410043209</v>
      </c>
      <c r="AJ48" s="16" t="s">
        <v>37666</v>
      </c>
      <c r="AK48" s="33">
        <f>IF(D6L1241C5=0,0,D6L1241C11/D6L1241C5)</f>
        <v>2.1897777574711848E-2</v>
      </c>
      <c r="AL48" s="16" t="s">
        <v>37667</v>
      </c>
      <c r="AM48" s="33">
        <f>SUM(D6L1228C18,D6L1237C18,D6L1240C18)</f>
        <v>4383.8819888295511</v>
      </c>
      <c r="AN48" s="16" t="s">
        <v>37668</v>
      </c>
      <c r="AO48" s="33">
        <f>SUM(D6L1228C19,D6L1237C19,D6L1240C19)</f>
        <v>32391.130090809012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12.460916671249382</v>
      </c>
      <c r="AT48" s="16" t="s">
        <v>37670</v>
      </c>
      <c r="AU48" s="33">
        <f>IF(D6L1241C5=0,0,D6L1241C18/D6L1241C5)</f>
        <v>8.5430031626530317E-2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12.460916671249381</v>
      </c>
      <c r="AZ48" s="16" t="s">
        <v>37672</v>
      </c>
      <c r="BA48" s="33">
        <f>IF(D6L1241C5=0,0,D6L1241C19/D6L1241C5)</f>
        <v>0.63121572960399819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5FB78-DAEC-4DFC-A255-1ABAA47134F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663.17311413333334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570.32887815466665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285.16443907733333</v>
      </c>
      <c r="R8" s="16" t="s">
        <v>37681</v>
      </c>
      <c r="S8" s="15">
        <f>D6L1301C5-D6L1301C7</f>
        <v>285.16443907733333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273.54036079573046</v>
      </c>
      <c r="X8" s="16" t="s">
        <v>37683</v>
      </c>
      <c r="Y8" s="33">
        <f>D6L1301C7-D6L1301C10</f>
        <v>11.624078281602863</v>
      </c>
      <c r="Z8" s="16" t="s">
        <v>37684</v>
      </c>
      <c r="AA8" s="33">
        <f>CHOOSE(MIN(D6L1301C9,RUN_YEARS),B7L813C7,B7L813C16,B7L813C25,B7L813C34,B7L813C43)</f>
        <v>1362</v>
      </c>
      <c r="AB8" s="16" t="s">
        <v>37685</v>
      </c>
      <c r="AC8" s="33">
        <f>IF(D6L1301C12=0,0,D6L1301C10/D6L1301C12)</f>
        <v>0.20083726930670373</v>
      </c>
      <c r="AD8" s="16" t="s">
        <v>37686</v>
      </c>
      <c r="AE8" s="33">
        <f>IF(D6L1301C5=0,0,D6L1301C10/D6L1301C5)</f>
        <v>0.47961863982898206</v>
      </c>
      <c r="AF8" s="16" t="s">
        <v>37687</v>
      </c>
      <c r="AG8" s="33">
        <f>CHOOSE(MIN(D6L1301C9,RUN_YEARS),B7L813C5,B7L813C14,B7L813C23,B7L813C32,B7L813C41)</f>
        <v>22.260805250496389</v>
      </c>
      <c r="AH8" s="16" t="s">
        <v>37688</v>
      </c>
      <c r="AI8" s="33">
        <f>IF(D6L1301C15=0,0,D6L1301C11/D6L1301C15)</f>
        <v>0.52217690019742924</v>
      </c>
      <c r="AJ8" s="16" t="s">
        <v>37689</v>
      </c>
      <c r="AK8" s="33">
        <f>IF(D6L1301C5=0,0,D6L1301C11/D6L1301C5)</f>
        <v>2.0381360171017934E-2</v>
      </c>
      <c r="AL8" s="16" t="s">
        <v>37690</v>
      </c>
      <c r="AM8" s="33">
        <f>D6L1301C8*CHOOSE(MIN(D6L1301C9,RUN_YEARS),B7L813C4,B7L813C13,B7L813C22,B7L813C31,B7L813C40)</f>
        <v>64.27771743361788</v>
      </c>
      <c r="AN8" s="16" t="s">
        <v>37691</v>
      </c>
      <c r="AO8" s="33">
        <f>D6L1301C8-D6L1301C18</f>
        <v>220.88672164371545</v>
      </c>
      <c r="AP8" s="16" t="s">
        <v>37692</v>
      </c>
      <c r="AQ8" s="33">
        <f>CHOOSE(MIN(D6L1301C9,RUN_YEARS),B7L813C2,B7L813C11,B7L813C20,B7L813C29,B7L813C38)</f>
        <v>2.8166463111989728</v>
      </c>
      <c r="AR8" s="16" t="s">
        <v>37693</v>
      </c>
      <c r="AS8" s="33">
        <f>IF(D6L1301C20=0,0,D6L1301C18/D6L1301C20)</f>
        <v>22.820656316716079</v>
      </c>
      <c r="AT8" s="16" t="s">
        <v>37694</v>
      </c>
      <c r="AU8" s="33">
        <f>IF(D6L1301C5=0,0,D6L1301C18/D6L1301C5)</f>
        <v>0.11270289809204874</v>
      </c>
      <c r="AV8" s="16" t="s">
        <v>37695</v>
      </c>
      <c r="AW8" s="33">
        <f>CHOOSE(MIN(D6L1301C9,RUN_YEARS),B7L813C1,B7L813C10,B7L813C19,B7L813C28,B7L813C37)</f>
        <v>9.6792449164538894</v>
      </c>
      <c r="AX8" s="16" t="s">
        <v>37696</v>
      </c>
      <c r="AY8" s="33">
        <f>IF(D6L1301C23=0,0,D6L1301C19/D6L1301C23)</f>
        <v>22.820656316716079</v>
      </c>
      <c r="AZ8" s="16" t="s">
        <v>37697</v>
      </c>
      <c r="BA8" s="33">
        <f>IF(D6L1301C5=0,0,D6L1301C19/D6L1301C5)</f>
        <v>0.38729710190795125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1.3799253135531511</v>
      </c>
      <c r="J9" s="16" t="s">
        <v>37718</v>
      </c>
      <c r="K9" s="21">
        <f>_xlfn.SINGLE(IF(FLOW_THRU_100PCT="Y",1,INDEX(VariabilityMatrix,D6L1302C1,_xlfn.SINGLE(D6L1302C9))))</f>
        <v>0.60657380603449074</v>
      </c>
      <c r="L9" s="16" t="s">
        <v>37698</v>
      </c>
      <c r="M9" s="15">
        <f>IF(_xlfn.SINGLE(D6L1302C2)&lt;&gt;0,_xlfn.SINGLE(D6L1302C2)*_xlfn.SINGLE(D6L1302C4),_xlfn.SINGLE(D6L1302C3)*_xlfn.SINGLE(D6L1302C4))</f>
        <v>0.83702654948527289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0.41851327474263644</v>
      </c>
      <c r="R9" s="16" t="s">
        <v>37700</v>
      </c>
      <c r="S9" s="15">
        <f>D6L1302C5-D6L1302C7</f>
        <v>0.41851327474263644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0.40246176448448273</v>
      </c>
      <c r="X9" s="16" t="s">
        <v>37702</v>
      </c>
      <c r="Y9" s="33">
        <f>D6L1302C7-D6L1302C10</f>
        <v>1.6051510258153712E-2</v>
      </c>
      <c r="Z9" s="16" t="s">
        <v>37703</v>
      </c>
      <c r="AA9" s="33">
        <f>CHOOSE(MIN(D6L1302C9,RUN_YEARS),B7L813C7,B7L813C16,B7L813C25,B7L813C34,B7L813C43)</f>
        <v>1340.4</v>
      </c>
      <c r="AB9" s="16" t="s">
        <v>37704</v>
      </c>
      <c r="AC9" s="33">
        <f>IF(D6L1302C12=0,0,D6L1302C10/D6L1302C12)</f>
        <v>3.0025497201170004E-4</v>
      </c>
      <c r="AD9" s="16" t="s">
        <v>37705</v>
      </c>
      <c r="AE9" s="33">
        <f>IF(D6L1302C5=0,0,D6L1302C10/D6L1302C5)</f>
        <v>0.48082317667459351</v>
      </c>
      <c r="AF9" s="16" t="s">
        <v>37706</v>
      </c>
      <c r="AG9" s="33">
        <f>CHOOSE(MIN(D6L1302C9,RUN_YEARS),B7L813C5,B7L813C14,B7L813C23,B7L813C32,B7L813C41)</f>
        <v>20.561384047145797</v>
      </c>
      <c r="AH9" s="16" t="s">
        <v>37707</v>
      </c>
      <c r="AI9" s="33">
        <f>IF(D6L1302C15=0,0,D6L1302C11/D6L1302C15)</f>
        <v>7.806629272304207E-4</v>
      </c>
      <c r="AJ9" s="16" t="s">
        <v>37708</v>
      </c>
      <c r="AK9" s="33">
        <f>IF(D6L1302C5=0,0,D6L1302C11/D6L1302C5)</f>
        <v>1.9176823325406513E-2</v>
      </c>
      <c r="AL9" s="16" t="s">
        <v>37709</v>
      </c>
      <c r="AM9" s="33">
        <f>D6L1302C8*CHOOSE(MIN(D6L1302C9,RUN_YEARS),B7L813C4,B7L813C13,B7L813C22,B7L813C31,B7L813C40)</f>
        <v>9.7216316494853933E-2</v>
      </c>
      <c r="AN9" s="16" t="s">
        <v>37710</v>
      </c>
      <c r="AO9" s="33">
        <f>D6L1302C8-D6L1302C18</f>
        <v>0.32129695824778248</v>
      </c>
      <c r="AP9" s="16" t="s">
        <v>37711</v>
      </c>
      <c r="AQ9" s="33">
        <f>CHOOSE(MIN(D6L1302C9,RUN_YEARS),B7L813C2,B7L813C11,B7L813C20,B7L813C29,B7L813C38)</f>
        <v>2.7373020159565726</v>
      </c>
      <c r="AR9" s="16" t="s">
        <v>37712</v>
      </c>
      <c r="AS9" s="33">
        <f>IF(D6L1302C20=0,0,D6L1302C18/D6L1302C20)</f>
        <v>3.5515378254993499E-2</v>
      </c>
      <c r="AT9" s="16" t="s">
        <v>37713</v>
      </c>
      <c r="AU9" s="33">
        <f>IF(D6L1302C5=0,0,D6L1302C18/D6L1302C5)</f>
        <v>0.11614484218527696</v>
      </c>
      <c r="AV9" s="16" t="s">
        <v>37714</v>
      </c>
      <c r="AW9" s="33">
        <f>CHOOSE(MIN(D6L1302C9,RUN_YEARS),B7L813C1,B7L813C10,B7L813C19,B7L813C28,B7L813C37)</f>
        <v>9.0466995998446897</v>
      </c>
      <c r="AX9" s="16" t="s">
        <v>37715</v>
      </c>
      <c r="AY9" s="33">
        <f>IF(D6L1302C23=0,0,D6L1302C19/D6L1302C23)</f>
        <v>3.5515378254993499E-2</v>
      </c>
      <c r="AZ9" s="16" t="s">
        <v>37716</v>
      </c>
      <c r="BA9" s="33">
        <f>IF(D6L1302C5=0,0,D6L1302C19/D6L1302C5)</f>
        <v>0.38385515781472301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0.15530432470705649</v>
      </c>
      <c r="J10" s="16" t="s">
        <v>37739</v>
      </c>
      <c r="K10" s="21">
        <f>_xlfn.SINGLE(IF(FLOW_THRU_100PCT="Y",1,INDEX(VariabilityMatrix,D6L1303C1,_xlfn.SINGLE(D6L1303C9))))</f>
        <v>0.60657380603449074</v>
      </c>
      <c r="L10" s="16" t="s">
        <v>37719</v>
      </c>
      <c r="M10" s="15">
        <f>IF(_xlfn.SINGLE(D6L1303C2)&lt;&gt;0,_xlfn.SINGLE(D6L1303C2)*_xlfn.SINGLE(D6L1303C4),_xlfn.SINGLE(D6L1303C3)*_xlfn.SINGLE(D6L1303C4))</f>
        <v>9.4203535331175647E-2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4.7101767665587824E-2</v>
      </c>
      <c r="R10" s="16" t="s">
        <v>37721</v>
      </c>
      <c r="S10" s="15">
        <f>D6L1303C5-D6L1303C7</f>
        <v>4.7101767665587824E-2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4.5295243111913179E-2</v>
      </c>
      <c r="X10" s="16" t="s">
        <v>37723</v>
      </c>
      <c r="Y10" s="33">
        <f>D6L1303C7-D6L1303C10</f>
        <v>1.8065245536746447E-3</v>
      </c>
      <c r="Z10" s="16" t="s">
        <v>37724</v>
      </c>
      <c r="AA10" s="33">
        <f>CHOOSE(MIN(D6L1303C9,RUN_YEARS),B7L813C7,B7L813C16,B7L813C25,B7L813C34,B7L813C43)</f>
        <v>1340.4</v>
      </c>
      <c r="AB10" s="16" t="s">
        <v>37725</v>
      </c>
      <c r="AC10" s="33">
        <f>IF(D6L1303C12=0,0,D6L1303C10/D6L1303C12)</f>
        <v>3.379233296919813E-5</v>
      </c>
      <c r="AD10" s="16" t="s">
        <v>37726</v>
      </c>
      <c r="AE10" s="33">
        <f>IF(D6L1303C5=0,0,D6L1303C10/D6L1303C5)</f>
        <v>0.48082317667459351</v>
      </c>
      <c r="AF10" s="16" t="s">
        <v>37727</v>
      </c>
      <c r="AG10" s="33">
        <f>CHOOSE(MIN(D6L1303C9,RUN_YEARS),B7L813C5,B7L813C14,B7L813C23,B7L813C32,B7L813C41)</f>
        <v>20.561384047145797</v>
      </c>
      <c r="AH10" s="16" t="s">
        <v>37728</v>
      </c>
      <c r="AI10" s="33">
        <f>IF(D6L1303C15=0,0,D6L1303C11/D6L1303C15)</f>
        <v>8.7860065719915149E-5</v>
      </c>
      <c r="AJ10" s="16" t="s">
        <v>37729</v>
      </c>
      <c r="AK10" s="33">
        <f>IF(D6L1303C5=0,0,D6L1303C11/D6L1303C5)</f>
        <v>1.9176823325406503E-2</v>
      </c>
      <c r="AL10" s="16" t="s">
        <v>37730</v>
      </c>
      <c r="AM10" s="33">
        <f>D6L1303C8*CHOOSE(MIN(D6L1303C9,RUN_YEARS),B7L813C4,B7L813C13,B7L813C22,B7L813C31,B7L813C40)</f>
        <v>1.0941254744334558E-2</v>
      </c>
      <c r="AN10" s="16" t="s">
        <v>37731</v>
      </c>
      <c r="AO10" s="33">
        <f>D6L1303C8-D6L1303C18</f>
        <v>3.6160512921253267E-2</v>
      </c>
      <c r="AP10" s="16" t="s">
        <v>37732</v>
      </c>
      <c r="AQ10" s="33">
        <f>CHOOSE(MIN(D6L1303C9,RUN_YEARS),B7L813C2,B7L813C11,B7L813C20,B7L813C29,B7L813C38)</f>
        <v>2.7373020159565726</v>
      </c>
      <c r="AR10" s="16" t="s">
        <v>37733</v>
      </c>
      <c r="AS10" s="33">
        <f>IF(D6L1303C20=0,0,D6L1303C18/D6L1303C20)</f>
        <v>3.9970944676746044E-3</v>
      </c>
      <c r="AT10" s="16" t="s">
        <v>37734</v>
      </c>
      <c r="AU10" s="33">
        <f>IF(D6L1303C5=0,0,D6L1303C18/D6L1303C5)</f>
        <v>0.11614484218527697</v>
      </c>
      <c r="AV10" s="16" t="s">
        <v>37735</v>
      </c>
      <c r="AW10" s="33">
        <f>CHOOSE(MIN(D6L1303C9,RUN_YEARS),B7L813C1,B7L813C10,B7L813C19,B7L813C28,B7L813C37)</f>
        <v>9.0466995998446897</v>
      </c>
      <c r="AX10" s="16" t="s">
        <v>37736</v>
      </c>
      <c r="AY10" s="33">
        <f>IF(D6L1303C23=0,0,D6L1303C19/D6L1303C23)</f>
        <v>3.9970944676746044E-3</v>
      </c>
      <c r="AZ10" s="16" t="s">
        <v>37737</v>
      </c>
      <c r="BA10" s="33">
        <f>IF(D6L1303C5=0,0,D6L1303C19/D6L1303C5)</f>
        <v>0.38385515781472307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3.2062660874331112E-3</v>
      </c>
      <c r="J11" s="16" t="s">
        <v>37760</v>
      </c>
      <c r="K11" s="21">
        <f>_xlfn.SINGLE(IF(FLOW_THRU_100PCT="Y",1,INDEX(VariabilityMatrix,D6L1304C1,_xlfn.SINGLE(D6L1304C9))))</f>
        <v>0.59623093110908298</v>
      </c>
      <c r="L11" s="16" t="s">
        <v>37740</v>
      </c>
      <c r="M11" s="15">
        <f>IF(_xlfn.SINGLE(D6L1304C2)&lt;&gt;0,_xlfn.SINGLE(D6L1304C2)*_xlfn.SINGLE(D6L1304C4),_xlfn.SINGLE(D6L1304C3)*_xlfn.SINGLE(D6L1304C4))</f>
        <v>1.9116750146937205E-3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9.5583750734686023E-4</v>
      </c>
      <c r="R11" s="16" t="s">
        <v>37742</v>
      </c>
      <c r="S11" s="15">
        <f>D6L1304C5-D6L1304C7</f>
        <v>9.5583750734686023E-4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9.148209206565047E-4</v>
      </c>
      <c r="X11" s="16" t="s">
        <v>37744</v>
      </c>
      <c r="Y11" s="33">
        <f>D6L1304C7-D6L1304C10</f>
        <v>4.1016586690355533E-5</v>
      </c>
      <c r="Z11" s="16" t="s">
        <v>37745</v>
      </c>
      <c r="AA11" s="33">
        <f>CHOOSE(MIN(D6L1304C9,RUN_YEARS),B7L813C7,B7L813C16,B7L813C25,B7L813C34,B7L813C43)</f>
        <v>1440</v>
      </c>
      <c r="AB11" s="16" t="s">
        <v>37746</v>
      </c>
      <c r="AC11" s="33">
        <f>IF(D6L1304C12=0,0,D6L1304C10/D6L1304C12)</f>
        <v>6.3529230601146165E-7</v>
      </c>
      <c r="AD11" s="16" t="s">
        <v>37747</v>
      </c>
      <c r="AE11" s="33">
        <f>IF(D6L1304C5=0,0,D6L1304C10/D6L1304C5)</f>
        <v>0.4785441634299295</v>
      </c>
      <c r="AF11" s="16" t="s">
        <v>37748</v>
      </c>
      <c r="AG11" s="33">
        <f>CHOOSE(MIN(D6L1304C9,RUN_YEARS),B7L813C5,B7L813C14,B7L813C23,B7L813C32,B7L813C41)</f>
        <v>24.832049933935107</v>
      </c>
      <c r="AH11" s="16" t="s">
        <v>37749</v>
      </c>
      <c r="AI11" s="33">
        <f>IF(D6L1304C15=0,0,D6L1304C11/D6L1304C15)</f>
        <v>1.6517599956297962E-6</v>
      </c>
      <c r="AJ11" s="16" t="s">
        <v>37750</v>
      </c>
      <c r="AK11" s="33">
        <f>IF(D6L1304C5=0,0,D6L1304C11/D6L1304C5)</f>
        <v>2.1455836570070472E-2</v>
      </c>
      <c r="AL11" s="16" t="s">
        <v>37751</v>
      </c>
      <c r="AM11" s="33">
        <f>D6L1304C8*CHOOSE(MIN(D6L1304C9,RUN_YEARS),B7L813C4,B7L813C13,B7L813C22,B7L813C31,B7L813C40)</f>
        <v>2.1944640548335575E-4</v>
      </c>
      <c r="AN11" s="16" t="s">
        <v>37752</v>
      </c>
      <c r="AO11" s="33">
        <f>D6L1304C8-D6L1304C18</f>
        <v>7.3639110186350448E-4</v>
      </c>
      <c r="AP11" s="16" t="s">
        <v>37753</v>
      </c>
      <c r="AQ11" s="33">
        <f>CHOOSE(MIN(D6L1304C9,RUN_YEARS),B7L813C2,B7L813C11,B7L813C20,B7L813C29,B7L813C38)</f>
        <v>3.0412687245186549</v>
      </c>
      <c r="AR11" s="16" t="s">
        <v>37754</v>
      </c>
      <c r="AS11" s="33">
        <f>IF(D6L1304C20=0,0,D6L1304C18/D6L1304C20)</f>
        <v>7.2156203664011239E-5</v>
      </c>
      <c r="AT11" s="16" t="s">
        <v>37755</v>
      </c>
      <c r="AU11" s="33">
        <f>IF(D6L1304C5=0,0,D6L1304C18/D6L1304C5)</f>
        <v>0.1147927361066203</v>
      </c>
      <c r="AV11" s="16" t="s">
        <v>37756</v>
      </c>
      <c r="AW11" s="33">
        <f>CHOOSE(MIN(D6L1304C9,RUN_YEARS),B7L813C1,B7L813C10,B7L813C19,B7L813C28,B7L813C37)</f>
        <v>10.205513378897292</v>
      </c>
      <c r="AX11" s="16" t="s">
        <v>37757</v>
      </c>
      <c r="AY11" s="33">
        <f>IF(D6L1304C23=0,0,D6L1304C19/D6L1304C23)</f>
        <v>7.2156203664011239E-5</v>
      </c>
      <c r="AZ11" s="16" t="s">
        <v>37758</v>
      </c>
      <c r="BA11" s="33">
        <f>IF(D6L1304C5=0,0,D6L1304C19/D6L1304C5)</f>
        <v>0.38520726389337967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8.9919597239583187</v>
      </c>
      <c r="J12" s="16" t="s">
        <v>37781</v>
      </c>
      <c r="K12" s="21">
        <f>_xlfn.SINGLE(IF(FLOW_THRU_100PCT="Y",1,INDEX(VariabilityMatrix,D6L1305C1,_xlfn.SINGLE(D6L1305C9))))</f>
        <v>0.28024921364409344</v>
      </c>
      <c r="L12" s="16" t="s">
        <v>37761</v>
      </c>
      <c r="M12" s="15">
        <f>IF(_xlfn.SINGLE(D6L1305C2)&lt;&gt;0,_xlfn.SINGLE(D6L1305C2)*_xlfn.SINGLE(D6L1305C4),_xlfn.SINGLE(D6L1305C3)*_xlfn.SINGLE(D6L1305C4))</f>
        <v>2.5199896417586785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1.2599948208793392</v>
      </c>
      <c r="R12" s="16" t="s">
        <v>37763</v>
      </c>
      <c r="S12" s="15">
        <f>D6L1305C5-D6L1305C7</f>
        <v>1.2599948208793392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1.2116694247374786</v>
      </c>
      <c r="X12" s="16" t="s">
        <v>37765</v>
      </c>
      <c r="Y12" s="33">
        <f>D6L1305C7-D6L1305C10</f>
        <v>4.8325396141860599E-2</v>
      </c>
      <c r="Z12" s="16" t="s">
        <v>37766</v>
      </c>
      <c r="AA12" s="33">
        <f>CHOOSE(MIN(D6L1305C9,RUN_YEARS),B7L813C7,B7L813C16,B7L813C25,B7L813C34,B7L813C43)</f>
        <v>1340.4</v>
      </c>
      <c r="AB12" s="16" t="s">
        <v>37767</v>
      </c>
      <c r="AC12" s="33">
        <f>IF(D6L1305C12=0,0,D6L1305C10/D6L1305C12)</f>
        <v>9.0396107485637013E-4</v>
      </c>
      <c r="AD12" s="16" t="s">
        <v>37768</v>
      </c>
      <c r="AE12" s="33">
        <f>IF(D6L1305C5=0,0,D6L1305C10/D6L1305C5)</f>
        <v>0.48082317667459351</v>
      </c>
      <c r="AF12" s="16" t="s">
        <v>37769</v>
      </c>
      <c r="AG12" s="33">
        <f>CHOOSE(MIN(D6L1305C9,RUN_YEARS),B7L813C5,B7L813C14,B7L813C23,B7L813C32,B7L813C41)</f>
        <v>20.561384047145797</v>
      </c>
      <c r="AH12" s="16" t="s">
        <v>37770</v>
      </c>
      <c r="AI12" s="33">
        <f>IF(D6L1305C15=0,0,D6L1305C11/D6L1305C15)</f>
        <v>2.3502987946265627E-3</v>
      </c>
      <c r="AJ12" s="16" t="s">
        <v>37771</v>
      </c>
      <c r="AK12" s="33">
        <f>IF(D6L1305C5=0,0,D6L1305C11/D6L1305C5)</f>
        <v>1.9176823325406503E-2</v>
      </c>
      <c r="AL12" s="16" t="s">
        <v>37772</v>
      </c>
      <c r="AM12" s="33">
        <f>D6L1305C8*CHOOSE(MIN(D6L1305C9,RUN_YEARS),B7L813C4,B7L813C13,B7L813C22,B7L813C31,B7L813C40)</f>
        <v>0.29268379925059435</v>
      </c>
      <c r="AN12" s="16" t="s">
        <v>37773</v>
      </c>
      <c r="AO12" s="33">
        <f>D6L1305C8-D6L1305C18</f>
        <v>0.96731102162874483</v>
      </c>
      <c r="AP12" s="16" t="s">
        <v>37774</v>
      </c>
      <c r="AQ12" s="33">
        <f>CHOOSE(MIN(D6L1305C9,RUN_YEARS),B7L813C2,B7L813C11,B7L813C20,B7L813C29,B7L813C38)</f>
        <v>2.7373020159565726</v>
      </c>
      <c r="AR12" s="16" t="s">
        <v>37775</v>
      </c>
      <c r="AS12" s="33">
        <f>IF(D6L1305C20=0,0,D6L1305C18/D6L1305C20)</f>
        <v>0.1069241894187966</v>
      </c>
      <c r="AT12" s="16" t="s">
        <v>37776</v>
      </c>
      <c r="AU12" s="33">
        <f>IF(D6L1305C5=0,0,D6L1305C18/D6L1305C5)</f>
        <v>0.11614484218527696</v>
      </c>
      <c r="AV12" s="16" t="s">
        <v>37777</v>
      </c>
      <c r="AW12" s="33">
        <f>CHOOSE(MIN(D6L1305C9,RUN_YEARS),B7L813C1,B7L813C10,B7L813C19,B7L813C28,B7L813C37)</f>
        <v>9.0466995998446897</v>
      </c>
      <c r="AX12" s="16" t="s">
        <v>37778</v>
      </c>
      <c r="AY12" s="33">
        <f>IF(D6L1305C23=0,0,D6L1305C19/D6L1305C23)</f>
        <v>0.10692418941879658</v>
      </c>
      <c r="AZ12" s="16" t="s">
        <v>37779</v>
      </c>
      <c r="BA12" s="33">
        <f>IF(D6L1305C5=0,0,D6L1305C19/D6L1305C5)</f>
        <v>0.38385515781472301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2.6890889007208054</v>
      </c>
      <c r="J13" s="16" t="s">
        <v>37802</v>
      </c>
      <c r="K13" s="21">
        <f>_xlfn.SINGLE(IF(FLOW_THRU_100PCT="Y",1,INDEX(VariabilityMatrix,D6L1306C1,_xlfn.SINGLE(D6L1306C9))))</f>
        <v>0.60657380603449074</v>
      </c>
      <c r="L13" s="16" t="s">
        <v>37782</v>
      </c>
      <c r="M13" s="15">
        <f>IF(_xlfn.SINGLE(D6L1306C2)&lt;&gt;0,_xlfn.SINGLE(D6L1306C2)*_xlfn.SINGLE(D6L1306C4),_xlfn.SINGLE(D6L1306C3)*_xlfn.SINGLE(D6L1306C4))</f>
        <v>1.6311308892753238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0.8155654446376619</v>
      </c>
      <c r="R13" s="16" t="s">
        <v>37784</v>
      </c>
      <c r="S13" s="15">
        <f>D6L1306C5-D6L1306C7</f>
        <v>0.8155654446376619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0.78428553575341586</v>
      </c>
      <c r="X13" s="16" t="s">
        <v>37786</v>
      </c>
      <c r="Y13" s="33">
        <f>D6L1306C7-D6L1306C10</f>
        <v>3.1279908884246033E-2</v>
      </c>
      <c r="Z13" s="16" t="s">
        <v>37787</v>
      </c>
      <c r="AA13" s="33">
        <f>CHOOSE(MIN(D6L1306C9,RUN_YEARS),B7L813C7,B7L813C16,B7L813C25,B7L813C34,B7L813C43)</f>
        <v>1340.4</v>
      </c>
      <c r="AB13" s="16" t="s">
        <v>37788</v>
      </c>
      <c r="AC13" s="33">
        <f>IF(D6L1306C12=0,0,D6L1306C10/D6L1306C12)</f>
        <v>5.8511305263609053E-4</v>
      </c>
      <c r="AD13" s="16" t="s">
        <v>37789</v>
      </c>
      <c r="AE13" s="33">
        <f>IF(D6L1306C5=0,0,D6L1306C10/D6L1306C5)</f>
        <v>0.48082317667459351</v>
      </c>
      <c r="AF13" s="16" t="s">
        <v>37790</v>
      </c>
      <c r="AG13" s="33">
        <f>CHOOSE(MIN(D6L1306C9,RUN_YEARS),B7L813C5,B7L813C14,B7L813C23,B7L813C32,B7L813C41)</f>
        <v>20.561384047145797</v>
      </c>
      <c r="AH13" s="16" t="s">
        <v>37791</v>
      </c>
      <c r="AI13" s="33">
        <f>IF(D6L1306C15=0,0,D6L1306C11/D6L1306C15)</f>
        <v>1.5212939368538332E-3</v>
      </c>
      <c r="AJ13" s="16" t="s">
        <v>37792</v>
      </c>
      <c r="AK13" s="33">
        <f>IF(D6L1306C5=0,0,D6L1306C11/D6L1306C5)</f>
        <v>1.9176823325406472E-2</v>
      </c>
      <c r="AL13" s="16" t="s">
        <v>37793</v>
      </c>
      <c r="AM13" s="33">
        <f>D6L1306C8*CHOOSE(MIN(D6L1306C9,RUN_YEARS),B7L813C4,B7L813C13,B7L813C22,B7L813C31,B7L813C40)</f>
        <v>0.18944743971841294</v>
      </c>
      <c r="AN13" s="16" t="s">
        <v>37794</v>
      </c>
      <c r="AO13" s="33">
        <f>D6L1306C8-D6L1306C18</f>
        <v>0.62611800491924896</v>
      </c>
      <c r="AP13" s="16" t="s">
        <v>37795</v>
      </c>
      <c r="AQ13" s="33">
        <f>CHOOSE(MIN(D6L1306C9,RUN_YEARS),B7L813C2,B7L813C11,B7L813C20,B7L813C29,B7L813C38)</f>
        <v>2.7373020159565726</v>
      </c>
      <c r="AR13" s="16" t="s">
        <v>37796</v>
      </c>
      <c r="AS13" s="33">
        <f>IF(D6L1306C20=0,0,D6L1306C18/D6L1306C20)</f>
        <v>6.9209549627357786E-2</v>
      </c>
      <c r="AT13" s="16" t="s">
        <v>37797</v>
      </c>
      <c r="AU13" s="33">
        <f>IF(D6L1306C5=0,0,D6L1306C18/D6L1306C5)</f>
        <v>0.11614484218527696</v>
      </c>
      <c r="AV13" s="16" t="s">
        <v>37798</v>
      </c>
      <c r="AW13" s="33">
        <f>CHOOSE(MIN(D6L1306C9,RUN_YEARS),B7L813C1,B7L813C10,B7L813C19,B7L813C28,B7L813C37)</f>
        <v>9.0466995998446897</v>
      </c>
      <c r="AX13" s="16" t="s">
        <v>37799</v>
      </c>
      <c r="AY13" s="33">
        <f>IF(D6L1306C23=0,0,D6L1306C19/D6L1306C23)</f>
        <v>6.92095496273578E-2</v>
      </c>
      <c r="AZ13" s="16" t="s">
        <v>37800</v>
      </c>
      <c r="BA13" s="33">
        <f>IF(D6L1306C5=0,0,D6L1306C19/D6L1306C5)</f>
        <v>0.38385515781472307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0.16515780860595233</v>
      </c>
      <c r="J14" s="16" t="s">
        <v>37823</v>
      </c>
      <c r="K14" s="21">
        <f>_xlfn.SINGLE(IF(FLOW_THRU_100PCT="Y",1,INDEX(VariabilityMatrix,D6L1307C1,_xlfn.SINGLE(D6L1307C9))))</f>
        <v>0.59623093110908298</v>
      </c>
      <c r="L14" s="16" t="s">
        <v>37803</v>
      </c>
      <c r="M14" s="15">
        <f>IF(_xlfn.SINGLE(D6L1307C2)&lt;&gt;0,_xlfn.SINGLE(D6L1307C2)*_xlfn.SINGLE(D6L1307C4),_xlfn.SINGLE(D6L1307C3)*_xlfn.SINGLE(D6L1307C4))</f>
        <v>9.8472194005062672E-2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4.9236097002531336E-2</v>
      </c>
      <c r="R14" s="16" t="s">
        <v>37805</v>
      </c>
      <c r="S14" s="15">
        <f>D6L1307C5-D6L1307C7</f>
        <v>4.9236097002531336E-2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4.7123293701262434E-2</v>
      </c>
      <c r="X14" s="16" t="s">
        <v>37807</v>
      </c>
      <c r="Y14" s="33">
        <f>D6L1307C7-D6L1307C10</f>
        <v>2.1128033012689021E-3</v>
      </c>
      <c r="Z14" s="16" t="s">
        <v>37808</v>
      </c>
      <c r="AA14" s="33">
        <f>CHOOSE(MIN(D6L1307C9,RUN_YEARS),B7L813C7,B7L813C16,B7L813C25,B7L813C34,B7L813C43)</f>
        <v>1440</v>
      </c>
      <c r="AB14" s="16" t="s">
        <v>37809</v>
      </c>
      <c r="AC14" s="33">
        <f>IF(D6L1307C12=0,0,D6L1307C10/D6L1307C12)</f>
        <v>3.2724509514765577E-5</v>
      </c>
      <c r="AD14" s="16" t="s">
        <v>37810</v>
      </c>
      <c r="AE14" s="33">
        <f>IF(D6L1307C5=0,0,D6L1307C10/D6L1307C5)</f>
        <v>0.4785441634299295</v>
      </c>
      <c r="AF14" s="16" t="s">
        <v>37811</v>
      </c>
      <c r="AG14" s="33">
        <f>CHOOSE(MIN(D6L1307C9,RUN_YEARS),B7L813C5,B7L813C14,B7L813C23,B7L813C32,B7L813C41)</f>
        <v>24.832049933935107</v>
      </c>
      <c r="AH14" s="16" t="s">
        <v>37812</v>
      </c>
      <c r="AI14" s="33">
        <f>IF(D6L1307C15=0,0,D6L1307C11/D6L1307C15)</f>
        <v>8.5083724738390474E-5</v>
      </c>
      <c r="AJ14" s="16" t="s">
        <v>37813</v>
      </c>
      <c r="AK14" s="33">
        <f>IF(D6L1307C5=0,0,D6L1307C11/D6L1307C5)</f>
        <v>2.1455836570070514E-2</v>
      </c>
      <c r="AL14" s="16" t="s">
        <v>37814</v>
      </c>
      <c r="AM14" s="33">
        <f>D6L1307C8*CHOOSE(MIN(D6L1307C9,RUN_YEARS),B7L813C4,B7L813C13,B7L813C22,B7L813C31,B7L813C40)</f>
        <v>1.1303892580263077E-2</v>
      </c>
      <c r="AN14" s="16" t="s">
        <v>37815</v>
      </c>
      <c r="AO14" s="33">
        <f>D6L1307C8-D6L1307C18</f>
        <v>3.7932204422268259E-2</v>
      </c>
      <c r="AP14" s="16" t="s">
        <v>37816</v>
      </c>
      <c r="AQ14" s="33">
        <f>CHOOSE(MIN(D6L1307C9,RUN_YEARS),B7L813C2,B7L813C11,B7L813C20,B7L813C29,B7L813C38)</f>
        <v>3.0412687245186549</v>
      </c>
      <c r="AR14" s="16" t="s">
        <v>37817</v>
      </c>
      <c r="AS14" s="33">
        <f>IF(D6L1307C20=0,0,D6L1307C18/D6L1307C20)</f>
        <v>3.7168345201235567E-3</v>
      </c>
      <c r="AT14" s="16" t="s">
        <v>37818</v>
      </c>
      <c r="AU14" s="33">
        <f>IF(D6L1307C5=0,0,D6L1307C18/D6L1307C5)</f>
        <v>0.1147927361066203</v>
      </c>
      <c r="AV14" s="16" t="s">
        <v>37819</v>
      </c>
      <c r="AW14" s="33">
        <f>CHOOSE(MIN(D6L1307C9,RUN_YEARS),B7L813C1,B7L813C10,B7L813C19,B7L813C28,B7L813C37)</f>
        <v>10.205513378897292</v>
      </c>
      <c r="AX14" s="16" t="s">
        <v>37820</v>
      </c>
      <c r="AY14" s="33">
        <f>IF(D6L1307C23=0,0,D6L1307C19/D6L1307C23)</f>
        <v>3.7168345201235571E-3</v>
      </c>
      <c r="AZ14" s="16" t="s">
        <v>37821</v>
      </c>
      <c r="BA14" s="33">
        <f>IF(D6L1307C5=0,0,D6L1307C19/D6L1307C5)</f>
        <v>0.38520726389337973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5.7338335140227183E-3</v>
      </c>
      <c r="J15" s="16" t="s">
        <v>37844</v>
      </c>
      <c r="K15" s="21">
        <f>_xlfn.SINGLE(IF(FLOW_THRU_100PCT="Y",1,INDEX(VariabilityMatrix,D6L1308C1,_xlfn.SINGLE(D6L1308C9))))</f>
        <v>0.59623093110908298</v>
      </c>
      <c r="L15" s="16" t="s">
        <v>37824</v>
      </c>
      <c r="M15" s="15">
        <f>IF(_xlfn.SINGLE(D6L1308C2)&lt;&gt;0,_xlfn.SINGLE(D6L1308C2)*_xlfn.SINGLE(D6L1308C4),_xlfn.SINGLE(D6L1308C3)*_xlfn.SINGLE(D6L1308C4))</f>
        <v>3.4186888948902305E-3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1.7093444474451153E-3</v>
      </c>
      <c r="R15" s="16" t="s">
        <v>37826</v>
      </c>
      <c r="S15" s="15">
        <f>D6L1308C5-D6L1308C7</f>
        <v>1.7093444474451153E-3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1.6359936172324356E-3</v>
      </c>
      <c r="X15" s="16" t="s">
        <v>37828</v>
      </c>
      <c r="Y15" s="33">
        <f>D6L1308C7-D6L1308C10</f>
        <v>7.3350830212679657E-5</v>
      </c>
      <c r="Z15" s="16" t="s">
        <v>37829</v>
      </c>
      <c r="AA15" s="33">
        <f>CHOOSE(MIN(D6L1308C9,RUN_YEARS),B7L813C7,B7L813C16,B7L813C25,B7L813C34,B7L813C43)</f>
        <v>1440</v>
      </c>
      <c r="AB15" s="16" t="s">
        <v>37830</v>
      </c>
      <c r="AC15" s="33">
        <f>IF(D6L1308C12=0,0,D6L1308C10/D6L1308C12)</f>
        <v>1.1361066786336358E-6</v>
      </c>
      <c r="AD15" s="16" t="s">
        <v>37831</v>
      </c>
      <c r="AE15" s="33">
        <f>IF(D6L1308C5=0,0,D6L1308C10/D6L1308C5)</f>
        <v>0.4785441634299295</v>
      </c>
      <c r="AF15" s="16" t="s">
        <v>37832</v>
      </c>
      <c r="AG15" s="33">
        <f>CHOOSE(MIN(D6L1308C9,RUN_YEARS),B7L813C5,B7L813C14,B7L813C23,B7L813C32,B7L813C41)</f>
        <v>24.832049933935107</v>
      </c>
      <c r="AH15" s="16" t="s">
        <v>37833</v>
      </c>
      <c r="AI15" s="33">
        <f>IF(D6L1308C15=0,0,D6L1308C11/D6L1308C15)</f>
        <v>2.953877364447448E-6</v>
      </c>
      <c r="AJ15" s="16" t="s">
        <v>37834</v>
      </c>
      <c r="AK15" s="33">
        <f>IF(D6L1308C5=0,0,D6L1308C11/D6L1308C5)</f>
        <v>2.1455836570070483E-2</v>
      </c>
      <c r="AL15" s="16" t="s">
        <v>37835</v>
      </c>
      <c r="AM15" s="33">
        <f>D6L1308C8*CHOOSE(MIN(D6L1308C9,RUN_YEARS),B7L813C4,B7L813C13,B7L813C22,B7L813C31,B7L813C40)</f>
        <v>3.9244065214176765E-4</v>
      </c>
      <c r="AN15" s="16" t="s">
        <v>37836</v>
      </c>
      <c r="AO15" s="33">
        <f>D6L1308C8-D6L1308C18</f>
        <v>1.3169037953033476E-3</v>
      </c>
      <c r="AP15" s="16" t="s">
        <v>37837</v>
      </c>
      <c r="AQ15" s="33">
        <f>CHOOSE(MIN(D6L1308C9,RUN_YEARS),B7L813C2,B7L813C11,B7L813C20,B7L813C29,B7L813C38)</f>
        <v>3.0412687245186549</v>
      </c>
      <c r="AR15" s="16" t="s">
        <v>37838</v>
      </c>
      <c r="AS15" s="33">
        <f>IF(D6L1308C20=0,0,D6L1308C18/D6L1308C20)</f>
        <v>1.2903846640644346E-4</v>
      </c>
      <c r="AT15" s="16" t="s">
        <v>37839</v>
      </c>
      <c r="AU15" s="33">
        <f>IF(D6L1308C5=0,0,D6L1308C18/D6L1308C5)</f>
        <v>0.1147927361066203</v>
      </c>
      <c r="AV15" s="16" t="s">
        <v>37840</v>
      </c>
      <c r="AW15" s="33">
        <f>CHOOSE(MIN(D6L1308C9,RUN_YEARS),B7L813C1,B7L813C10,B7L813C19,B7L813C28,B7L813C37)</f>
        <v>10.205513378897292</v>
      </c>
      <c r="AX15" s="16" t="s">
        <v>37841</v>
      </c>
      <c r="AY15" s="33">
        <f>IF(D6L1308C23=0,0,D6L1308C19/D6L1308C23)</f>
        <v>1.2903846640644346E-4</v>
      </c>
      <c r="AZ15" s="16" t="s">
        <v>37842</v>
      </c>
      <c r="BA15" s="33">
        <f>IF(D6L1308C5=0,0,D6L1308C19/D6L1308C5)</f>
        <v>0.38520726389337967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1.7178097139970105E-2</v>
      </c>
      <c r="J16" s="16" t="s">
        <v>37865</v>
      </c>
      <c r="K16" s="21">
        <f>_xlfn.SINGLE(IF(FLOW_THRU_100PCT="Y",1,INDEX(VariabilityMatrix,D6L1309C1,_xlfn.SINGLE(D6L1309C9))))</f>
        <v>0.59623093110908298</v>
      </c>
      <c r="L16" s="16" t="s">
        <v>37845</v>
      </c>
      <c r="M16" s="15">
        <f>IF(_xlfn.SINGLE(D6L1309C2)&lt;&gt;0,_xlfn.SINGLE(D6L1309C2)*_xlfn.SINGLE(D6L1309C4),_xlfn.SINGLE(D6L1309C3)*_xlfn.SINGLE(D6L1309C4))</f>
        <v>1.0242112852446651E-2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5.1210564262233254E-3</v>
      </c>
      <c r="R16" s="16" t="s">
        <v>37847</v>
      </c>
      <c r="S16" s="15">
        <f>D6L1309C5-D6L1309C7</f>
        <v>5.1210564262233254E-3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4.9013033267290111E-3</v>
      </c>
      <c r="X16" s="16" t="s">
        <v>37849</v>
      </c>
      <c r="Y16" s="33">
        <f>D6L1309C7-D6L1309C10</f>
        <v>2.1975309949431431E-4</v>
      </c>
      <c r="Z16" s="16" t="s">
        <v>37850</v>
      </c>
      <c r="AA16" s="33">
        <f>CHOOSE(MIN(D6L1309C9,RUN_YEARS),B7L813C7,B7L813C16,B7L813C25,B7L813C34,B7L813C43)</f>
        <v>1440</v>
      </c>
      <c r="AB16" s="16" t="s">
        <v>37851</v>
      </c>
      <c r="AC16" s="33">
        <f>IF(D6L1309C12=0,0,D6L1309C10/D6L1309C12)</f>
        <v>3.4036828657840354E-6</v>
      </c>
      <c r="AD16" s="16" t="s">
        <v>37852</v>
      </c>
      <c r="AE16" s="33">
        <f>IF(D6L1309C5=0,0,D6L1309C10/D6L1309C5)</f>
        <v>0.47854416342992945</v>
      </c>
      <c r="AF16" s="16" t="s">
        <v>37853</v>
      </c>
      <c r="AG16" s="33">
        <f>CHOOSE(MIN(D6L1309C9,RUN_YEARS),B7L813C5,B7L813C14,B7L813C23,B7L813C32,B7L813C41)</f>
        <v>24.832049933935107</v>
      </c>
      <c r="AH16" s="16" t="s">
        <v>37854</v>
      </c>
      <c r="AI16" s="33">
        <f>IF(D6L1309C15=0,0,D6L1309C11/D6L1309C15)</f>
        <v>8.8495754510384993E-6</v>
      </c>
      <c r="AJ16" s="16" t="s">
        <v>37855</v>
      </c>
      <c r="AK16" s="33">
        <f>IF(D6L1309C5=0,0,D6L1309C11/D6L1309C5)</f>
        <v>2.1455836570070538E-2</v>
      </c>
      <c r="AL16" s="16" t="s">
        <v>37856</v>
      </c>
      <c r="AM16" s="33">
        <f>D6L1309C8*CHOOSE(MIN(D6L1309C9,RUN_YEARS),B7L813C4,B7L813C13,B7L813C22,B7L813C31,B7L813C40)</f>
        <v>1.1757201578451325E-3</v>
      </c>
      <c r="AN16" s="16" t="s">
        <v>37857</v>
      </c>
      <c r="AO16" s="33">
        <f>D6L1309C8-D6L1309C18</f>
        <v>3.9453362683781927E-3</v>
      </c>
      <c r="AP16" s="16" t="s">
        <v>37858</v>
      </c>
      <c r="AQ16" s="33">
        <f>CHOOSE(MIN(D6L1309C9,RUN_YEARS),B7L813C2,B7L813C11,B7L813C20,B7L813C29,B7L813C38)</f>
        <v>3.0412687245186549</v>
      </c>
      <c r="AR16" s="16" t="s">
        <v>37859</v>
      </c>
      <c r="AS16" s="33">
        <f>IF(D6L1309C20=0,0,D6L1309C18/D6L1309C20)</f>
        <v>3.8658871160134495E-4</v>
      </c>
      <c r="AT16" s="16" t="s">
        <v>37860</v>
      </c>
      <c r="AU16" s="33">
        <f>IF(D6L1309C5=0,0,D6L1309C18/D6L1309C5)</f>
        <v>0.1147927361066203</v>
      </c>
      <c r="AV16" s="16" t="s">
        <v>37861</v>
      </c>
      <c r="AW16" s="33">
        <f>CHOOSE(MIN(D6L1309C9,RUN_YEARS),B7L813C1,B7L813C10,B7L813C19,B7L813C28,B7L813C37)</f>
        <v>10.205513378897292</v>
      </c>
      <c r="AX16" s="16" t="s">
        <v>37862</v>
      </c>
      <c r="AY16" s="33">
        <f>IF(D6L1309C23=0,0,D6L1309C19/D6L1309C23)</f>
        <v>3.8658871160134495E-4</v>
      </c>
      <c r="AZ16" s="16" t="s">
        <v>37863</v>
      </c>
      <c r="BA16" s="33">
        <f>IF(D6L1309C5=0,0,D6L1309C19/D6L1309C5)</f>
        <v>0.38520726389337967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1.3573973216870108E-2</v>
      </c>
      <c r="J17" s="16" t="s">
        <v>37886</v>
      </c>
      <c r="K17" s="21">
        <f>_xlfn.SINGLE(IF(FLOW_THRU_100PCT="Y",1,INDEX(VariabilityMatrix,D6L1310C1,_xlfn.SINGLE(D6L1310C9))))</f>
        <v>0.59623093110908298</v>
      </c>
      <c r="L17" s="16" t="s">
        <v>37866</v>
      </c>
      <c r="M17" s="15">
        <f>IF(_xlfn.SINGLE(D6L1310C2)&lt;&gt;0,_xlfn.SINGLE(D6L1310C2)*_xlfn.SINGLE(D6L1310C4),_xlfn.SINGLE(D6L1310C3)*_xlfn.SINGLE(D6L1310C4))</f>
        <v>8.0932226899442187E-3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4.0466113449721093E-3</v>
      </c>
      <c r="R17" s="16" t="s">
        <v>37868</v>
      </c>
      <c r="S17" s="15">
        <f>D6L1310C5-D6L1310C7</f>
        <v>4.0466113449721093E-3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3.8729644816114799E-3</v>
      </c>
      <c r="X17" s="16" t="s">
        <v>37870</v>
      </c>
      <c r="Y17" s="33">
        <f>D6L1310C7-D6L1310C10</f>
        <v>1.7364686336062947E-4</v>
      </c>
      <c r="Z17" s="16" t="s">
        <v>37871</v>
      </c>
      <c r="AA17" s="33">
        <f>CHOOSE(MIN(D6L1310C9,RUN_YEARS),B7L813C7,B7L813C16,B7L813C25,B7L813C34,B7L813C43)</f>
        <v>1440</v>
      </c>
      <c r="AB17" s="16" t="s">
        <v>37872</v>
      </c>
      <c r="AC17" s="33">
        <f>IF(D6L1310C12=0,0,D6L1310C10/D6L1310C12)</f>
        <v>2.6895586677857498E-6</v>
      </c>
      <c r="AD17" s="16" t="s">
        <v>37873</v>
      </c>
      <c r="AE17" s="33">
        <f>IF(D6L1310C5=0,0,D6L1310C10/D6L1310C5)</f>
        <v>0.4785441634299295</v>
      </c>
      <c r="AF17" s="16" t="s">
        <v>37874</v>
      </c>
      <c r="AG17" s="33">
        <f>CHOOSE(MIN(D6L1310C9,RUN_YEARS),B7L813C5,B7L813C14,B7L813C23,B7L813C32,B7L813C41)</f>
        <v>24.832049933935107</v>
      </c>
      <c r="AH17" s="16" t="s">
        <v>37875</v>
      </c>
      <c r="AI17" s="33">
        <f>IF(D6L1310C15=0,0,D6L1310C11/D6L1310C15)</f>
        <v>6.9928525362429411E-6</v>
      </c>
      <c r="AJ17" s="16" t="s">
        <v>37876</v>
      </c>
      <c r="AK17" s="33">
        <f>IF(D6L1310C5=0,0,D6L1310C11/D6L1310C5)</f>
        <v>2.1455836570070497E-2</v>
      </c>
      <c r="AL17" s="16" t="s">
        <v>37877</v>
      </c>
      <c r="AM17" s="33">
        <f>D6L1310C8*CHOOSE(MIN(D6L1310C9,RUN_YEARS),B7L813C4,B7L813C13,B7L813C22,B7L813C31,B7L813C40)</f>
        <v>9.2904317649887839E-4</v>
      </c>
      <c r="AN17" s="16" t="s">
        <v>37878</v>
      </c>
      <c r="AO17" s="33">
        <f>D6L1310C8-D6L1310C18</f>
        <v>3.1175681684732308E-3</v>
      </c>
      <c r="AP17" s="16" t="s">
        <v>37879</v>
      </c>
      <c r="AQ17" s="33">
        <f>CHOOSE(MIN(D6L1310C9,RUN_YEARS),B7L813C2,B7L813C11,B7L813C20,B7L813C29,B7L813C38)</f>
        <v>3.0412687245186549</v>
      </c>
      <c r="AR17" s="16" t="s">
        <v>37880</v>
      </c>
      <c r="AS17" s="33">
        <f>IF(D6L1310C20=0,0,D6L1310C18/D6L1310C20)</f>
        <v>3.0547881843158041E-4</v>
      </c>
      <c r="AT17" s="16" t="s">
        <v>37881</v>
      </c>
      <c r="AU17" s="33">
        <f>IF(D6L1310C5=0,0,D6L1310C18/D6L1310C5)</f>
        <v>0.1147927361066203</v>
      </c>
      <c r="AV17" s="16" t="s">
        <v>37882</v>
      </c>
      <c r="AW17" s="33">
        <f>CHOOSE(MIN(D6L1310C9,RUN_YEARS),B7L813C1,B7L813C10,B7L813C19,B7L813C28,B7L813C37)</f>
        <v>10.205513378897292</v>
      </c>
      <c r="AX17" s="16" t="s">
        <v>37883</v>
      </c>
      <c r="AY17" s="33">
        <f>IF(D6L1310C23=0,0,D6L1310C19/D6L1310C23)</f>
        <v>3.0547881843158046E-4</v>
      </c>
      <c r="AZ17" s="16" t="s">
        <v>37884</v>
      </c>
      <c r="BA17" s="33">
        <f>IF(D6L1310C5=0,0,D6L1310C19/D6L1310C5)</f>
        <v>0.38520726389337967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1.9424823741383084E-3</v>
      </c>
      <c r="J18" s="16" t="s">
        <v>37907</v>
      </c>
      <c r="K18" s="21">
        <f>_xlfn.SINGLE(IF(FLOW_THRU_100PCT="Y",1,INDEX(VariabilityMatrix,D6L1311C1,_xlfn.SINGLE(D6L1311C9))))</f>
        <v>0.59623093110908298</v>
      </c>
      <c r="L18" s="16" t="s">
        <v>37887</v>
      </c>
      <c r="M18" s="15">
        <f>IF(_xlfn.SINGLE(D6L1311C2)&lt;&gt;0,_xlfn.SINGLE(D6L1311C2)*_xlfn.SINGLE(D6L1311C4),_xlfn.SINGLE(D6L1311C3)*_xlfn.SINGLE(D6L1311C4))</f>
        <v>1.1581680745954657E-3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5.7908403729773283E-4</v>
      </c>
      <c r="R18" s="16" t="s">
        <v>37889</v>
      </c>
      <c r="S18" s="15">
        <f>D6L1311C5-D6L1311C7</f>
        <v>5.7908403729773283E-4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5.542345723685393E-4</v>
      </c>
      <c r="X18" s="16" t="s">
        <v>37891</v>
      </c>
      <c r="Y18" s="33">
        <f>D6L1311C7-D6L1311C10</f>
        <v>2.4849464929193525E-5</v>
      </c>
      <c r="Z18" s="16" t="s">
        <v>37892</v>
      </c>
      <c r="AA18" s="33">
        <f>CHOOSE(MIN(D6L1311C9,RUN_YEARS),B7L813C7,B7L813C16,B7L813C25,B7L813C34,B7L813C43)</f>
        <v>1440</v>
      </c>
      <c r="AB18" s="16" t="s">
        <v>37893</v>
      </c>
      <c r="AC18" s="33">
        <f>IF(D6L1311C12=0,0,D6L1311C10/D6L1311C12)</f>
        <v>3.8488511970037452E-7</v>
      </c>
      <c r="AD18" s="16" t="s">
        <v>37894</v>
      </c>
      <c r="AE18" s="33">
        <f>IF(D6L1311C5=0,0,D6L1311C10/D6L1311C5)</f>
        <v>0.4785441634299295</v>
      </c>
      <c r="AF18" s="16" t="s">
        <v>37895</v>
      </c>
      <c r="AG18" s="33">
        <f>CHOOSE(MIN(D6L1311C9,RUN_YEARS),B7L813C5,B7L813C14,B7L813C23,B7L813C32,B7L813C41)</f>
        <v>24.832049933935107</v>
      </c>
      <c r="AH18" s="16" t="s">
        <v>37896</v>
      </c>
      <c r="AI18" s="33">
        <f>IF(D6L1311C15=0,0,D6L1311C11/D6L1311C15)</f>
        <v>1.0007013112209725E-6</v>
      </c>
      <c r="AJ18" s="16" t="s">
        <v>37897</v>
      </c>
      <c r="AK18" s="33">
        <f>IF(D6L1311C5=0,0,D6L1311C11/D6L1311C5)</f>
        <v>2.1455836570070493E-2</v>
      </c>
      <c r="AL18" s="16" t="s">
        <v>37898</v>
      </c>
      <c r="AM18" s="33">
        <f>D6L1311C8*CHOOSE(MIN(D6L1311C9,RUN_YEARS),B7L813C4,B7L813C13,B7L813C22,B7L813C31,B7L813C40)</f>
        <v>1.3294928215414983E-4</v>
      </c>
      <c r="AN18" s="16" t="s">
        <v>37899</v>
      </c>
      <c r="AO18" s="33">
        <f>D6L1311C8-D6L1311C18</f>
        <v>4.4613475514358302E-4</v>
      </c>
      <c r="AP18" s="16" t="s">
        <v>37900</v>
      </c>
      <c r="AQ18" s="33">
        <f>CHOOSE(MIN(D6L1311C9,RUN_YEARS),B7L813C2,B7L813C11,B7L813C20,B7L813C29,B7L813C38)</f>
        <v>3.0412687245186549</v>
      </c>
      <c r="AR18" s="16" t="s">
        <v>37901</v>
      </c>
      <c r="AS18" s="33">
        <f>IF(D6L1311C20=0,0,D6L1311C18/D6L1311C20)</f>
        <v>4.3715072292795127E-5</v>
      </c>
      <c r="AT18" s="16" t="s">
        <v>37902</v>
      </c>
      <c r="AU18" s="33">
        <f>IF(D6L1311C5=0,0,D6L1311C18/D6L1311C5)</f>
        <v>0.1147927361066203</v>
      </c>
      <c r="AV18" s="16" t="s">
        <v>37903</v>
      </c>
      <c r="AW18" s="33">
        <f>CHOOSE(MIN(D6L1311C9,RUN_YEARS),B7L813C1,B7L813C10,B7L813C19,B7L813C28,B7L813C37)</f>
        <v>10.205513378897292</v>
      </c>
      <c r="AX18" s="16" t="s">
        <v>37904</v>
      </c>
      <c r="AY18" s="33">
        <f>IF(D6L1311C23=0,0,D6L1311C19/D6L1311C23)</f>
        <v>4.3715072292795134E-5</v>
      </c>
      <c r="AZ18" s="16" t="s">
        <v>37905</v>
      </c>
      <c r="BA18" s="33">
        <f>IF(D6L1311C5=0,0,D6L1311C19/D6L1311C5)</f>
        <v>0.38520726389337973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0.59623093110908298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1440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24.832049933935107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3.0412687245186549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10.205513378897292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0.10557121604529693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9.0791245798955353E-2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4.5395622899477676E-2</v>
      </c>
      <c r="R20" s="16" t="s">
        <v>37931</v>
      </c>
      <c r="S20" s="15">
        <f>D6L1313C5-D6L1313C7</f>
        <v>4.5395622899477676E-2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4.3447620767622194E-2</v>
      </c>
      <c r="X20" s="16" t="s">
        <v>37933</v>
      </c>
      <c r="Y20" s="33">
        <f>D6L1313C7-D6L1313C10</f>
        <v>1.9480021318554822E-3</v>
      </c>
      <c r="Z20" s="16" t="s">
        <v>37934</v>
      </c>
      <c r="AA20" s="33">
        <f>CHOOSE(MIN(D6L1313C9,RUN_YEARS),B7L813C7,B7L813C16,B7L813C25,B7L813C34,B7L813C43)</f>
        <v>1440</v>
      </c>
      <c r="AB20" s="16" t="s">
        <v>37935</v>
      </c>
      <c r="AC20" s="33">
        <f>IF(D6L1313C12=0,0,D6L1313C10/D6L1313C12)</f>
        <v>3.0171958866404303E-5</v>
      </c>
      <c r="AD20" s="16" t="s">
        <v>37936</v>
      </c>
      <c r="AE20" s="33">
        <f>IF(D6L1313C5=0,0,D6L1313C10/D6L1313C5)</f>
        <v>0.47854416342992956</v>
      </c>
      <c r="AF20" s="16" t="s">
        <v>37937</v>
      </c>
      <c r="AG20" s="33">
        <f>CHOOSE(MIN(D6L1313C9,RUN_YEARS),B7L813C5,B7L813C14,B7L813C23,B7L813C32,B7L813C41)</f>
        <v>24.832049933935107</v>
      </c>
      <c r="AH20" s="16" t="s">
        <v>37938</v>
      </c>
      <c r="AI20" s="33">
        <f>IF(D6L1313C15=0,0,D6L1313C11/D6L1313C15)</f>
        <v>7.8447093052650955E-5</v>
      </c>
      <c r="AJ20" s="16" t="s">
        <v>37939</v>
      </c>
      <c r="AK20" s="33">
        <f>IF(D6L1313C5=0,0,D6L1313C11/D6L1313C5)</f>
        <v>2.1455836570070459E-2</v>
      </c>
      <c r="AL20" s="16" t="s">
        <v>37940</v>
      </c>
      <c r="AM20" s="33">
        <f>D6L1313C8*CHOOSE(MIN(D6L1313C9,RUN_YEARS),B7L813C4,B7L813C13,B7L813C22,B7L813C31,B7L813C40)</f>
        <v>1.042217551979078E-2</v>
      </c>
      <c r="AN20" s="16" t="s">
        <v>37941</v>
      </c>
      <c r="AO20" s="33">
        <f>D6L1313C8-D6L1313C18</f>
        <v>3.4973447379686898E-2</v>
      </c>
      <c r="AP20" s="16" t="s">
        <v>37942</v>
      </c>
      <c r="AQ20" s="33">
        <f>CHOOSE(MIN(D6L1313C9,RUN_YEARS),B7L813C2,B7L813C11,B7L813C20,B7L813C29,B7L813C38)</f>
        <v>3.0412687245186549</v>
      </c>
      <c r="AR20" s="16" t="s">
        <v>37943</v>
      </c>
      <c r="AS20" s="33">
        <f>IF(D6L1313C20=0,0,D6L1313C18/D6L1313C20)</f>
        <v>3.426917008604792E-3</v>
      </c>
      <c r="AT20" s="16" t="s">
        <v>37944</v>
      </c>
      <c r="AU20" s="33">
        <f>IF(D6L1313C5=0,0,D6L1313C18/D6L1313C5)</f>
        <v>0.1147927361066203</v>
      </c>
      <c r="AV20" s="16" t="s">
        <v>37945</v>
      </c>
      <c r="AW20" s="33">
        <f>CHOOSE(MIN(D6L1313C9,RUN_YEARS),B7L813C1,B7L813C10,B7L813C19,B7L813C28,B7L813C37)</f>
        <v>10.205513378897292</v>
      </c>
      <c r="AX20" s="16" t="s">
        <v>37946</v>
      </c>
      <c r="AY20" s="33">
        <f>IF(D6L1313C23=0,0,D6L1313C19/D6L1313C23)</f>
        <v>3.4269170086047925E-3</v>
      </c>
      <c r="AZ20" s="16" t="s">
        <v>37947</v>
      </c>
      <c r="BA20" s="33">
        <f>IF(D6L1313C5=0,0,D6L1313C19/D6L1313C5)</f>
        <v>0.38520726389337973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0.23247131494748741</v>
      </c>
      <c r="J21" s="16" t="s">
        <v>37969</v>
      </c>
      <c r="K21" s="21">
        <f>_xlfn.SINGLE(IF(FLOW_THRU_100PCT="Y",1,INDEX(VariabilityMatrix,D6L1314C1,_xlfn.SINGLE(D6L1314C9))))</f>
        <v>0.60657380603449074</v>
      </c>
      <c r="L21" s="16" t="s">
        <v>37949</v>
      </c>
      <c r="M21" s="15">
        <f>IF(_xlfn.SINGLE(D6L1314C2)&lt;&gt;0,_xlfn.SINGLE(D6L1314C2)*_xlfn.SINGLE(D6L1314C4),_xlfn.SINGLE(D6L1314C3)*_xlfn.SINGLE(D6L1314C4))</f>
        <v>0.14101101030154023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7.0505505150770115E-2</v>
      </c>
      <c r="R21" s="16" t="s">
        <v>37951</v>
      </c>
      <c r="S21" s="15">
        <f>D6L1314C5-D6L1314C7</f>
        <v>7.0505505150770115E-2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6.7801361919280406E-2</v>
      </c>
      <c r="X21" s="16" t="s">
        <v>37953</v>
      </c>
      <c r="Y21" s="33">
        <f>D6L1314C7-D6L1314C10</f>
        <v>2.7041432314897085E-3</v>
      </c>
      <c r="Z21" s="16" t="s">
        <v>37954</v>
      </c>
      <c r="AA21" s="33">
        <f>CHOOSE(MIN(D6L1314C9,RUN_YEARS),B7L813C7,B7L813C16,B7L813C25,B7L813C34,B7L813C43)</f>
        <v>1340.4</v>
      </c>
      <c r="AB21" s="16" t="s">
        <v>37955</v>
      </c>
      <c r="AC21" s="33">
        <f>IF(D6L1314C12=0,0,D6L1314C10/D6L1314C12)</f>
        <v>5.0582931900388242E-5</v>
      </c>
      <c r="AD21" s="16" t="s">
        <v>37956</v>
      </c>
      <c r="AE21" s="33">
        <f>IF(D6L1314C5=0,0,D6L1314C10/D6L1314C5)</f>
        <v>0.48082317667459351</v>
      </c>
      <c r="AF21" s="16" t="s">
        <v>37957</v>
      </c>
      <c r="AG21" s="33">
        <f>CHOOSE(MIN(D6L1314C9,RUN_YEARS),B7L813C5,B7L813C14,B7L813C23,B7L813C32,B7L813C41)</f>
        <v>20.561384047145797</v>
      </c>
      <c r="AH21" s="16" t="s">
        <v>37958</v>
      </c>
      <c r="AI21" s="33">
        <f>IF(D6L1314C15=0,0,D6L1314C11/D6L1314C15)</f>
        <v>1.315156229410092E-4</v>
      </c>
      <c r="AJ21" s="16" t="s">
        <v>37959</v>
      </c>
      <c r="AK21" s="33">
        <f>IF(D6L1314C5=0,0,D6L1314C11/D6L1314C5)</f>
        <v>1.9176823325406468E-2</v>
      </c>
      <c r="AL21" s="16" t="s">
        <v>37960</v>
      </c>
      <c r="AM21" s="33">
        <f>D6L1314C8*CHOOSE(MIN(D6L1314C9,RUN_YEARS),B7L813C4,B7L813C13,B7L813C22,B7L813C31,B7L813C40)</f>
        <v>1.6377701537858853E-2</v>
      </c>
      <c r="AN21" s="16" t="s">
        <v>37961</v>
      </c>
      <c r="AO21" s="33">
        <f>D6L1314C8-D6L1314C18</f>
        <v>5.4127803612911266E-2</v>
      </c>
      <c r="AP21" s="16" t="s">
        <v>37962</v>
      </c>
      <c r="AQ21" s="33">
        <f>CHOOSE(MIN(D6L1314C9,RUN_YEARS),B7L813C2,B7L813C11,B7L813C20,B7L813C29,B7L813C38)</f>
        <v>2.7373020159565726</v>
      </c>
      <c r="AR21" s="16" t="s">
        <v>37963</v>
      </c>
      <c r="AS21" s="33">
        <f>IF(D6L1314C20=0,0,D6L1314C18/D6L1314C20)</f>
        <v>5.9831547422930353E-3</v>
      </c>
      <c r="AT21" s="16" t="s">
        <v>37964</v>
      </c>
      <c r="AU21" s="33">
        <f>IF(D6L1314C5=0,0,D6L1314C18/D6L1314C5)</f>
        <v>0.11614484218527696</v>
      </c>
      <c r="AV21" s="16" t="s">
        <v>37965</v>
      </c>
      <c r="AW21" s="33">
        <f>CHOOSE(MIN(D6L1314C9,RUN_YEARS),B7L813C1,B7L813C10,B7L813C19,B7L813C28,B7L813C37)</f>
        <v>9.0466995998446897</v>
      </c>
      <c r="AX21" s="16" t="s">
        <v>37966</v>
      </c>
      <c r="AY21" s="33">
        <f>IF(D6L1314C23=0,0,D6L1314C19/D6L1314C23)</f>
        <v>5.9831547422930361E-3</v>
      </c>
      <c r="AZ21" s="16" t="s">
        <v>37967</v>
      </c>
      <c r="BA21" s="33">
        <f>IF(D6L1314C5=0,0,D6L1314C19/D6L1314C5)</f>
        <v>0.38385515781472307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0.44364214246012862</v>
      </c>
      <c r="J22" s="16" t="s">
        <v>37990</v>
      </c>
      <c r="K22" s="21">
        <f>_xlfn.SINGLE(IF(FLOW_THRU_100PCT="Y",1,INDEX(VariabilityMatrix,D6L1315C1,_xlfn.SINGLE(D6L1315C9))))</f>
        <v>0.59711184307284737</v>
      </c>
      <c r="L22" s="16" t="s">
        <v>37970</v>
      </c>
      <c r="M22" s="15">
        <f>IF(_xlfn.SINGLE(D6L1315C2)&lt;&gt;0,_xlfn.SINGLE(D6L1315C2)*_xlfn.SINGLE(D6L1315C4),_xlfn.SINGLE(D6L1315C3)*_xlfn.SINGLE(D6L1315C4))</f>
        <v>0.26490397734915411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0.13245198867457705</v>
      </c>
      <c r="R22" s="16" t="s">
        <v>37972</v>
      </c>
      <c r="S22" s="15">
        <f>D6L1315C5-D6L1315C7</f>
        <v>0.13245198867457705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0.12705288530148875</v>
      </c>
      <c r="X22" s="16" t="s">
        <v>37974</v>
      </c>
      <c r="Y22" s="33">
        <f>D6L1315C7-D6L1315C10</f>
        <v>5.3991033730882987E-3</v>
      </c>
      <c r="Z22" s="16" t="s">
        <v>37975</v>
      </c>
      <c r="AA22" s="33">
        <f>CHOOSE(MIN(D6L1315C9,RUN_YEARS),B7L813C7,B7L813C16,B7L813C25,B7L813C34,B7L813C43)</f>
        <v>1362</v>
      </c>
      <c r="AB22" s="16" t="s">
        <v>37976</v>
      </c>
      <c r="AC22" s="33">
        <f>IF(D6L1315C12=0,0,D6L1315C10/D6L1315C12)</f>
        <v>9.3284056755865453E-5</v>
      </c>
      <c r="AD22" s="16" t="s">
        <v>37977</v>
      </c>
      <c r="AE22" s="33">
        <f>IF(D6L1315C5=0,0,D6L1315C10/D6L1315C5)</f>
        <v>0.47961863982898201</v>
      </c>
      <c r="AF22" s="16" t="s">
        <v>37978</v>
      </c>
      <c r="AG22" s="33">
        <f>CHOOSE(MIN(D6L1315C9,RUN_YEARS),B7L813C5,B7L813C14,B7L813C23,B7L813C32,B7L813C41)</f>
        <v>22.260805250496389</v>
      </c>
      <c r="AH22" s="16" t="s">
        <v>37979</v>
      </c>
      <c r="AI22" s="33">
        <f>IF(D6L1315C15=0,0,D6L1315C11/D6L1315C15)</f>
        <v>2.4253854756525059E-4</v>
      </c>
      <c r="AJ22" s="16" t="s">
        <v>37980</v>
      </c>
      <c r="AK22" s="33">
        <f>IF(D6L1315C5=0,0,D6L1315C11/D6L1315C5)</f>
        <v>2.0381360171017979E-2</v>
      </c>
      <c r="AL22" s="16" t="s">
        <v>37981</v>
      </c>
      <c r="AM22" s="33">
        <f>D6L1315C8*CHOOSE(MIN(D6L1315C9,RUN_YEARS),B7L813C4,B7L813C13,B7L813C22,B7L813C31,B7L813C40)</f>
        <v>2.9855445963360101E-2</v>
      </c>
      <c r="AN22" s="16" t="s">
        <v>37982</v>
      </c>
      <c r="AO22" s="33">
        <f>D6L1315C8-D6L1315C18</f>
        <v>0.10259654271121696</v>
      </c>
      <c r="AP22" s="16" t="s">
        <v>37983</v>
      </c>
      <c r="AQ22" s="33">
        <f>CHOOSE(MIN(D6L1315C9,RUN_YEARS),B7L813C2,B7L813C11,B7L813C20,B7L813C29,B7L813C38)</f>
        <v>2.8166463111989728</v>
      </c>
      <c r="AR22" s="16" t="s">
        <v>37984</v>
      </c>
      <c r="AS22" s="33">
        <f>IF(D6L1315C20=0,0,D6L1315C18/D6L1315C20)</f>
        <v>1.0599643215640879E-2</v>
      </c>
      <c r="AT22" s="16" t="s">
        <v>37985</v>
      </c>
      <c r="AU22" s="33">
        <f>IF(D6L1315C5=0,0,D6L1315C18/D6L1315C5)</f>
        <v>0.11270289809204874</v>
      </c>
      <c r="AV22" s="16" t="s">
        <v>37986</v>
      </c>
      <c r="AW22" s="33">
        <f>CHOOSE(MIN(D6L1315C9,RUN_YEARS),B7L813C1,B7L813C10,B7L813C19,B7L813C28,B7L813C37)</f>
        <v>9.6792449164538894</v>
      </c>
      <c r="AX22" s="16" t="s">
        <v>37987</v>
      </c>
      <c r="AY22" s="33">
        <f>IF(D6L1315C23=0,0,D6L1315C19/D6L1315C23)</f>
        <v>1.0599643215640881E-2</v>
      </c>
      <c r="AZ22" s="16" t="s">
        <v>37988</v>
      </c>
      <c r="BA22" s="33">
        <f>IF(D6L1315C5=0,0,D6L1315C19/D6L1315C5)</f>
        <v>0.3872971019079513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125.28573369859836</v>
      </c>
      <c r="J23" s="16" t="s">
        <v>38011</v>
      </c>
      <c r="K23" s="21">
        <f>_xlfn.SINGLE(IF(FLOW_THRU_100PCT="Y",1,INDEX(VariabilityMatrix,D6L1316C1,_xlfn.SINGLE(D6L1316C9))))</f>
        <v>0.27252947462775357</v>
      </c>
      <c r="L23" s="16" t="s">
        <v>37991</v>
      </c>
      <c r="M23" s="15">
        <f>IF(_xlfn.SINGLE(D6L1316C2)&lt;&gt;0,_xlfn.SINGLE(D6L1316C2)*_xlfn.SINGLE(D6L1316C4),_xlfn.SINGLE(D6L1316C3)*_xlfn.SINGLE(D6L1316C4))</f>
        <v>34.14405518323165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17.072027591615825</v>
      </c>
      <c r="R23" s="16" t="s">
        <v>37993</v>
      </c>
      <c r="S23" s="15">
        <f>D6L1316C5-D6L1316C7</f>
        <v>17.072027591615825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16.376125305227269</v>
      </c>
      <c r="X23" s="16" t="s">
        <v>37995</v>
      </c>
      <c r="Y23" s="33">
        <f>D6L1316C7-D6L1316C10</f>
        <v>0.69590228638855578</v>
      </c>
      <c r="Z23" s="16" t="s">
        <v>37996</v>
      </c>
      <c r="AA23" s="33">
        <f>CHOOSE(MIN(D6L1316C9,RUN_YEARS),B7L813C7,B7L813C16,B7L813C25,B7L813C34,B7L813C43)</f>
        <v>1362</v>
      </c>
      <c r="AB23" s="16" t="s">
        <v>37997</v>
      </c>
      <c r="AC23" s="33">
        <f>IF(D6L1316C12=0,0,D6L1316C10/D6L1316C12)</f>
        <v>1.2023586861400344E-2</v>
      </c>
      <c r="AD23" s="16" t="s">
        <v>37998</v>
      </c>
      <c r="AE23" s="33">
        <f>IF(D6L1316C5=0,0,D6L1316C10/D6L1316C5)</f>
        <v>0.47961863982898206</v>
      </c>
      <c r="AF23" s="16" t="s">
        <v>37999</v>
      </c>
      <c r="AG23" s="33">
        <f>CHOOSE(MIN(D6L1316C9,RUN_YEARS),B7L813C5,B7L813C14,B7L813C23,B7L813C32,B7L813C41)</f>
        <v>22.260805250496389</v>
      </c>
      <c r="AH23" s="16" t="s">
        <v>38000</v>
      </c>
      <c r="AI23" s="33">
        <f>IF(D6L1316C15=0,0,D6L1316C11/D6L1316C15)</f>
        <v>3.1261325839640863E-2</v>
      </c>
      <c r="AJ23" s="16" t="s">
        <v>38001</v>
      </c>
      <c r="AK23" s="33">
        <f>IF(D6L1316C5=0,0,D6L1316C11/D6L1316C5)</f>
        <v>2.0381360171017927E-2</v>
      </c>
      <c r="AL23" s="16" t="s">
        <v>38002</v>
      </c>
      <c r="AM23" s="33">
        <f>D6L1316C8*CHOOSE(MIN(D6L1316C9,RUN_YEARS),B7L813C4,B7L813C13,B7L813C22,B7L813C31,B7L813C40)</f>
        <v>3.8481339717650451</v>
      </c>
      <c r="AN23" s="16" t="s">
        <v>38003</v>
      </c>
      <c r="AO23" s="33">
        <f>D6L1316C8-D6L1316C18</f>
        <v>13.223893619850781</v>
      </c>
      <c r="AP23" s="16" t="s">
        <v>38004</v>
      </c>
      <c r="AQ23" s="33">
        <f>CHOOSE(MIN(D6L1316C9,RUN_YEARS),B7L813C2,B7L813C11,B7L813C20,B7L813C29,B7L813C38)</f>
        <v>2.8166463111989728</v>
      </c>
      <c r="AR23" s="16" t="s">
        <v>38005</v>
      </c>
      <c r="AS23" s="33">
        <f>IF(D6L1316C20=0,0,D6L1316C18/D6L1316C20)</f>
        <v>1.3662112834205993</v>
      </c>
      <c r="AT23" s="16" t="s">
        <v>38006</v>
      </c>
      <c r="AU23" s="33">
        <f>IF(D6L1316C5=0,0,D6L1316C18/D6L1316C5)</f>
        <v>0.11270289809204874</v>
      </c>
      <c r="AV23" s="16" t="s">
        <v>38007</v>
      </c>
      <c r="AW23" s="33">
        <f>CHOOSE(MIN(D6L1316C9,RUN_YEARS),B7L813C1,B7L813C10,B7L813C19,B7L813C28,B7L813C37)</f>
        <v>9.6792449164538894</v>
      </c>
      <c r="AX23" s="16" t="s">
        <v>38008</v>
      </c>
      <c r="AY23" s="33">
        <f>IF(D6L1316C23=0,0,D6L1316C19/D6L1316C23)</f>
        <v>1.3662112834205995</v>
      </c>
      <c r="AZ23" s="16" t="s">
        <v>38009</v>
      </c>
      <c r="BA23" s="33">
        <f>IF(D6L1316C5=0,0,D6L1316C19/D6L1316C5)</f>
        <v>0.3872971019079513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13.801158408766263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11.868996231538986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5.9344981157694932</v>
      </c>
      <c r="R24" s="16" t="s">
        <v>38014</v>
      </c>
      <c r="S24" s="15">
        <f>D6L1317C5-D6L1317C7</f>
        <v>5.9344981157694932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5.6925918287060426</v>
      </c>
      <c r="X24" s="16" t="s">
        <v>38016</v>
      </c>
      <c r="Y24" s="33">
        <f>D6L1317C7-D6L1317C10</f>
        <v>0.24190628706345052</v>
      </c>
      <c r="Z24" s="16" t="s">
        <v>38017</v>
      </c>
      <c r="AA24" s="33">
        <f>CHOOSE(MIN(D6L1317C9,RUN_YEARS),B7L813C7,B7L813C16,B7L813C25,B7L813C34,B7L813C43)</f>
        <v>1362</v>
      </c>
      <c r="AB24" s="16" t="s">
        <v>38018</v>
      </c>
      <c r="AC24" s="33">
        <f>IF(D6L1317C12=0,0,D6L1317C10/D6L1317C12)</f>
        <v>4.1795828404596492E-3</v>
      </c>
      <c r="AD24" s="16" t="s">
        <v>38019</v>
      </c>
      <c r="AE24" s="33">
        <f>IF(D6L1317C5=0,0,D6L1317C10/D6L1317C5)</f>
        <v>0.47961863982898206</v>
      </c>
      <c r="AF24" s="16" t="s">
        <v>38020</v>
      </c>
      <c r="AG24" s="33">
        <f>CHOOSE(MIN(D6L1317C9,RUN_YEARS),B7L813C5,B7L813C14,B7L813C23,B7L813C32,B7L813C41)</f>
        <v>22.260805250496389</v>
      </c>
      <c r="AH24" s="16" t="s">
        <v>38021</v>
      </c>
      <c r="AI24" s="33">
        <f>IF(D6L1317C15=0,0,D6L1317C11/D6L1317C15)</f>
        <v>1.0866915385195075E-2</v>
      </c>
      <c r="AJ24" s="16" t="s">
        <v>38022</v>
      </c>
      <c r="AK24" s="33">
        <f>IF(D6L1317C5=0,0,D6L1317C11/D6L1317C5)</f>
        <v>2.0381360171017923E-2</v>
      </c>
      <c r="AL24" s="16" t="s">
        <v>38023</v>
      </c>
      <c r="AM24" s="33">
        <f>D6L1317C8*CHOOSE(MIN(D6L1317C9,RUN_YEARS),B7L813C4,B7L813C13,B7L813C22,B7L813C31,B7L813C40)</f>
        <v>1.3376702727380489</v>
      </c>
      <c r="AN24" s="16" t="s">
        <v>38024</v>
      </c>
      <c r="AO24" s="33">
        <f>D6L1317C8-D6L1317C18</f>
        <v>4.596827843031444</v>
      </c>
      <c r="AP24" s="16" t="s">
        <v>38025</v>
      </c>
      <c r="AQ24" s="33">
        <f>CHOOSE(MIN(D6L1317C9,RUN_YEARS),B7L813C2,B7L813C11,B7L813C20,B7L813C29,B7L813C38)</f>
        <v>2.8166463111989728</v>
      </c>
      <c r="AR24" s="16" t="s">
        <v>38026</v>
      </c>
      <c r="AS24" s="33">
        <f>IF(D6L1317C20=0,0,D6L1317C18/D6L1317C20)</f>
        <v>0.474915954985004</v>
      </c>
      <c r="AT24" s="16" t="s">
        <v>38027</v>
      </c>
      <c r="AU24" s="33">
        <f>IF(D6L1317C5=0,0,D6L1317C18/D6L1317C5)</f>
        <v>0.11270289809204874</v>
      </c>
      <c r="AV24" s="16" t="s">
        <v>38028</v>
      </c>
      <c r="AW24" s="33">
        <f>CHOOSE(MIN(D6L1317C9,RUN_YEARS),B7L813C1,B7L813C10,B7L813C19,B7L813C28,B7L813C37)</f>
        <v>9.6792449164538894</v>
      </c>
      <c r="AX24" s="16" t="s">
        <v>38029</v>
      </c>
      <c r="AY24" s="33">
        <f>IF(D6L1317C23=0,0,D6L1317C19/D6L1317C23)</f>
        <v>0.474915954985004</v>
      </c>
      <c r="AZ24" s="16" t="s">
        <v>38030</v>
      </c>
      <c r="BA24" s="33">
        <f>IF(D6L1317C5=0,0,D6L1317C19/D6L1317C5)</f>
        <v>0.38729710190795125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19.681287438759856</v>
      </c>
      <c r="J25" s="16" t="s">
        <v>38052</v>
      </c>
      <c r="K25" s="21">
        <f>_xlfn.SINGLE(IF(FLOW_THRU_100PCT="Y",1,INDEX(VariabilityMatrix,D6L1318C1,_xlfn.SINGLE(D6L1318C9))))</f>
        <v>0.27073321840862263</v>
      </c>
      <c r="L25" s="16" t="s">
        <v>38032</v>
      </c>
      <c r="M25" s="15">
        <f>IF(_xlfn.SINGLE(D6L1318C2)&lt;&gt;0,_xlfn.SINGLE(D6L1318C2)*_xlfn.SINGLE(D6L1318C4),_xlfn.SINGLE(D6L1318C3)*_xlfn.SINGLE(D6L1318C4))</f>
        <v>5.3283782907206536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2.6641891453603268</v>
      </c>
      <c r="R25" s="16" t="s">
        <v>38034</v>
      </c>
      <c r="S25" s="15">
        <f>D6L1318C5-D6L1318C7</f>
        <v>2.6641891453603268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2.5498643315711127</v>
      </c>
      <c r="X25" s="16" t="s">
        <v>38036</v>
      </c>
      <c r="Y25" s="33">
        <f>D6L1318C7-D6L1318C10</f>
        <v>0.11432481378921411</v>
      </c>
      <c r="Z25" s="16" t="s">
        <v>38037</v>
      </c>
      <c r="AA25" s="33">
        <f>CHOOSE(MIN(D6L1318C9,RUN_YEARS),B7L813C7,B7L813C16,B7L813C25,B7L813C34,B7L813C43)</f>
        <v>1440</v>
      </c>
      <c r="AB25" s="16" t="s">
        <v>38038</v>
      </c>
      <c r="AC25" s="33">
        <f>IF(D6L1318C12=0,0,D6L1318C10/D6L1318C12)</f>
        <v>1.7707391191466061E-3</v>
      </c>
      <c r="AD25" s="16" t="s">
        <v>38039</v>
      </c>
      <c r="AE25" s="33">
        <f>IF(D6L1318C5=0,0,D6L1318C10/D6L1318C5)</f>
        <v>0.47854416342992945</v>
      </c>
      <c r="AF25" s="16" t="s">
        <v>38040</v>
      </c>
      <c r="AG25" s="33">
        <f>CHOOSE(MIN(D6L1318C9,RUN_YEARS),B7L813C5,B7L813C14,B7L813C23,B7L813C32,B7L813C41)</f>
        <v>24.832049933935107</v>
      </c>
      <c r="AH25" s="16" t="s">
        <v>38041</v>
      </c>
      <c r="AI25" s="33">
        <f>IF(D6L1318C15=0,0,D6L1318C11/D6L1318C15)</f>
        <v>4.6039217097811778E-3</v>
      </c>
      <c r="AJ25" s="16" t="s">
        <v>38042</v>
      </c>
      <c r="AK25" s="33">
        <f>IF(D6L1318C5=0,0,D6L1318C11/D6L1318C5)</f>
        <v>2.1455836570070531E-2</v>
      </c>
      <c r="AL25" s="16" t="s">
        <v>38043</v>
      </c>
      <c r="AM25" s="33">
        <f>D6L1318C8*CHOOSE(MIN(D6L1318C9,RUN_YEARS),B7L813C4,B7L813C13,B7L813C22,B7L813C31,B7L813C40)</f>
        <v>0.61165912300294056</v>
      </c>
      <c r="AN25" s="16" t="s">
        <v>38044</v>
      </c>
      <c r="AO25" s="33">
        <f>D6L1318C8-D6L1318C18</f>
        <v>2.0525300223573861</v>
      </c>
      <c r="AP25" s="16" t="s">
        <v>38045</v>
      </c>
      <c r="AQ25" s="33">
        <f>CHOOSE(MIN(D6L1318C9,RUN_YEARS),B7L813C2,B7L813C11,B7L813C20,B7L813C29,B7L813C38)</f>
        <v>3.0412687245186549</v>
      </c>
      <c r="AR25" s="16" t="s">
        <v>38046</v>
      </c>
      <c r="AS25" s="33">
        <f>IF(D6L1318C20=0,0,D6L1318C18/D6L1318C20)</f>
        <v>0.20111972285505569</v>
      </c>
      <c r="AT25" s="16" t="s">
        <v>38047</v>
      </c>
      <c r="AU25" s="33">
        <f>IF(D6L1318C5=0,0,D6L1318C18/D6L1318C5)</f>
        <v>0.1147927361066203</v>
      </c>
      <c r="AV25" s="16" t="s">
        <v>38048</v>
      </c>
      <c r="AW25" s="33">
        <f>CHOOSE(MIN(D6L1318C9,RUN_YEARS),B7L813C1,B7L813C10,B7L813C19,B7L813C28,B7L813C37)</f>
        <v>10.205513378897292</v>
      </c>
      <c r="AX25" s="16" t="s">
        <v>38049</v>
      </c>
      <c r="AY25" s="33">
        <f>IF(D6L1318C23=0,0,D6L1318C19/D6L1318C23)</f>
        <v>0.20111972285505567</v>
      </c>
      <c r="AZ25" s="16" t="s">
        <v>38050</v>
      </c>
      <c r="BA25" s="33">
        <f>IF(D6L1318C5=0,0,D6L1318C19/D6L1318C5)</f>
        <v>0.38520726389337967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164.93674120279752</v>
      </c>
      <c r="J26" s="16" t="s">
        <v>38073</v>
      </c>
      <c r="K26" s="21">
        <f>_xlfn.SINGLE(IF(FLOW_THRU_100PCT="Y",1,INDEX(VariabilityMatrix,D6L1319C1,_xlfn.SINGLE(D6L1319C9))))</f>
        <v>0.27252947462775357</v>
      </c>
      <c r="L26" s="16" t="s">
        <v>38053</v>
      </c>
      <c r="M26" s="15">
        <f>IF(_xlfn.SINGLE(D6L1319C2)&lt;&gt;0,_xlfn.SINGLE(D6L1319C2)*_xlfn.SINGLE(D6L1319C4),_xlfn.SINGLE(D6L1319C3)*_xlfn.SINGLE(D6L1319C4))</f>
        <v>44.950123426812162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22.475061713406081</v>
      </c>
      <c r="R26" s="16" t="s">
        <v>38055</v>
      </c>
      <c r="S26" s="15">
        <f>D6L1319C5-D6L1319C7</f>
        <v>22.475061713406081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21.55891705811251</v>
      </c>
      <c r="X26" s="16" t="s">
        <v>38057</v>
      </c>
      <c r="Y26" s="33">
        <f>D6L1319C7-D6L1319C10</f>
        <v>0.91614465529357147</v>
      </c>
      <c r="Z26" s="16" t="s">
        <v>38058</v>
      </c>
      <c r="AA26" s="33">
        <f>CHOOSE(MIN(D6L1319C9,RUN_YEARS),B7L813C7,B7L813C16,B7L813C25,B7L813C34,B7L813C43)</f>
        <v>1362</v>
      </c>
      <c r="AB26" s="16" t="s">
        <v>38059</v>
      </c>
      <c r="AC26" s="33">
        <f>IF(D6L1319C12=0,0,D6L1319C10/D6L1319C12)</f>
        <v>1.5828867149862341E-2</v>
      </c>
      <c r="AD26" s="16" t="s">
        <v>38060</v>
      </c>
      <c r="AE26" s="33">
        <f>IF(D6L1319C5=0,0,D6L1319C10/D6L1319C5)</f>
        <v>0.47961863982898201</v>
      </c>
      <c r="AF26" s="16" t="s">
        <v>38061</v>
      </c>
      <c r="AG26" s="33">
        <f>CHOOSE(MIN(D6L1319C9,RUN_YEARS),B7L813C5,B7L813C14,B7L813C23,B7L813C32,B7L813C41)</f>
        <v>22.260805250496389</v>
      </c>
      <c r="AH26" s="16" t="s">
        <v>38062</v>
      </c>
      <c r="AI26" s="33">
        <f>IF(D6L1319C15=0,0,D6L1319C11/D6L1319C15)</f>
        <v>4.1155054589642151E-2</v>
      </c>
      <c r="AJ26" s="16" t="s">
        <v>38063</v>
      </c>
      <c r="AK26" s="33">
        <f>IF(D6L1319C5=0,0,D6L1319C11/D6L1319C5)</f>
        <v>2.0381360171017975E-2</v>
      </c>
      <c r="AL26" s="16" t="s">
        <v>38064</v>
      </c>
      <c r="AM26" s="33">
        <f>D6L1319C8*CHOOSE(MIN(D6L1319C9,RUN_YEARS),B7L813C4,B7L813C13,B7L813C22,B7L813C31,B7L813C40)</f>
        <v>5.0660091797970237</v>
      </c>
      <c r="AN26" s="16" t="s">
        <v>38065</v>
      </c>
      <c r="AO26" s="33">
        <f>D6L1319C8-D6L1319C18</f>
        <v>17.409052533609056</v>
      </c>
      <c r="AP26" s="16" t="s">
        <v>38066</v>
      </c>
      <c r="AQ26" s="33">
        <f>CHOOSE(MIN(D6L1319C9,RUN_YEARS),B7L813C2,B7L813C11,B7L813C20,B7L813C29,B7L813C38)</f>
        <v>2.8166463111989728</v>
      </c>
      <c r="AR26" s="16" t="s">
        <v>38067</v>
      </c>
      <c r="AS26" s="33">
        <f>IF(D6L1319C20=0,0,D6L1319C18/D6L1319C20)</f>
        <v>1.7985961388388008</v>
      </c>
      <c r="AT26" s="16" t="s">
        <v>38068</v>
      </c>
      <c r="AU26" s="33">
        <f>IF(D6L1319C5=0,0,D6L1319C18/D6L1319C5)</f>
        <v>0.11270289809204874</v>
      </c>
      <c r="AV26" s="16" t="s">
        <v>38069</v>
      </c>
      <c r="AW26" s="33">
        <f>CHOOSE(MIN(D6L1319C9,RUN_YEARS),B7L813C1,B7L813C10,B7L813C19,B7L813C28,B7L813C37)</f>
        <v>9.6792449164538894</v>
      </c>
      <c r="AX26" s="16" t="s">
        <v>38070</v>
      </c>
      <c r="AY26" s="33">
        <f>IF(D6L1319C23=0,0,D6L1319C19/D6L1319C23)</f>
        <v>1.7985961388388008</v>
      </c>
      <c r="AZ26" s="16" t="s">
        <v>38071</v>
      </c>
      <c r="BA26" s="33">
        <f>IF(D6L1319C5=0,0,D6L1319C19/D6L1319C5)</f>
        <v>0.38729710190795125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69.4189773692421</v>
      </c>
      <c r="J27" s="16" t="s">
        <v>38094</v>
      </c>
      <c r="K27" s="21">
        <f>_xlfn.SINGLE(IF(FLOW_THRU_100PCT="Y",1,INDEX(VariabilityMatrix,D6L1320C1,_xlfn.SINGLE(D6L1320C9))))</f>
        <v>0.27073321840862263</v>
      </c>
      <c r="L27" s="16" t="s">
        <v>38074</v>
      </c>
      <c r="M27" s="15">
        <f>IF(_xlfn.SINGLE(D6L1320C2)&lt;&gt;0,_xlfn.SINGLE(D6L1320C2)*_xlfn.SINGLE(D6L1320C4),_xlfn.SINGLE(D6L1320C3)*_xlfn.SINGLE(D6L1320C4))</f>
        <v>18.794023161810252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9.3970115809051258</v>
      </c>
      <c r="R27" s="16" t="s">
        <v>38076</v>
      </c>
      <c r="S27" s="15">
        <f>D6L1320C5-D6L1320C7</f>
        <v>9.3970115809051258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8.9937700914512053</v>
      </c>
      <c r="X27" s="16" t="s">
        <v>38078</v>
      </c>
      <c r="Y27" s="33">
        <f>D6L1320C7-D6L1320C10</f>
        <v>0.40324148945392047</v>
      </c>
      <c r="Z27" s="16" t="s">
        <v>38079</v>
      </c>
      <c r="AA27" s="33">
        <f>CHOOSE(MIN(D6L1320C9,RUN_YEARS),B7L813C7,B7L813C16,B7L813C25,B7L813C34,B7L813C43)</f>
        <v>1440</v>
      </c>
      <c r="AB27" s="16" t="s">
        <v>38080</v>
      </c>
      <c r="AC27" s="33">
        <f>IF(D6L1320C12=0,0,D6L1320C10/D6L1320C12)</f>
        <v>6.2456736746188922E-3</v>
      </c>
      <c r="AD27" s="16" t="s">
        <v>38081</v>
      </c>
      <c r="AE27" s="33">
        <f>IF(D6L1320C5=0,0,D6L1320C10/D6L1320C5)</f>
        <v>0.4785441634299295</v>
      </c>
      <c r="AF27" s="16" t="s">
        <v>38082</v>
      </c>
      <c r="AG27" s="33">
        <f>CHOOSE(MIN(D6L1320C9,RUN_YEARS),B7L813C5,B7L813C14,B7L813C23,B7L813C32,B7L813C41)</f>
        <v>24.832049933935107</v>
      </c>
      <c r="AH27" s="16" t="s">
        <v>38083</v>
      </c>
      <c r="AI27" s="33">
        <f>IF(D6L1320C15=0,0,D6L1320C11/D6L1320C15)</f>
        <v>1.6238751554009109E-2</v>
      </c>
      <c r="AJ27" s="16" t="s">
        <v>38084</v>
      </c>
      <c r="AK27" s="33">
        <f>IF(D6L1320C5=0,0,D6L1320C11/D6L1320C5)</f>
        <v>2.1455836570070504E-2</v>
      </c>
      <c r="AL27" s="16" t="s">
        <v>38085</v>
      </c>
      <c r="AM27" s="33">
        <f>D6L1320C8*CHOOSE(MIN(D6L1320C9,RUN_YEARS),B7L813C4,B7L813C13,B7L813C22,B7L813C31,B7L813C40)</f>
        <v>2.1574173411953939</v>
      </c>
      <c r="AN27" s="16" t="s">
        <v>38086</v>
      </c>
      <c r="AO27" s="33">
        <f>D6L1320C8-D6L1320C18</f>
        <v>7.2395942397097315</v>
      </c>
      <c r="AP27" s="16" t="s">
        <v>38087</v>
      </c>
      <c r="AQ27" s="33">
        <f>CHOOSE(MIN(D6L1320C9,RUN_YEARS),B7L813C2,B7L813C11,B7L813C20,B7L813C29,B7L813C38)</f>
        <v>3.0412687245186549</v>
      </c>
      <c r="AR27" s="16" t="s">
        <v>38088</v>
      </c>
      <c r="AS27" s="33">
        <f>IF(D6L1320C20=0,0,D6L1320C18/D6L1320C20)</f>
        <v>0.7093807014823561</v>
      </c>
      <c r="AT27" s="16" t="s">
        <v>38089</v>
      </c>
      <c r="AU27" s="33">
        <f>IF(D6L1320C5=0,0,D6L1320C18/D6L1320C5)</f>
        <v>0.1147927361066203</v>
      </c>
      <c r="AV27" s="16" t="s">
        <v>38090</v>
      </c>
      <c r="AW27" s="33">
        <f>CHOOSE(MIN(D6L1320C9,RUN_YEARS),B7L813C1,B7L813C10,B7L813C19,B7L813C28,B7L813C37)</f>
        <v>10.205513378897292</v>
      </c>
      <c r="AX27" s="16" t="s">
        <v>38091</v>
      </c>
      <c r="AY27" s="33">
        <f>IF(D6L1320C23=0,0,D6L1320C19/D6L1320C23)</f>
        <v>0.7093807014823561</v>
      </c>
      <c r="AZ27" s="16" t="s">
        <v>38092</v>
      </c>
      <c r="BA27" s="33">
        <f>IF(D6L1320C5=0,0,D6L1320C19/D6L1320C5)</f>
        <v>0.38520726389337967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0.27073321840862263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1440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24.832049933935107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3.0412687245186549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10.205513378897292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0.27073321840862263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1440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24.832049933935107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3.0412687245186549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10.205513378897292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0.27073321840862263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1440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24.832049933935107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3.0412687245186549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10.205513378897292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0.27073321840862263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1440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24.832049933935107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3.0412687245186549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10.205513378897292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0.27073321840862263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1440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24.832049933935107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3.0412687245186549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10.205513378897292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2.0855000645488286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1.7935300555119926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0.89676502775599631</v>
      </c>
      <c r="R33" s="16" t="s">
        <v>38202</v>
      </c>
      <c r="S33" s="15">
        <f>D6L1326C5-D6L1326C7</f>
        <v>0.89676502775599631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0.85828334000142148</v>
      </c>
      <c r="X33" s="16" t="s">
        <v>38204</v>
      </c>
      <c r="Y33" s="33">
        <f>D6L1326C7-D6L1326C10</f>
        <v>3.8481687754574834E-2</v>
      </c>
      <c r="Z33" s="16" t="s">
        <v>38205</v>
      </c>
      <c r="AA33" s="33">
        <f>CHOOSE(MIN(D6L1326C9,RUN_YEARS),B7L813C7,B7L813C16,B7L813C25,B7L813C34,B7L813C43)</f>
        <v>1440</v>
      </c>
      <c r="AB33" s="16" t="s">
        <v>38206</v>
      </c>
      <c r="AC33" s="33">
        <f>IF(D6L1326C12=0,0,D6L1326C10/D6L1326C12)</f>
        <v>5.9603009722320941E-4</v>
      </c>
      <c r="AD33" s="16" t="s">
        <v>38207</v>
      </c>
      <c r="AE33" s="33">
        <f>IF(D6L1326C5=0,0,D6L1326C10/D6L1326C5)</f>
        <v>0.47854416342992945</v>
      </c>
      <c r="AF33" s="16" t="s">
        <v>38208</v>
      </c>
      <c r="AG33" s="33">
        <f>CHOOSE(MIN(D6L1326C9,RUN_YEARS),B7L813C5,B7L813C14,B7L813C23,B7L813C32,B7L813C41)</f>
        <v>24.832049933935107</v>
      </c>
      <c r="AH33" s="16" t="s">
        <v>38209</v>
      </c>
      <c r="AI33" s="33">
        <f>IF(D6L1326C15=0,0,D6L1326C11/D6L1326C15)</f>
        <v>1.5496782527803449E-3</v>
      </c>
      <c r="AJ33" s="16" t="s">
        <v>38210</v>
      </c>
      <c r="AK33" s="33">
        <f>IF(D6L1326C5=0,0,D6L1326C11/D6L1326C5)</f>
        <v>2.1455836570070528E-2</v>
      </c>
      <c r="AL33" s="16" t="s">
        <v>38211</v>
      </c>
      <c r="AM33" s="33">
        <f>D6L1326C8*CHOOSE(MIN(D6L1326C9,RUN_YEARS),B7L813C4,B7L813C13,B7L813C22,B7L813C31,B7L813C40)</f>
        <v>0.20588422236168022</v>
      </c>
      <c r="AN33" s="16" t="s">
        <v>38212</v>
      </c>
      <c r="AO33" s="33">
        <f>D6L1326C8-D6L1326C18</f>
        <v>0.69088080539431607</v>
      </c>
      <c r="AP33" s="16" t="s">
        <v>38213</v>
      </c>
      <c r="AQ33" s="33">
        <f>CHOOSE(MIN(D6L1326C9,RUN_YEARS),B7L813C2,B7L813C11,B7L813C20,B7L813C29,B7L813C38)</f>
        <v>3.0412687245186549</v>
      </c>
      <c r="AR33" s="16" t="s">
        <v>38214</v>
      </c>
      <c r="AS33" s="33">
        <f>IF(D6L1326C20=0,0,D6L1326C18/D6L1326C20)</f>
        <v>6.769682031115673E-2</v>
      </c>
      <c r="AT33" s="16" t="s">
        <v>38215</v>
      </c>
      <c r="AU33" s="33">
        <f>IF(D6L1326C5=0,0,D6L1326C18/D6L1326C5)</f>
        <v>0.1147927361066203</v>
      </c>
      <c r="AV33" s="16" t="s">
        <v>38216</v>
      </c>
      <c r="AW33" s="33">
        <f>CHOOSE(MIN(D6L1326C9,RUN_YEARS),B7L813C1,B7L813C10,B7L813C19,B7L813C28,B7L813C37)</f>
        <v>10.205513378897292</v>
      </c>
      <c r="AX33" s="16" t="s">
        <v>38217</v>
      </c>
      <c r="AY33" s="33">
        <f>IF(D6L1326C23=0,0,D6L1326C19/D6L1326C23)</f>
        <v>6.7696820311156744E-2</v>
      </c>
      <c r="AZ33" s="16" t="s">
        <v>38218</v>
      </c>
      <c r="BA33" s="33">
        <f>IF(D6L1326C5=0,0,D6L1326C19/D6L1326C5)</f>
        <v>0.38520726389337967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2.3221572317448858E-2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1.9970552193006016E-2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9.9852760965030082E-3</v>
      </c>
      <c r="R34" s="16" t="s">
        <v>38222</v>
      </c>
      <c r="S34" s="15">
        <f>D6L1327C5-D6L1327C7</f>
        <v>9.9852760965030082E-3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9.5782490794432407E-3</v>
      </c>
      <c r="X34" s="16" t="s">
        <v>38224</v>
      </c>
      <c r="Y34" s="33">
        <f>D6L1327C7-D6L1327C10</f>
        <v>4.0702701705976757E-4</v>
      </c>
      <c r="Z34" s="16" t="s">
        <v>38225</v>
      </c>
      <c r="AA34" s="33">
        <f>CHOOSE(MIN(D6L1327C9,RUN_YEARS),B7L813C7,B7L813C16,B7L813C25,B7L813C34,B7L813C43)</f>
        <v>1362</v>
      </c>
      <c r="AB34" s="16" t="s">
        <v>38226</v>
      </c>
      <c r="AC34" s="33">
        <f>IF(D6L1327C12=0,0,D6L1327C10/D6L1327C12)</f>
        <v>7.0324883108981211E-6</v>
      </c>
      <c r="AD34" s="16" t="s">
        <v>38227</v>
      </c>
      <c r="AE34" s="33">
        <f>IF(D6L1327C5=0,0,D6L1327C10/D6L1327C5)</f>
        <v>0.47961863982898206</v>
      </c>
      <c r="AF34" s="16" t="s">
        <v>38228</v>
      </c>
      <c r="AG34" s="33">
        <f>CHOOSE(MIN(D6L1327C9,RUN_YEARS),B7L813C5,B7L813C14,B7L813C23,B7L813C32,B7L813C41)</f>
        <v>22.260805250496389</v>
      </c>
      <c r="AH34" s="16" t="s">
        <v>38229</v>
      </c>
      <c r="AI34" s="33">
        <f>IF(D6L1327C15=0,0,D6L1327C11/D6L1327C15)</f>
        <v>1.8284469608335095E-5</v>
      </c>
      <c r="AJ34" s="16" t="s">
        <v>38230</v>
      </c>
      <c r="AK34" s="33">
        <f>IF(D6L1327C5=0,0,D6L1327C11/D6L1327C5)</f>
        <v>2.038136017101793E-2</v>
      </c>
      <c r="AL34" s="16" t="s">
        <v>38231</v>
      </c>
      <c r="AM34" s="33">
        <f>D6L1327C8*CHOOSE(MIN(D6L1327C9,RUN_YEARS),B7L813C4,B7L813C13,B7L813C22,B7L813C31,B7L813C40)</f>
        <v>2.2507391086502974E-3</v>
      </c>
      <c r="AN34" s="16" t="s">
        <v>38232</v>
      </c>
      <c r="AO34" s="33">
        <f>D6L1327C8-D6L1327C18</f>
        <v>7.7345369878527113E-3</v>
      </c>
      <c r="AP34" s="16" t="s">
        <v>38233</v>
      </c>
      <c r="AQ34" s="33">
        <f>CHOOSE(MIN(D6L1327C9,RUN_YEARS),B7L813C2,B7L813C11,B7L813C20,B7L813C29,B7L813C38)</f>
        <v>2.8166463111989728</v>
      </c>
      <c r="AR34" s="16" t="s">
        <v>38234</v>
      </c>
      <c r="AS34" s="33">
        <f>IF(D6L1327C20=0,0,D6L1327C18/D6L1327C20)</f>
        <v>7.9908474830558919E-4</v>
      </c>
      <c r="AT34" s="16" t="s">
        <v>38235</v>
      </c>
      <c r="AU34" s="33">
        <f>IF(D6L1327C5=0,0,D6L1327C18/D6L1327C5)</f>
        <v>0.11270289809204873</v>
      </c>
      <c r="AV34" s="16" t="s">
        <v>38236</v>
      </c>
      <c r="AW34" s="33">
        <f>CHOOSE(MIN(D6L1327C9,RUN_YEARS),B7L813C1,B7L813C10,B7L813C19,B7L813C28,B7L813C37)</f>
        <v>9.6792449164538894</v>
      </c>
      <c r="AX34" s="16" t="s">
        <v>38237</v>
      </c>
      <c r="AY34" s="33">
        <f>IF(D6L1327C23=0,0,D6L1327C19/D6L1327C23)</f>
        <v>7.990847483055893E-4</v>
      </c>
      <c r="AZ34" s="16" t="s">
        <v>38238</v>
      </c>
      <c r="BA34" s="33">
        <f>IF(D6L1327C5=0,0,D6L1327C19/D6L1327C5)</f>
        <v>0.3872971019079513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1072.5258049820311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692.86756630107698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346.43378315053849</v>
      </c>
      <c r="R35" s="16" t="s">
        <v>38242</v>
      </c>
      <c r="S35" s="15">
        <f>SUM(D6L1301C8:D6L1327C8)-2*SUM(D6L1309C8,D6L1311C8,D6L1322C8,D6L1324C8,D6L1327C8)</f>
        <v>346.43378315053849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332.29043987261798</v>
      </c>
      <c r="X35" s="16" t="s">
        <v>38244</v>
      </c>
      <c r="Y35" s="33">
        <f>SUM(D6L1301C11:D6L1327C11)-2*SUM(D6L1309C11,D6L1311C11,D6L1322C11,D6L1324C11,D6L1327C11)</f>
        <v>14.14334327792057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0.24350527384028159</v>
      </c>
      <c r="AD35" s="16" t="s">
        <v>38246</v>
      </c>
      <c r="AE35" s="33">
        <f>IF(D6L1328C5=0,0,D6L1328C10/D6L1328C5)</f>
        <v>0.47958723432036837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0.63311371198473188</v>
      </c>
      <c r="AJ35" s="16" t="s">
        <v>38248</v>
      </c>
      <c r="AK35" s="33">
        <f>IF(D6L1328C5=0,0,D6L1328C11/D6L1328C5)</f>
        <v>2.0412765679631708E-2</v>
      </c>
      <c r="AL35" s="16" t="s">
        <v>38249</v>
      </c>
      <c r="AM35" s="33">
        <f>SUM(D6L1301C18:D6L1327C18)-2*SUM(D6L1309C18,D6L1311C18,D6L1322C18,D6L1324C18,D6L1327C18)</f>
        <v>78.16072109197296</v>
      </c>
      <c r="AN35" s="16" t="s">
        <v>38250</v>
      </c>
      <c r="AO35" s="33">
        <f>SUM(D6L1301C19:D6L1327C19)-2*SUM(D6L1309C19,D6L1311C19,D6L1322C19,D6L1324C19,D6L1327C19)</f>
        <v>268.27306205856559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27.677226984820841</v>
      </c>
      <c r="AT35" s="16" t="s">
        <v>38252</v>
      </c>
      <c r="AU35" s="33">
        <f>IF(D6L1328C5=0,0,D6L1328C18/D6L1328C5)</f>
        <v>0.11280759108012453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27.677226984820841</v>
      </c>
      <c r="AZ35" s="16" t="s">
        <v>38254</v>
      </c>
      <c r="BA35" s="33">
        <f>IF(D6L1328C5=0,0,D6L1328C19/D6L1328C5)</f>
        <v>0.38719240891987555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9.7715894847510665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4.8857947423755332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2.4428973711877666</v>
      </c>
      <c r="R36" s="16" t="s">
        <v>38259</v>
      </c>
      <c r="S36" s="15">
        <f>D6L1329C5-D6L1329C7</f>
        <v>2.4428973711877666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2.3380685576804474</v>
      </c>
      <c r="X36" s="16" t="s">
        <v>38261</v>
      </c>
      <c r="Y36" s="33">
        <f>D6L1329C7-D6L1329C10</f>
        <v>0.10482881350731921</v>
      </c>
      <c r="Z36" s="16" t="s">
        <v>38262</v>
      </c>
      <c r="AA36" s="33">
        <f>CHOOSE(MIN(D6L1329C9,RUN_YEARS),B7L813C7,B7L813C16,B7L813C25,B7L813C34,B7L813C43)</f>
        <v>1440</v>
      </c>
      <c r="AB36" s="16" t="s">
        <v>38263</v>
      </c>
      <c r="AC36" s="33">
        <f>IF(D6L1329C12=0,0,D6L1329C10/D6L1329C12)</f>
        <v>1.6236587206114217E-3</v>
      </c>
      <c r="AD36" s="16" t="s">
        <v>38264</v>
      </c>
      <c r="AE36" s="33">
        <f>IF(D6L1329C5=0,0,D6L1329C10/D6L1329C5)</f>
        <v>0.4785441634299295</v>
      </c>
      <c r="AF36" s="16" t="s">
        <v>38265</v>
      </c>
      <c r="AG36" s="33">
        <f>CHOOSE(MIN(D6L1329C9,RUN_YEARS),B7L813C5,B7L813C14,B7L813C23,B7L813C32,B7L813C41)</f>
        <v>24.832049933935107</v>
      </c>
      <c r="AH36" s="16" t="s">
        <v>38266</v>
      </c>
      <c r="AI36" s="33">
        <f>IF(D6L1329C15=0,0,D6L1329C11/D6L1329C15)</f>
        <v>4.2215126735896955E-3</v>
      </c>
      <c r="AJ36" s="16" t="s">
        <v>38267</v>
      </c>
      <c r="AK36" s="33">
        <f>IF(D6L1329C5=0,0,D6L1329C11/D6L1329C5)</f>
        <v>2.1455836570070514E-2</v>
      </c>
      <c r="AL36" s="16" t="s">
        <v>38268</v>
      </c>
      <c r="AM36" s="33">
        <f>D6L1329C8*CHOOSE(MIN(D6L1329C9,RUN_YEARS),B7L813C4,B7L813C13,B7L813C22,B7L813C31,B7L813C40)</f>
        <v>0.56085374653262754</v>
      </c>
      <c r="AN36" s="16" t="s">
        <v>38269</v>
      </c>
      <c r="AO36" s="33">
        <f>D6L1329C8-D6L1329C18</f>
        <v>1.8820436246551391</v>
      </c>
      <c r="AP36" s="16" t="s">
        <v>38270</v>
      </c>
      <c r="AQ36" s="33">
        <f>CHOOSE(MIN(D6L1329C9,RUN_YEARS),B7L813C2,B7L813C11,B7L813C20,B7L813C29,B7L813C38)</f>
        <v>3.0412687245186549</v>
      </c>
      <c r="AR36" s="16" t="s">
        <v>38271</v>
      </c>
      <c r="AS36" s="33">
        <f>IF(D6L1329C20=0,0,D6L1329C18/D6L1329C20)</f>
        <v>0.18441439982301941</v>
      </c>
      <c r="AT36" s="16" t="s">
        <v>38272</v>
      </c>
      <c r="AU36" s="33">
        <f>IF(D6L1329C5=0,0,D6L1329C18/D6L1329C5)</f>
        <v>0.1147927361066203</v>
      </c>
      <c r="AV36" s="16" t="s">
        <v>38273</v>
      </c>
      <c r="AW36" s="33">
        <f>CHOOSE(MIN(D6L1329C9,RUN_YEARS),B7L813C1,B7L813C10,B7L813C19,B7L813C28,B7L813C37)</f>
        <v>10.205513378897292</v>
      </c>
      <c r="AX36" s="16" t="s">
        <v>38274</v>
      </c>
      <c r="AY36" s="33">
        <f>IF(D6L1329C23=0,0,D6L1329C19/D6L1329C23)</f>
        <v>0.18441439982301941</v>
      </c>
      <c r="AZ36" s="16" t="s">
        <v>38275</v>
      </c>
      <c r="BA36" s="33">
        <f>IF(D6L1329C5=0,0,D6L1329C19/D6L1329C5)</f>
        <v>0.38520726389337967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5.0377673920352639E-3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5.0377673920352639E-3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2.518883696017632E-3</v>
      </c>
      <c r="R37" s="16" t="s">
        <v>38279</v>
      </c>
      <c r="S37" s="15">
        <f>D6L1330C5-D6L1330C7</f>
        <v>2.518883696017632E-3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2.4107941821760932E-3</v>
      </c>
      <c r="X37" s="16" t="s">
        <v>38281</v>
      </c>
      <c r="Y37" s="33">
        <f>D6L1330C7-D6L1330C10</f>
        <v>1.0808951384153878E-4</v>
      </c>
      <c r="Z37" s="16" t="s">
        <v>38282</v>
      </c>
      <c r="AA37" s="33">
        <f>CHOOSE(MIN(D6L1330C9,RUN_YEARS),B7L813C7,B7L813C16,B7L813C25,B7L813C34,B7L813C43)</f>
        <v>1440</v>
      </c>
      <c r="AB37" s="16" t="s">
        <v>38283</v>
      </c>
      <c r="AC37" s="33">
        <f>IF(D6L1330C12=0,0,D6L1330C10/D6L1330C12)</f>
        <v>1.6741626265111759E-6</v>
      </c>
      <c r="AD37" s="16" t="s">
        <v>38284</v>
      </c>
      <c r="AE37" s="33">
        <f>IF(D6L1330C5=0,0,D6L1330C10/D6L1330C5)</f>
        <v>0.4785441634299295</v>
      </c>
      <c r="AF37" s="16" t="s">
        <v>38285</v>
      </c>
      <c r="AG37" s="33">
        <f>CHOOSE(MIN(D6L1330C9,RUN_YEARS),B7L813C5,B7L813C14,B7L813C23,B7L813C32,B7L813C41)</f>
        <v>24.832049933935107</v>
      </c>
      <c r="AH37" s="16" t="s">
        <v>38286</v>
      </c>
      <c r="AI37" s="33">
        <f>IF(D6L1330C15=0,0,D6L1330C11/D6L1330C15)</f>
        <v>4.3528228289290472E-6</v>
      </c>
      <c r="AJ37" s="16" t="s">
        <v>38287</v>
      </c>
      <c r="AK37" s="33">
        <f>IF(D6L1330C5=0,0,D6L1330C11/D6L1330C5)</f>
        <v>2.1455836570070476E-2</v>
      </c>
      <c r="AL37" s="16" t="s">
        <v>38288</v>
      </c>
      <c r="AM37" s="33">
        <f>D6L1330C8*CHOOSE(MIN(D6L1330C9,RUN_YEARS),B7L813C4,B7L813C13,B7L813C22,B7L813C31,B7L813C40)</f>
        <v>5.782991028004408E-4</v>
      </c>
      <c r="AN37" s="16" t="s">
        <v>38289</v>
      </c>
      <c r="AO37" s="33">
        <f>D6L1330C8-D6L1330C18</f>
        <v>1.9405845932171911E-3</v>
      </c>
      <c r="AP37" s="16" t="s">
        <v>38290</v>
      </c>
      <c r="AQ37" s="33">
        <f>CHOOSE(MIN(D6L1330C9,RUN_YEARS),B7L813C2,B7L813C11,B7L813C20,B7L813C29,B7L813C38)</f>
        <v>3.0412687245186549</v>
      </c>
      <c r="AR37" s="16" t="s">
        <v>38291</v>
      </c>
      <c r="AS37" s="33">
        <f>IF(D6L1330C20=0,0,D6L1330C18/D6L1330C20)</f>
        <v>1.9015060988797325E-4</v>
      </c>
      <c r="AT37" s="16" t="s">
        <v>38292</v>
      </c>
      <c r="AU37" s="33">
        <f>IF(D6L1330C5=0,0,D6L1330C18/D6L1330C5)</f>
        <v>0.11479273610662029</v>
      </c>
      <c r="AV37" s="16" t="s">
        <v>38293</v>
      </c>
      <c r="AW37" s="33">
        <f>CHOOSE(MIN(D6L1330C9,RUN_YEARS),B7L813C1,B7L813C10,B7L813C19,B7L813C28,B7L813C37)</f>
        <v>10.205513378897292</v>
      </c>
      <c r="AX37" s="16" t="s">
        <v>38294</v>
      </c>
      <c r="AY37" s="33">
        <f>IF(D6L1330C23=0,0,D6L1330C19/D6L1330C23)</f>
        <v>1.9015060988797328E-4</v>
      </c>
      <c r="AZ37" s="16" t="s">
        <v>38295</v>
      </c>
      <c r="BA37" s="33">
        <f>IF(D6L1330C5=0,0,D6L1330C19/D6L1330C5)</f>
        <v>0.38520726389337967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-1.1117813715788474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-0.55589068578942369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-0.27794534289471184</v>
      </c>
      <c r="R38" s="16" t="s">
        <v>38299</v>
      </c>
      <c r="S38" s="15">
        <f>D6L1331C5-D6L1331C7</f>
        <v>-0.27794534289471184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-0.26601824318958955</v>
      </c>
      <c r="X38" s="16" t="s">
        <v>38301</v>
      </c>
      <c r="Y38" s="33">
        <f>D6L1331C7-D6L1331C10</f>
        <v>-1.192709970512229E-2</v>
      </c>
      <c r="Z38" s="16" t="s">
        <v>38302</v>
      </c>
      <c r="AA38" s="33">
        <f>CHOOSE(MIN(D6L1331C9,RUN_YEARS),B7L813C7,B7L813C16,B7L813C25,B7L813C34,B7L813C43)</f>
        <v>1440</v>
      </c>
      <c r="AB38" s="16" t="s">
        <v>38303</v>
      </c>
      <c r="AC38" s="33">
        <f>IF(D6L1331C12=0,0,D6L1331C10/D6L1331C12)</f>
        <v>-1.8473489110388164E-4</v>
      </c>
      <c r="AD38" s="16" t="s">
        <v>38304</v>
      </c>
      <c r="AE38" s="33">
        <f>IF(D6L1331C5=0,0,D6L1331C10/D6L1331C5)</f>
        <v>0.4785441634299295</v>
      </c>
      <c r="AF38" s="16" t="s">
        <v>38305</v>
      </c>
      <c r="AG38" s="33">
        <f>CHOOSE(MIN(D6L1331C9,RUN_YEARS),B7L813C5,B7L813C14,B7L813C23,B7L813C32,B7L813C41)</f>
        <v>24.832049933935107</v>
      </c>
      <c r="AH38" s="16" t="s">
        <v>38306</v>
      </c>
      <c r="AI38" s="33">
        <f>IF(D6L1331C15=0,0,D6L1331C11/D6L1331C15)</f>
        <v>-4.8031071687009195E-4</v>
      </c>
      <c r="AJ38" s="16" t="s">
        <v>38307</v>
      </c>
      <c r="AK38" s="33">
        <f>IF(D6L1331C5=0,0,D6L1331C11/D6L1331C5)</f>
        <v>2.1455836570070507E-2</v>
      </c>
      <c r="AL38" s="16" t="s">
        <v>38308</v>
      </c>
      <c r="AM38" s="33">
        <f>D6L1331C8*CHOOSE(MIN(D6L1331C9,RUN_YEARS),B7L813C4,B7L813C13,B7L813C22,B7L813C31,B7L813C40)</f>
        <v>-6.3812212797953502E-2</v>
      </c>
      <c r="AN38" s="16" t="s">
        <v>38309</v>
      </c>
      <c r="AO38" s="33">
        <f>D6L1331C8-D6L1331C18</f>
        <v>-0.21413313009675833</v>
      </c>
      <c r="AP38" s="16" t="s">
        <v>38310</v>
      </c>
      <c r="AQ38" s="33">
        <f>CHOOSE(MIN(D6L1331C9,RUN_YEARS),B7L813C2,B7L813C11,B7L813C20,B7L813C29,B7L813C38)</f>
        <v>3.0412687245186549</v>
      </c>
      <c r="AR38" s="16" t="s">
        <v>38311</v>
      </c>
      <c r="AS38" s="33">
        <f>IF(D6L1331C20=0,0,D6L1331C18/D6L1331C20)</f>
        <v>-2.0982102726898339E-2</v>
      </c>
      <c r="AT38" s="16" t="s">
        <v>38312</v>
      </c>
      <c r="AU38" s="33">
        <f>IF(D6L1331C5=0,0,D6L1331C18/D6L1331C5)</f>
        <v>0.11479273610662032</v>
      </c>
      <c r="AV38" s="16" t="s">
        <v>38313</v>
      </c>
      <c r="AW38" s="33">
        <f>CHOOSE(MIN(D6L1331C9,RUN_YEARS),B7L813C1,B7L813C10,B7L813C19,B7L813C28,B7L813C37)</f>
        <v>10.205513378897292</v>
      </c>
      <c r="AX38" s="16" t="s">
        <v>38314</v>
      </c>
      <c r="AY38" s="33">
        <f>IF(D6L1331C23=0,0,D6L1331C19/D6L1331C23)</f>
        <v>-2.0982102726898336E-2</v>
      </c>
      <c r="AZ38" s="16" t="s">
        <v>38315</v>
      </c>
      <c r="BA38" s="33">
        <f>IF(D6L1331C5=0,0,D6L1331C19/D6L1331C5)</f>
        <v>0.38520726389337967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1440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24.832049933935107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3.0412687245186549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10.205513378897292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-47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-47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-18.8</v>
      </c>
      <c r="R40" s="16" t="s">
        <v>38340</v>
      </c>
      <c r="S40" s="15">
        <f>D6L1333C5-D6L1333C7</f>
        <v>-28.2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-17.993260544965349</v>
      </c>
      <c r="X40" s="16" t="s">
        <v>38342</v>
      </c>
      <c r="Y40" s="33">
        <f>D6L1333C7-D6L1333C10</f>
        <v>-0.80673945503465205</v>
      </c>
      <c r="Z40" s="16" t="s">
        <v>38343</v>
      </c>
      <c r="AA40" s="33">
        <f>CHOOSE(MIN(D6L1333C9,RUN_YEARS),B7L813C7,B7L813C16,B7L813C25,B7L813C34,B7L813C43)</f>
        <v>1440</v>
      </c>
      <c r="AB40" s="16" t="s">
        <v>38344</v>
      </c>
      <c r="AC40" s="33">
        <f>IF(D6L1333C12=0,0,D6L1333C10/D6L1333C12)</f>
        <v>-1.2495319822892603E-2</v>
      </c>
      <c r="AD40" s="16" t="s">
        <v>38345</v>
      </c>
      <c r="AE40" s="33">
        <f>IF(D6L1333C5=0,0,D6L1333C10/D6L1333C5)</f>
        <v>0.3828353307439436</v>
      </c>
      <c r="AF40" s="16" t="s">
        <v>38346</v>
      </c>
      <c r="AG40" s="33">
        <f>CHOOSE(MIN(D6L1333C9,RUN_YEARS),B7L813C5,B7L813C14,B7L813C23,B7L813C32,B7L813C41)</f>
        <v>24.832049933935107</v>
      </c>
      <c r="AH40" s="16" t="s">
        <v>38347</v>
      </c>
      <c r="AI40" s="33">
        <f>IF(D6L1333C15=0,0,D6L1333C11/D6L1333C15)</f>
        <v>-3.2487831539520791E-2</v>
      </c>
      <c r="AJ40" s="16" t="s">
        <v>38348</v>
      </c>
      <c r="AK40" s="33">
        <f>IF(D6L1333C5=0,0,D6L1333C11/D6L1333C5)</f>
        <v>1.7164669256056427E-2</v>
      </c>
      <c r="AL40" s="16" t="s">
        <v>38349</v>
      </c>
      <c r="AM40" s="33">
        <f>D6L1333C8*CHOOSE(MIN(D6L1333C9,RUN_YEARS),B7L813C4,B7L813C13,B7L813C22,B7L813C31,B7L813C40)</f>
        <v>-6.4743103164133853</v>
      </c>
      <c r="AN40" s="16" t="s">
        <v>38350</v>
      </c>
      <c r="AO40" s="33">
        <f>D6L1333C8-D6L1333C18</f>
        <v>-21.725689683586616</v>
      </c>
      <c r="AP40" s="16" t="s">
        <v>38351</v>
      </c>
      <c r="AQ40" s="33">
        <f>CHOOSE(MIN(D6L1333C9,RUN_YEARS),B7L813C2,B7L813C11,B7L813C20,B7L813C29,B7L813C38)</f>
        <v>3.0412687245186549</v>
      </c>
      <c r="AR40" s="16" t="s">
        <v>38352</v>
      </c>
      <c r="AS40" s="33">
        <f>IF(D6L1333C20=0,0,D6L1333C18/D6L1333C20)</f>
        <v>-2.1288188920030673</v>
      </c>
      <c r="AT40" s="16" t="s">
        <v>38353</v>
      </c>
      <c r="AU40" s="33">
        <f>IF(D6L1333C5=0,0,D6L1333C18/D6L1333C5)</f>
        <v>0.13775128332794437</v>
      </c>
      <c r="AV40" s="16" t="s">
        <v>38354</v>
      </c>
      <c r="AW40" s="33">
        <f>CHOOSE(MIN(D6L1333C9,RUN_YEARS),B7L813C1,B7L813C10,B7L813C19,B7L813C28,B7L813C37)</f>
        <v>10.205513378897292</v>
      </c>
      <c r="AX40" s="16" t="s">
        <v>38355</v>
      </c>
      <c r="AY40" s="33">
        <f>IF(D6L1333C23=0,0,D6L1333C19/D6L1333C23)</f>
        <v>-2.1288188920030677</v>
      </c>
      <c r="AZ40" s="16" t="s">
        <v>38356</v>
      </c>
      <c r="BA40" s="33">
        <f>IF(D6L1333C5=0,0,D6L1333C19/D6L1333C5)</f>
        <v>0.46224871667205564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1440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24.832049933935107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3.0412687245186549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10.205513378897292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96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96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96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91.880479378546468</v>
      </c>
      <c r="X42" s="16" t="s">
        <v>38382</v>
      </c>
      <c r="Y42" s="33">
        <f>D6L1335C7-D6L1335C10</f>
        <v>4.1195206214535318</v>
      </c>
      <c r="Z42" s="16" t="s">
        <v>38383</v>
      </c>
      <c r="AA42" s="33">
        <f>CHOOSE(MIN(D6L1335C9,RUN_YEARS),B7L813C7,B7L813C16,B7L813C25,B7L813C34,B7L813C43)</f>
        <v>1440</v>
      </c>
      <c r="AB42" s="16" t="s">
        <v>38384</v>
      </c>
      <c r="AC42" s="33">
        <f>IF(D6L1335C12=0,0,D6L1335C10/D6L1335C12)</f>
        <v>6.3805888457323934E-2</v>
      </c>
      <c r="AD42" s="16" t="s">
        <v>38385</v>
      </c>
      <c r="AE42" s="33">
        <f>IF(D6L1335C5=0,0,D6L1335C10/D6L1335C5)</f>
        <v>0.95708832685985901</v>
      </c>
      <c r="AF42" s="16" t="s">
        <v>38386</v>
      </c>
      <c r="AG42" s="33">
        <f>CHOOSE(MIN(D6L1335C9,RUN_YEARS),B7L813C5,B7L813C14,B7L813C23,B7L813C32,B7L813C41)</f>
        <v>24.832049933935107</v>
      </c>
      <c r="AH42" s="16" t="s">
        <v>38387</v>
      </c>
      <c r="AI42" s="33">
        <f>IF(D6L1335C15=0,0,D6L1335C11/D6L1335C15)</f>
        <v>0.16589530998904189</v>
      </c>
      <c r="AJ42" s="16" t="s">
        <v>38388</v>
      </c>
      <c r="AK42" s="33">
        <f>IF(D6L1335C5=0,0,D6L1335C11/D6L1335C5)</f>
        <v>4.2911673140140959E-2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3.0412687245186549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10.205513378897292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237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237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1440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24.832049933935107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54.411756914538024</v>
      </c>
      <c r="AN43" s="16" t="s">
        <v>38410</v>
      </c>
      <c r="AO43" s="33">
        <f>D6L1336C8-D6L1336C18</f>
        <v>182.58824308546198</v>
      </c>
      <c r="AP43" s="16" t="s">
        <v>38411</v>
      </c>
      <c r="AQ43" s="33">
        <f>CHOOSE(MIN(D6L1336C9,RUN_YEARS),B7L813C2,B7L813C11,B7L813C20,B7L813C29,B7L813C38)</f>
        <v>3.0412687245186549</v>
      </c>
      <c r="AR43" s="16" t="s">
        <v>38412</v>
      </c>
      <c r="AS43" s="33">
        <f>IF(D6L1336C20=0,0,D6L1336C18/D6L1336C20)</f>
        <v>17.891137496621525</v>
      </c>
      <c r="AT43" s="16" t="s">
        <v>38413</v>
      </c>
      <c r="AU43" s="33">
        <f>IF(D6L1336C5=0,0,D6L1336C18/D6L1336C5)</f>
        <v>0.2295854722132406</v>
      </c>
      <c r="AV43" s="16" t="s">
        <v>38414</v>
      </c>
      <c r="AW43" s="33">
        <f>CHOOSE(MIN(D6L1336C9,RUN_YEARS),B7L813C1,B7L813C10,B7L813C19,B7L813C28,B7L813C37)</f>
        <v>10.205513378897292</v>
      </c>
      <c r="AX43" s="16" t="s">
        <v>38415</v>
      </c>
      <c r="AY43" s="33">
        <f>IF(D6L1336C23=0,0,D6L1336C19/D6L1336C23)</f>
        <v>17.891137496621525</v>
      </c>
      <c r="AZ43" s="16" t="s">
        <v>38416</v>
      </c>
      <c r="BA43" s="33">
        <f>IF(D6L1336C5=0,0,D6L1336C19/D6L1336C5)</f>
        <v>0.77041452778675945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294.66484588056426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290.33494182397817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79.367470911989074</v>
      </c>
      <c r="R44" s="16" t="s">
        <v>38420</v>
      </c>
      <c r="S44" s="15">
        <f>SUM(D6L1329C8:D6L1336C8)</f>
        <v>210.96747091198907</v>
      </c>
      <c r="U44" s="21" t="str">
        <f>NULL_VALUE</f>
        <v>n/a</v>
      </c>
      <c r="V44" s="16" t="s">
        <v>38421</v>
      </c>
      <c r="W44" s="33">
        <f>SUM(D6L1329C10:D6L1336C10)</f>
        <v>75.96167994225415</v>
      </c>
      <c r="X44" s="16" t="s">
        <v>38422</v>
      </c>
      <c r="Y44" s="33">
        <f>SUM(D6L1329C11:D6L1336C11)</f>
        <v>3.4057909697349182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5.2751166626565385E-2</v>
      </c>
      <c r="AD44" s="16" t="s">
        <v>38424</v>
      </c>
      <c r="AE44" s="33">
        <f>IF(D6L1337C5=0,0,D6L1337C10/D6L1337C5)</f>
        <v>0.26163464674640352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0.13715303322906963</v>
      </c>
      <c r="AJ44" s="16" t="s">
        <v>38426</v>
      </c>
      <c r="AK44" s="33">
        <f>IF(D6L1337C5=0,0,D6L1337C11/D6L1337C5)</f>
        <v>1.1730558328042212E-2</v>
      </c>
      <c r="AL44" s="16" t="s">
        <v>38427</v>
      </c>
      <c r="AM44" s="33">
        <f>SUM(D6L1329C18:D6L1336C18)</f>
        <v>48.435066430962117</v>
      </c>
      <c r="AN44" s="16" t="s">
        <v>38428</v>
      </c>
      <c r="AO44" s="33">
        <f>SUM(D6L1329C19:D6L1336C19)</f>
        <v>162.53240448102696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15.925941052324466</v>
      </c>
      <c r="AT44" s="16" t="s">
        <v>38430</v>
      </c>
      <c r="AU44" s="33">
        <f>IF(D6L1337C5=0,0,D6L1337C18/D6L1337C5)</f>
        <v>0.16682479251955462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15.925941052324466</v>
      </c>
      <c r="AZ44" s="16" t="s">
        <v>38432</v>
      </c>
      <c r="BA44" s="33">
        <f>IF(D6L1337C5=0,0,D6L1337C19/D6L1337C5)</f>
        <v>0.55981000240599954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30.074488776645083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15.037244388322542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7.5186221941612708</v>
      </c>
      <c r="R45" s="16" t="s">
        <v>38437</v>
      </c>
      <c r="S45" s="15">
        <f>D6L1338C5-D6L1338C7</f>
        <v>7.5186221941612708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7.1959855361012126</v>
      </c>
      <c r="X45" s="16" t="s">
        <v>38439</v>
      </c>
      <c r="Y45" s="33">
        <f>D6L1338C7-D6L1338C10</f>
        <v>0.32263665806005815</v>
      </c>
      <c r="Z45" s="16" t="s">
        <v>38440</v>
      </c>
      <c r="AA45" s="33">
        <f>CHOOSE(MIN(D6L1338C9,RUN_YEARS),B7L813C7,B7L813C16,B7L813C25,B7L813C34,B7L813C43)</f>
        <v>1440</v>
      </c>
      <c r="AB45" s="16" t="s">
        <v>38441</v>
      </c>
      <c r="AC45" s="33">
        <f>IF(D6L1338C12=0,0,D6L1338C10/D6L1338C12)</f>
        <v>4.9972121778480644E-3</v>
      </c>
      <c r="AD45" s="16" t="s">
        <v>38442</v>
      </c>
      <c r="AE45" s="33">
        <f>IF(D6L1338C5=0,0,D6L1338C10/D6L1338C5)</f>
        <v>0.4785441634299295</v>
      </c>
      <c r="AF45" s="16" t="s">
        <v>38443</v>
      </c>
      <c r="AG45" s="33">
        <f>CHOOSE(MIN(D6L1338C9,RUN_YEARS),B7L813C5,B7L813C14,B7L813C23,B7L813C32,B7L813C41)</f>
        <v>24.832049933935107</v>
      </c>
      <c r="AH45" s="16" t="s">
        <v>38444</v>
      </c>
      <c r="AI45" s="33">
        <f>IF(D6L1338C15=0,0,D6L1338C11/D6L1338C15)</f>
        <v>1.2992751662404952E-2</v>
      </c>
      <c r="AJ45" s="16" t="s">
        <v>38445</v>
      </c>
      <c r="AK45" s="33">
        <f>IF(D6L1338C5=0,0,D6L1338C11/D6L1338C5)</f>
        <v>2.1455836570070497E-2</v>
      </c>
      <c r="AL45" s="16" t="s">
        <v>38446</v>
      </c>
      <c r="AM45" s="33">
        <f>D6L1338C8*CHOOSE(MIN(D6L1338C9,RUN_YEARS),B7L813C4,B7L813C13,B7L813C22,B7L813C31,B7L813C40)</f>
        <v>1.7261664268394665</v>
      </c>
      <c r="AN45" s="16" t="s">
        <v>38447</v>
      </c>
      <c r="AO45" s="33">
        <f>D6L1338C8-D6L1338C18</f>
        <v>5.7924557673218047</v>
      </c>
      <c r="AP45" s="16" t="s">
        <v>38448</v>
      </c>
      <c r="AQ45" s="33">
        <f>CHOOSE(MIN(D6L1338C9,RUN_YEARS),B7L813C2,B7L813C11,B7L813C20,B7L813C29,B7L813C38)</f>
        <v>3.0412687245186549</v>
      </c>
      <c r="AR45" s="16" t="s">
        <v>38449</v>
      </c>
      <c r="AS45" s="33">
        <f>IF(D6L1338C20=0,0,D6L1338C18/D6L1338C20)</f>
        <v>0.56758102726113713</v>
      </c>
      <c r="AT45" s="16" t="s">
        <v>38450</v>
      </c>
      <c r="AU45" s="33">
        <f>IF(D6L1338C5=0,0,D6L1338C18/D6L1338C5)</f>
        <v>0.1147927361066203</v>
      </c>
      <c r="AV45" s="16" t="s">
        <v>38451</v>
      </c>
      <c r="AW45" s="33">
        <f>CHOOSE(MIN(D6L1338C9,RUN_YEARS),B7L813C1,B7L813C10,B7L813C19,B7L813C28,B7L813C37)</f>
        <v>10.205513378897292</v>
      </c>
      <c r="AX45" s="16" t="s">
        <v>38452</v>
      </c>
      <c r="AY45" s="33">
        <f>IF(D6L1338C23=0,0,D6L1338C19/D6L1338C23)</f>
        <v>0.56758102726113724</v>
      </c>
      <c r="AZ45" s="16" t="s">
        <v>38453</v>
      </c>
      <c r="BA45" s="33">
        <f>IF(D6L1338C5=0,0,D6L1338C19/D6L1338C5)</f>
        <v>0.38520726389337973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118.27066408862864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118.27066408862864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47.308265635451455</v>
      </c>
      <c r="R46" s="16" t="s">
        <v>38457</v>
      </c>
      <c r="S46" s="15">
        <f>D6L1339C5-D6L1339C7</f>
        <v>70.962398453177173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45.278188803675995</v>
      </c>
      <c r="X46" s="16" t="s">
        <v>38459</v>
      </c>
      <c r="Y46" s="33">
        <f>D6L1339C7-D6L1339C10</f>
        <v>2.0300768317754603</v>
      </c>
      <c r="Z46" s="16" t="s">
        <v>38460</v>
      </c>
      <c r="AA46" s="33">
        <f>CHOOSE(MIN(D6L1339C9,RUN_YEARS),B7L813C7,B7L813C16,B7L813C25,B7L813C34,B7L813C43)</f>
        <v>1440</v>
      </c>
      <c r="AB46" s="16" t="s">
        <v>38461</v>
      </c>
      <c r="AC46" s="33">
        <f>IF(D6L1339C12=0,0,D6L1339C10/D6L1339C12)</f>
        <v>3.1443186669219442E-2</v>
      </c>
      <c r="AD46" s="16" t="s">
        <v>38462</v>
      </c>
      <c r="AE46" s="33">
        <f>IF(D6L1339C5=0,0,D6L1339C10/D6L1339C5)</f>
        <v>0.3828353307439436</v>
      </c>
      <c r="AF46" s="16" t="s">
        <v>38463</v>
      </c>
      <c r="AG46" s="33">
        <f>CHOOSE(MIN(D6L1339C9,RUN_YEARS),B7L813C5,B7L813C14,B7L813C23,B7L813C32,B7L813C41)</f>
        <v>24.832049933935107</v>
      </c>
      <c r="AH46" s="16" t="s">
        <v>38464</v>
      </c>
      <c r="AI46" s="33">
        <f>IF(D6L1339C15=0,0,D6L1339C11/D6L1339C15)</f>
        <v>8.1752285339970573E-2</v>
      </c>
      <c r="AJ46" s="16" t="s">
        <v>38465</v>
      </c>
      <c r="AK46" s="33">
        <f>IF(D6L1339C5=0,0,D6L1339C11/D6L1339C5)</f>
        <v>1.7164669256056423E-2</v>
      </c>
      <c r="AL46" s="16" t="s">
        <v>38466</v>
      </c>
      <c r="AM46" s="33">
        <f>D6L1339C8*CHOOSE(MIN(D6L1339C9,RUN_YEARS),B7L813C4,B7L813C13,B7L813C22,B7L813C31,B7L813C40)</f>
        <v>16.291935758256816</v>
      </c>
      <c r="AN46" s="16" t="s">
        <v>38467</v>
      </c>
      <c r="AO46" s="33">
        <f>D6L1339C8-D6L1339C18</f>
        <v>54.67046269492036</v>
      </c>
      <c r="AP46" s="16" t="s">
        <v>38468</v>
      </c>
      <c r="AQ46" s="33">
        <f>CHOOSE(MIN(D6L1339C9,RUN_YEARS),B7L813C2,B7L813C11,B7L813C20,B7L813C29,B7L813C38)</f>
        <v>3.0412687245186549</v>
      </c>
      <c r="AR46" s="16" t="s">
        <v>38469</v>
      </c>
      <c r="AS46" s="33">
        <f>IF(D6L1339C20=0,0,D6L1339C18/D6L1339C20)</f>
        <v>5.356953703864284</v>
      </c>
      <c r="AT46" s="16" t="s">
        <v>38470</v>
      </c>
      <c r="AU46" s="33">
        <f>IF(D6L1339C5=0,0,D6L1339C18/D6L1339C5)</f>
        <v>0.13775128332794434</v>
      </c>
      <c r="AV46" s="16" t="s">
        <v>38471</v>
      </c>
      <c r="AW46" s="33">
        <f>CHOOSE(MIN(D6L1339C9,RUN_YEARS),B7L813C1,B7L813C10,B7L813C19,B7L813C28,B7L813C37)</f>
        <v>10.205513378897292</v>
      </c>
      <c r="AX46" s="16" t="s">
        <v>38472</v>
      </c>
      <c r="AY46" s="33">
        <f>IF(D6L1339C23=0,0,D6L1339C19/D6L1339C23)</f>
        <v>5.3569537038642849</v>
      </c>
      <c r="AZ46" s="16" t="s">
        <v>38473</v>
      </c>
      <c r="BA46" s="33">
        <f>IF(D6L1339C5=0,0,D6L1339C19/D6L1339C5)</f>
        <v>0.46224871667205564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148.34515286527372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133.30790847695118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54.82688782961273</v>
      </c>
      <c r="R47" s="16" t="s">
        <v>38477</v>
      </c>
      <c r="S47" s="15">
        <f>SUM(D6L1338C8:D6L1339C8)</f>
        <v>78.48102064733844</v>
      </c>
      <c r="U47" s="21" t="str">
        <f>NULL_VALUE</f>
        <v>n/a</v>
      </c>
      <c r="V47" s="16" t="s">
        <v>38478</v>
      </c>
      <c r="W47" s="33">
        <f>SUM(D6L1338C10:D6L1339C10)</f>
        <v>52.474174339777207</v>
      </c>
      <c r="X47" s="16" t="s">
        <v>38479</v>
      </c>
      <c r="Y47" s="33">
        <f>SUM(D6L1338C11:D6L1339C11)</f>
        <v>2.3527134898355184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3.6440398847067505E-2</v>
      </c>
      <c r="AD47" s="16" t="s">
        <v>38481</v>
      </c>
      <c r="AE47" s="33">
        <f>IF(D6L1340C5=0,0,D6L1340C10/D6L1340C5)</f>
        <v>0.39363136770576479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9.4745037002375521E-2</v>
      </c>
      <c r="AJ47" s="16" t="s">
        <v>38483</v>
      </c>
      <c r="AK47" s="33">
        <f>IF(D6L1340C5=0,0,D6L1340C11/D6L1340C5)</f>
        <v>1.7648716544392415E-2</v>
      </c>
      <c r="AL47" s="16" t="s">
        <v>38484</v>
      </c>
      <c r="AM47" s="33">
        <f>SUM(D6L1338C18:D6L1339C18)</f>
        <v>18.018102185096282</v>
      </c>
      <c r="AN47" s="16" t="s">
        <v>38485</v>
      </c>
      <c r="AO47" s="33">
        <f>SUM(D6L1338C19:D6L1339C19)</f>
        <v>60.462918462242165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5.9245347311254211</v>
      </c>
      <c r="AT47" s="16" t="s">
        <v>38487</v>
      </c>
      <c r="AU47" s="33">
        <f>IF(D6L1340C5=0,0,D6L1340C18/D6L1340C5)</f>
        <v>0.13516153985876686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5.9245347311254219</v>
      </c>
      <c r="AZ47" s="16" t="s">
        <v>38489</v>
      </c>
      <c r="BA47" s="33">
        <f>IF(D6L1340C5=0,0,D6L1340C19/D6L1340C5)</f>
        <v>0.45355837589107589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1515.5358037278691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1116.5104166020064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480.62814189214032</v>
      </c>
      <c r="R48" s="16" t="s">
        <v>38494</v>
      </c>
      <c r="S48" s="15">
        <f>SUM(D6L1328C8,D6L1337C8,D6L1340C8)</f>
        <v>635.88227470986601</v>
      </c>
      <c r="U48" s="21" t="str">
        <f>NULL_VALUE</f>
        <v>n/a</v>
      </c>
      <c r="V48" s="16" t="s">
        <v>38495</v>
      </c>
      <c r="W48" s="33">
        <f>SUM(D6L1328C10,D6L1337C10,D6L1340C10)</f>
        <v>460.72629415464934</v>
      </c>
      <c r="X48" s="16" t="s">
        <v>38496</v>
      </c>
      <c r="Y48" s="33">
        <f>SUM(D6L1328C11,D6L1337C11,D6L1340C11)</f>
        <v>19.901847737491007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0.33269683931391447</v>
      </c>
      <c r="AD48" s="16" t="s">
        <v>38498</v>
      </c>
      <c r="AE48" s="33">
        <f>IF(D6L1341C5=0,0,D6L1341C10/D6L1341C5)</f>
        <v>0.41264845119566917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0.86501178221617692</v>
      </c>
      <c r="AJ48" s="16" t="s">
        <v>38500</v>
      </c>
      <c r="AK48" s="33">
        <f>IF(D6L1341C5=0,0,D6L1341C11/D6L1341C5)</f>
        <v>1.7825044389698032E-2</v>
      </c>
      <c r="AL48" s="16" t="s">
        <v>38501</v>
      </c>
      <c r="AM48" s="33">
        <f>SUM(D6L1328C18,D6L1337C18,D6L1340C18)</f>
        <v>144.61388970803137</v>
      </c>
      <c r="AN48" s="16" t="s">
        <v>38502</v>
      </c>
      <c r="AO48" s="33">
        <f>SUM(D6L1328C19,D6L1337C19,D6L1340C19)</f>
        <v>491.2683850018347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49.527702768270728</v>
      </c>
      <c r="AT48" s="16" t="s">
        <v>38504</v>
      </c>
      <c r="AU48" s="33">
        <f>IF(D6L1341C5=0,0,D6L1341C18/D6L1341C5)</f>
        <v>0.12952309943345627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49.527702768270728</v>
      </c>
      <c r="AZ48" s="16" t="s">
        <v>38506</v>
      </c>
      <c r="BA48" s="33">
        <f>IF(D6L1341C5=0,0,D6L1341C19/D6L1341C5)</f>
        <v>0.44000340498117646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404F3-7F1A-4326-8209-0905C33C109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25439.054051733332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21877.586484490665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10938.793242245332</v>
      </c>
      <c r="R8" s="16" t="s">
        <v>38515</v>
      </c>
      <c r="S8" s="15">
        <f>D6L1401C5-D6L1401C7</f>
        <v>10938.793242245332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10534.327746648773</v>
      </c>
      <c r="X8" s="16" t="s">
        <v>38517</v>
      </c>
      <c r="Y8" s="33">
        <f>D6L1401C7-D6L1401C10</f>
        <v>404.46549559655978</v>
      </c>
      <c r="Z8" s="16" t="s">
        <v>38518</v>
      </c>
      <c r="AA8" s="33">
        <f>CHOOSE(MIN(D6L1401C9,RUN_YEARS),B7L814C7,B7L814C16,B7L814C25,B7L814C34,B7L814C43)</f>
        <v>336927</v>
      </c>
      <c r="AB8" s="16" t="s">
        <v>38519</v>
      </c>
      <c r="AC8" s="33">
        <f>IF(D6L1401C12=0,0,D6L1401C10/D6L1401C12)</f>
        <v>3.1265905512614815E-2</v>
      </c>
      <c r="AD8" s="16" t="s">
        <v>38520</v>
      </c>
      <c r="AE8" s="33">
        <f>IF(D6L1401C5=0,0,D6L1401C10/D6L1401C5)</f>
        <v>0.48151233474116117</v>
      </c>
      <c r="AF8" s="16" t="s">
        <v>38521</v>
      </c>
      <c r="AG8" s="33">
        <f>CHOOSE(MIN(D6L1401C9,RUN_YEARS),B7L814C5,B7L814C14,B7L814C23,B7L814C32,B7L814C41)</f>
        <v>4975.5044545170022</v>
      </c>
      <c r="AH8" s="16" t="s">
        <v>38522</v>
      </c>
      <c r="AI8" s="33">
        <f>IF(D6L1401C15=0,0,D6L1401C11/D6L1401C15)</f>
        <v>8.1291354332798674E-2</v>
      </c>
      <c r="AJ8" s="16" t="s">
        <v>38523</v>
      </c>
      <c r="AK8" s="33">
        <f>IF(D6L1401C5=0,0,D6L1401C11/D6L1401C5)</f>
        <v>1.8487665258838819E-2</v>
      </c>
      <c r="AL8" s="16" t="s">
        <v>38524</v>
      </c>
      <c r="AM8" s="33">
        <f>D6L1401C8*CHOOSE(MIN(D6L1401C9,RUN_YEARS),B7L814C4,B7L814C13,B7L814C22,B7L814C31,B7L814C40)</f>
        <v>2540.1416788005336</v>
      </c>
      <c r="AN8" s="16" t="s">
        <v>38525</v>
      </c>
      <c r="AO8" s="33">
        <f>D6L1401C8-D6L1401C18</f>
        <v>8398.6515634447987</v>
      </c>
      <c r="AP8" s="16" t="s">
        <v>38526</v>
      </c>
      <c r="AQ8" s="33">
        <f>CHOOSE(MIN(D6L1401C9,RUN_YEARS),B7L814C2,B7L814C11,B7L814C20,B7L814C29,B7L814C38)</f>
        <v>696.77253428291954</v>
      </c>
      <c r="AR8" s="16" t="s">
        <v>38527</v>
      </c>
      <c r="AS8" s="33">
        <f>IF(D6L1401C20=0,0,D6L1401C18/D6L1401C20)</f>
        <v>3.6455823871052977</v>
      </c>
      <c r="AT8" s="16" t="s">
        <v>38528</v>
      </c>
      <c r="AU8" s="33">
        <f>IF(D6L1401C5=0,0,D6L1401C18/D6L1401C5)</f>
        <v>0.11610703404606704</v>
      </c>
      <c r="AV8" s="16" t="s">
        <v>38529</v>
      </c>
      <c r="AW8" s="33">
        <f>CHOOSE(MIN(D6L1401C9,RUN_YEARS),B7L814C1,B7L814C10,B7L814C19,B7L814C28,B7L814C37)</f>
        <v>2303.7887151176365</v>
      </c>
      <c r="AX8" s="16" t="s">
        <v>38530</v>
      </c>
      <c r="AY8" s="33">
        <f>IF(D6L1401C23=0,0,D6L1401C19/D6L1401C23)</f>
        <v>3.6455823871052973</v>
      </c>
      <c r="AZ8" s="16" t="s">
        <v>38531</v>
      </c>
      <c r="BA8" s="33">
        <f>IF(D6L1401C5=0,0,D6L1401C19/D6L1401C5)</f>
        <v>0.38389296595393296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52.933380275388991</v>
      </c>
      <c r="J9" s="16" t="s">
        <v>38552</v>
      </c>
      <c r="K9" s="21">
        <f>_xlfn.SINGLE(IF(FLOW_THRU_100PCT="Y",1,INDEX(VariabilityMatrix,D6L1402C1,_xlfn.SINGLE(D6L1402C9))))</f>
        <v>0.60657380603449074</v>
      </c>
      <c r="L9" s="16" t="s">
        <v>38532</v>
      </c>
      <c r="M9" s="15">
        <f>IF(_xlfn.SINGLE(D6L1402C2)&lt;&gt;0,_xlfn.SINGLE(D6L1402C2)*_xlfn.SINGLE(D6L1402C4),_xlfn.SINGLE(D6L1402C3)*_xlfn.SINGLE(D6L1402C4))</f>
        <v>32.108001939913741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16.054000969956871</v>
      </c>
      <c r="R9" s="16" t="s">
        <v>38534</v>
      </c>
      <c r="S9" s="15">
        <f>D6L1402C5-D6L1402C7</f>
        <v>16.054000969956871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15.470831622431009</v>
      </c>
      <c r="X9" s="16" t="s">
        <v>38536</v>
      </c>
      <c r="Y9" s="33">
        <f>D6L1402C7-D6L1402C10</f>
        <v>0.58316934752586214</v>
      </c>
      <c r="Z9" s="16" t="s">
        <v>38537</v>
      </c>
      <c r="AA9" s="33">
        <f>CHOOSE(MIN(D6L1402C9,RUN_YEARS),B7L814C7,B7L814C16,B7L814C25,B7L814C34,B7L814C43)</f>
        <v>336073.2</v>
      </c>
      <c r="AB9" s="16" t="s">
        <v>38538</v>
      </c>
      <c r="AC9" s="33">
        <f>IF(D6L1402C12=0,0,D6L1402C10/D6L1402C12)</f>
        <v>4.6034112873121115E-5</v>
      </c>
      <c r="AD9" s="16" t="s">
        <v>38539</v>
      </c>
      <c r="AE9" s="33">
        <f>IF(D6L1402C5=0,0,D6L1402C10/D6L1402C5)</f>
        <v>0.48183725824430951</v>
      </c>
      <c r="AF9" s="16" t="s">
        <v>38540</v>
      </c>
      <c r="AG9" s="33">
        <f>CHOOSE(MIN(D6L1402C9,RUN_YEARS),B7L814C5,B7L814C14,B7L814C23,B7L814C32,B7L814C41)</f>
        <v>4872.3846055807717</v>
      </c>
      <c r="AH9" s="16" t="s">
        <v>38541</v>
      </c>
      <c r="AI9" s="33">
        <f>IF(D6L1402C15=0,0,D6L1402C11/D6L1402C15)</f>
        <v>1.1968869347011458E-4</v>
      </c>
      <c r="AJ9" s="16" t="s">
        <v>38542</v>
      </c>
      <c r="AK9" s="33">
        <f>IF(D6L1402C5=0,0,D6L1402C11/D6L1402C5)</f>
        <v>1.8162741755690475E-2</v>
      </c>
      <c r="AL9" s="16" t="s">
        <v>38543</v>
      </c>
      <c r="AM9" s="33">
        <f>D6L1402C8*CHOOSE(MIN(D6L1402C9,RUN_YEARS),B7L814C4,B7L814C13,B7L814C22,B7L814C31,B7L814C40)</f>
        <v>3.7485420236755895</v>
      </c>
      <c r="AN9" s="16" t="s">
        <v>38544</v>
      </c>
      <c r="AO9" s="33">
        <f>D6L1402C8-D6L1402C18</f>
        <v>12.305458946281281</v>
      </c>
      <c r="AP9" s="16" t="s">
        <v>38545</v>
      </c>
      <c r="AQ9" s="33">
        <f>CHOOSE(MIN(D6L1402C9,RUN_YEARS),B7L814C2,B7L814C11,B7L814C20,B7L814C29,B7L814C38)</f>
        <v>686.3129273865834</v>
      </c>
      <c r="AR9" s="16" t="s">
        <v>38546</v>
      </c>
      <c r="AS9" s="33">
        <f>IF(D6L1402C20=0,0,D6L1402C18/D6L1402C20)</f>
        <v>5.4618554803414435E-3</v>
      </c>
      <c r="AT9" s="16" t="s">
        <v>38547</v>
      </c>
      <c r="AU9" s="33">
        <f>IF(D6L1402C5=0,0,D6L1402C18/D6L1402C5)</f>
        <v>0.11674790697629003</v>
      </c>
      <c r="AV9" s="16" t="s">
        <v>38548</v>
      </c>
      <c r="AW9" s="33">
        <f>CHOOSE(MIN(D6L1402C9,RUN_YEARS),B7L814C1,B7L814C10,B7L814C19,B7L814C28,B7L814C37)</f>
        <v>2252.98142555614</v>
      </c>
      <c r="AX9" s="16" t="s">
        <v>38549</v>
      </c>
      <c r="AY9" s="33">
        <f>IF(D6L1402C23=0,0,D6L1402C19/D6L1402C23)</f>
        <v>5.4618554803414435E-3</v>
      </c>
      <c r="AZ9" s="16" t="s">
        <v>38550</v>
      </c>
      <c r="BA9" s="33">
        <f>IF(D6L1402C5=0,0,D6L1402C19/D6L1402C5)</f>
        <v>0.38325209302370994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5.9574114608880731</v>
      </c>
      <c r="J10" s="16" t="s">
        <v>38573</v>
      </c>
      <c r="K10" s="21">
        <f>_xlfn.SINGLE(IF(FLOW_THRU_100PCT="Y",1,INDEX(VariabilityMatrix,D6L1403C1,_xlfn.SINGLE(D6L1403C9))))</f>
        <v>0.60657380603449074</v>
      </c>
      <c r="L10" s="16" t="s">
        <v>38553</v>
      </c>
      <c r="M10" s="15">
        <f>IF(_xlfn.SINGLE(D6L1403C2)&lt;&gt;0,_xlfn.SINGLE(D6L1403C2)*_xlfn.SINGLE(D6L1403C4),_xlfn.SINGLE(D6L1403C3)*_xlfn.SINGLE(D6L1403C4))</f>
        <v>3.613609743944374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1.806804871972187</v>
      </c>
      <c r="R10" s="16" t="s">
        <v>38555</v>
      </c>
      <c r="S10" s="15">
        <f>D6L1403C5-D6L1403C7</f>
        <v>1.806804871972187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1.7411718113870784</v>
      </c>
      <c r="X10" s="16" t="s">
        <v>38557</v>
      </c>
      <c r="Y10" s="33">
        <f>D6L1403C7-D6L1403C10</f>
        <v>6.5633060585108538E-2</v>
      </c>
      <c r="Z10" s="16" t="s">
        <v>38558</v>
      </c>
      <c r="AA10" s="33">
        <f>CHOOSE(MIN(D6L1403C9,RUN_YEARS),B7L814C7,B7L814C16,B7L814C25,B7L814C34,B7L814C43)</f>
        <v>336073.2</v>
      </c>
      <c r="AB10" s="16" t="s">
        <v>38559</v>
      </c>
      <c r="AC10" s="33">
        <f>IF(D6L1403C12=0,0,D6L1403C10/D6L1403C12)</f>
        <v>5.1809302597978013E-6</v>
      </c>
      <c r="AD10" s="16" t="s">
        <v>38560</v>
      </c>
      <c r="AE10" s="33">
        <f>IF(D6L1403C5=0,0,D6L1403C10/D6L1403C5)</f>
        <v>0.48183725824430951</v>
      </c>
      <c r="AF10" s="16" t="s">
        <v>38561</v>
      </c>
      <c r="AG10" s="33">
        <f>CHOOSE(MIN(D6L1403C9,RUN_YEARS),B7L814C5,B7L814C14,B7L814C23,B7L814C32,B7L814C41)</f>
        <v>4872.3846055807717</v>
      </c>
      <c r="AH10" s="16" t="s">
        <v>38562</v>
      </c>
      <c r="AI10" s="33">
        <f>IF(D6L1403C15=0,0,D6L1403C11/D6L1403C15)</f>
        <v>1.3470418675474266E-5</v>
      </c>
      <c r="AJ10" s="16" t="s">
        <v>38563</v>
      </c>
      <c r="AK10" s="33">
        <f>IF(D6L1403C5=0,0,D6L1403C11/D6L1403C5)</f>
        <v>1.8162741755690499E-2</v>
      </c>
      <c r="AL10" s="16" t="s">
        <v>38564</v>
      </c>
      <c r="AM10" s="33">
        <f>D6L1403C8*CHOOSE(MIN(D6L1403C9,RUN_YEARS),B7L814C4,B7L814C13,B7L814C22,B7L814C31,B7L814C40)</f>
        <v>0.42188137423463301</v>
      </c>
      <c r="AN10" s="16" t="s">
        <v>38565</v>
      </c>
      <c r="AO10" s="33">
        <f>D6L1403C8-D6L1403C18</f>
        <v>1.384923497737554</v>
      </c>
      <c r="AP10" s="16" t="s">
        <v>38566</v>
      </c>
      <c r="AQ10" s="33">
        <f>CHOOSE(MIN(D6L1403C9,RUN_YEARS),B7L814C2,B7L814C11,B7L814C20,B7L814C29,B7L814C38)</f>
        <v>686.3129273865834</v>
      </c>
      <c r="AR10" s="16" t="s">
        <v>38567</v>
      </c>
      <c r="AS10" s="33">
        <f>IF(D6L1403C20=0,0,D6L1403C18/D6L1403C20)</f>
        <v>6.1470701978632192E-4</v>
      </c>
      <c r="AT10" s="16" t="s">
        <v>38568</v>
      </c>
      <c r="AU10" s="33">
        <f>IF(D6L1403C5=0,0,D6L1403C18/D6L1403C5)</f>
        <v>0.11674790697629003</v>
      </c>
      <c r="AV10" s="16" t="s">
        <v>38569</v>
      </c>
      <c r="AW10" s="33">
        <f>CHOOSE(MIN(D6L1403C9,RUN_YEARS),B7L814C1,B7L814C10,B7L814C19,B7L814C28,B7L814C37)</f>
        <v>2252.98142555614</v>
      </c>
      <c r="AX10" s="16" t="s">
        <v>38570</v>
      </c>
      <c r="AY10" s="33">
        <f>IF(D6L1403C23=0,0,D6L1403C19/D6L1403C23)</f>
        <v>6.1470701978632192E-4</v>
      </c>
      <c r="AZ10" s="16" t="s">
        <v>38571</v>
      </c>
      <c r="BA10" s="33">
        <f>IF(D6L1403C5=0,0,D6L1403C19/D6L1403C5)</f>
        <v>0.38325209302370999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0.12299107814260947</v>
      </c>
      <c r="J11" s="16" t="s">
        <v>38594</v>
      </c>
      <c r="K11" s="21">
        <f>_xlfn.SINGLE(IF(FLOW_THRU_100PCT="Y",1,INDEX(VariabilityMatrix,D6L1404C1,_xlfn.SINGLE(D6L1404C9))))</f>
        <v>0.59623093110908298</v>
      </c>
      <c r="L11" s="16" t="s">
        <v>38574</v>
      </c>
      <c r="M11" s="15">
        <f>IF(_xlfn.SINGLE(D6L1404C2)&lt;&gt;0,_xlfn.SINGLE(D6L1404C2)*_xlfn.SINGLE(D6L1404C4),_xlfn.SINGLE(D6L1404C3)*_xlfn.SINGLE(D6L1404C4))</f>
        <v>7.3331085039078023E-2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3.6665542519539011E-2</v>
      </c>
      <c r="R11" s="16" t="s">
        <v>38576</v>
      </c>
      <c r="S11" s="15">
        <f>D6L1404C5-D6L1404C7</f>
        <v>3.6665542519539011E-2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3.5154299350321605E-2</v>
      </c>
      <c r="X11" s="16" t="s">
        <v>38578</v>
      </c>
      <c r="Y11" s="33">
        <f>D6L1404C7-D6L1404C10</f>
        <v>1.5112431692174064E-3</v>
      </c>
      <c r="Z11" s="16" t="s">
        <v>38579</v>
      </c>
      <c r="AA11" s="33">
        <f>CHOOSE(MIN(D6L1404C9,RUN_YEARS),B7L814C7,B7L814C16,B7L814C25,B7L814C34,B7L814C43)</f>
        <v>346519</v>
      </c>
      <c r="AB11" s="16" t="s">
        <v>38580</v>
      </c>
      <c r="AC11" s="33">
        <f>IF(D6L1404C12=0,0,D6L1404C10/D6L1404C12)</f>
        <v>1.0144984647399307E-7</v>
      </c>
      <c r="AD11" s="16" t="s">
        <v>38581</v>
      </c>
      <c r="AE11" s="33">
        <f>IF(D6L1404C5=0,0,D6L1404C10/D6L1404C5)</f>
        <v>0.47939150677489545</v>
      </c>
      <c r="AF11" s="16" t="s">
        <v>38582</v>
      </c>
      <c r="AG11" s="33">
        <f>CHOOSE(MIN(D6L1404C9,RUN_YEARS),B7L814C5,B7L814C14,B7L814C23,B7L814C32,B7L814C41)</f>
        <v>5729.4061349312087</v>
      </c>
      <c r="AH11" s="16" t="s">
        <v>38583</v>
      </c>
      <c r="AI11" s="33">
        <f>IF(D6L1404C15=0,0,D6L1404C11/D6L1404C15)</f>
        <v>2.6376960083238215E-7</v>
      </c>
      <c r="AJ11" s="16" t="s">
        <v>38584</v>
      </c>
      <c r="AK11" s="33">
        <f>IF(D6L1404C5=0,0,D6L1404C11/D6L1404C5)</f>
        <v>2.0608493225104569E-2</v>
      </c>
      <c r="AL11" s="16" t="s">
        <v>38585</v>
      </c>
      <c r="AM11" s="33">
        <f>D6L1404C8*CHOOSE(MIN(D6L1404C9,RUN_YEARS),B7L814C4,B7L814C13,B7L814C22,B7L814C31,B7L814C40)</f>
        <v>7.9341954359753112E-3</v>
      </c>
      <c r="AN11" s="16" t="s">
        <v>38586</v>
      </c>
      <c r="AO11" s="33">
        <f>D6L1404C8-D6L1404C18</f>
        <v>2.8731347083563702E-2</v>
      </c>
      <c r="AP11" s="16" t="s">
        <v>38587</v>
      </c>
      <c r="AQ11" s="33">
        <f>CHOOSE(MIN(D6L1404C9,RUN_YEARS),B7L814C2,B7L814C11,B7L814C20,B7L814C29,B7L814C38)</f>
        <v>731.84541468852751</v>
      </c>
      <c r="AR11" s="16" t="s">
        <v>38588</v>
      </c>
      <c r="AS11" s="33">
        <f>IF(D6L1404C20=0,0,D6L1404C18/D6L1404C20)</f>
        <v>1.0841354303424986E-5</v>
      </c>
      <c r="AT11" s="16" t="s">
        <v>38589</v>
      </c>
      <c r="AU11" s="33">
        <f>IF(D6L1404C5=0,0,D6L1404C18/D6L1404C5)</f>
        <v>0.10819689128760594</v>
      </c>
      <c r="AV11" s="16" t="s">
        <v>38590</v>
      </c>
      <c r="AW11" s="33">
        <f>CHOOSE(MIN(D6L1404C9,RUN_YEARS),B7L814C1,B7L814C10,B7L814C19,B7L814C28,B7L814C37)</f>
        <v>2650.1621734184018</v>
      </c>
      <c r="AX11" s="16" t="s">
        <v>38591</v>
      </c>
      <c r="AY11" s="33">
        <f>IF(D6L1404C23=0,0,D6L1404C19/D6L1404C23)</f>
        <v>1.0841354303424984E-5</v>
      </c>
      <c r="AZ11" s="16" t="s">
        <v>38592</v>
      </c>
      <c r="BA11" s="33">
        <f>IF(D6L1404C5=0,0,D6L1404C19/D6L1404C5)</f>
        <v>0.3918031087123941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344.92796009639557</v>
      </c>
      <c r="J12" s="16" t="s">
        <v>38615</v>
      </c>
      <c r="K12" s="21">
        <f>_xlfn.SINGLE(IF(FLOW_THRU_100PCT="Y",1,INDEX(VariabilityMatrix,D6L1405C1,_xlfn.SINGLE(D6L1405C9))))</f>
        <v>0.28024921364409344</v>
      </c>
      <c r="L12" s="16" t="s">
        <v>38595</v>
      </c>
      <c r="M12" s="15">
        <f>IF(_xlfn.SINGLE(D6L1405C2)&lt;&gt;0,_xlfn.SINGLE(D6L1405C2)*_xlfn.SINGLE(D6L1405C4),_xlfn.SINGLE(D6L1405C3)*_xlfn.SINGLE(D6L1405C4))</f>
        <v>96.665789580876094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48.332894790438047</v>
      </c>
      <c r="R12" s="16" t="s">
        <v>38597</v>
      </c>
      <c r="S12" s="15">
        <f>D6L1405C5-D6L1405C7</f>
        <v>48.332894790438047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46.57717901767068</v>
      </c>
      <c r="X12" s="16" t="s">
        <v>38599</v>
      </c>
      <c r="Y12" s="33">
        <f>D6L1405C7-D6L1405C10</f>
        <v>1.7557157727673669</v>
      </c>
      <c r="Z12" s="16" t="s">
        <v>38600</v>
      </c>
      <c r="AA12" s="33">
        <f>CHOOSE(MIN(D6L1405C9,RUN_YEARS),B7L814C7,B7L814C16,B7L814C25,B7L814C34,B7L814C43)</f>
        <v>336073.2</v>
      </c>
      <c r="AB12" s="16" t="s">
        <v>38601</v>
      </c>
      <c r="AC12" s="33">
        <f>IF(D6L1405C12=0,0,D6L1405C10/D6L1405C12)</f>
        <v>1.3859236326392785E-4</v>
      </c>
      <c r="AD12" s="16" t="s">
        <v>38602</v>
      </c>
      <c r="AE12" s="33">
        <f>IF(D6L1405C5=0,0,D6L1405C10/D6L1405C5)</f>
        <v>0.48183725824430951</v>
      </c>
      <c r="AF12" s="16" t="s">
        <v>38603</v>
      </c>
      <c r="AG12" s="33">
        <f>CHOOSE(MIN(D6L1405C9,RUN_YEARS),B7L814C5,B7L814C14,B7L814C23,B7L814C32,B7L814C41)</f>
        <v>4872.3846055807717</v>
      </c>
      <c r="AH12" s="16" t="s">
        <v>38604</v>
      </c>
      <c r="AI12" s="33">
        <f>IF(D6L1405C15=0,0,D6L1405C11/D6L1405C15)</f>
        <v>3.6034014448621131E-4</v>
      </c>
      <c r="AJ12" s="16" t="s">
        <v>38605</v>
      </c>
      <c r="AK12" s="33">
        <f>IF(D6L1405C5=0,0,D6L1405C11/D6L1405C5)</f>
        <v>1.8162741755690468E-2</v>
      </c>
      <c r="AL12" s="16" t="s">
        <v>38606</v>
      </c>
      <c r="AM12" s="33">
        <f>D6L1405C8*CHOOSE(MIN(D6L1405C9,RUN_YEARS),B7L814C4,B7L814C13,B7L814C22,B7L814C31,B7L814C40)</f>
        <v>11.285528609777749</v>
      </c>
      <c r="AN12" s="16" t="s">
        <v>38607</v>
      </c>
      <c r="AO12" s="33">
        <f>D6L1405C8-D6L1405C18</f>
        <v>37.047366180660298</v>
      </c>
      <c r="AP12" s="16" t="s">
        <v>38608</v>
      </c>
      <c r="AQ12" s="33">
        <f>CHOOSE(MIN(D6L1405C9,RUN_YEARS),B7L814C2,B7L814C11,B7L814C20,B7L814C29,B7L814C38)</f>
        <v>686.3129273865834</v>
      </c>
      <c r="AR12" s="16" t="s">
        <v>38609</v>
      </c>
      <c r="AS12" s="33">
        <f>IF(D6L1405C20=0,0,D6L1405C18/D6L1405C20)</f>
        <v>1.6443706885650552E-2</v>
      </c>
      <c r="AT12" s="16" t="s">
        <v>38610</v>
      </c>
      <c r="AU12" s="33">
        <f>IF(D6L1405C5=0,0,D6L1405C18/D6L1405C5)</f>
        <v>0.11674790697629005</v>
      </c>
      <c r="AV12" s="16" t="s">
        <v>38611</v>
      </c>
      <c r="AW12" s="33">
        <f>CHOOSE(MIN(D6L1405C9,RUN_YEARS),B7L814C1,B7L814C10,B7L814C19,B7L814C28,B7L814C37)</f>
        <v>2252.98142555614</v>
      </c>
      <c r="AX12" s="16" t="s">
        <v>38612</v>
      </c>
      <c r="AY12" s="33">
        <f>IF(D6L1405C23=0,0,D6L1405C19/D6L1405C23)</f>
        <v>1.6443706885650552E-2</v>
      </c>
      <c r="AZ12" s="16" t="s">
        <v>38613</v>
      </c>
      <c r="BA12" s="33">
        <f>IF(D6L1405C5=0,0,D6L1405C19/D6L1405C5)</f>
        <v>0.38325209302370994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103.15236917399986</v>
      </c>
      <c r="J13" s="16" t="s">
        <v>38636</v>
      </c>
      <c r="K13" s="21">
        <f>_xlfn.SINGLE(IF(FLOW_THRU_100PCT="Y",1,INDEX(VariabilityMatrix,D6L1406C1,_xlfn.SINGLE(D6L1406C9))))</f>
        <v>0.60657380603449074</v>
      </c>
      <c r="L13" s="16" t="s">
        <v>38616</v>
      </c>
      <c r="M13" s="15">
        <f>IF(_xlfn.SINGLE(D6L1406C2)&lt;&gt;0,_xlfn.SINGLE(D6L1406C2)*_xlfn.SINGLE(D6L1406C4),_xlfn.SINGLE(D6L1406C3)*_xlfn.SINGLE(D6L1406C4))</f>
        <v>62.569525171347969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31.284762585673985</v>
      </c>
      <c r="R13" s="16" t="s">
        <v>38618</v>
      </c>
      <c r="S13" s="15">
        <f>D6L1406C5-D6L1406C7</f>
        <v>31.284762585673985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30.148328458210617</v>
      </c>
      <c r="X13" s="16" t="s">
        <v>38620</v>
      </c>
      <c r="Y13" s="33">
        <f>D6L1406C7-D6L1406C10</f>
        <v>1.1364341274633674</v>
      </c>
      <c r="Z13" s="16" t="s">
        <v>38621</v>
      </c>
      <c r="AA13" s="33">
        <f>CHOOSE(MIN(D6L1406C9,RUN_YEARS),B7L814C7,B7L814C16,B7L814C25,B7L814C34,B7L814C43)</f>
        <v>336073.2</v>
      </c>
      <c r="AB13" s="16" t="s">
        <v>38622</v>
      </c>
      <c r="AC13" s="33">
        <f>IF(D6L1406C12=0,0,D6L1406C10/D6L1406C12)</f>
        <v>8.9707624583604454E-5</v>
      </c>
      <c r="AD13" s="16" t="s">
        <v>38623</v>
      </c>
      <c r="AE13" s="33">
        <f>IF(D6L1406C5=0,0,D6L1406C10/D6L1406C5)</f>
        <v>0.48183725824430951</v>
      </c>
      <c r="AF13" s="16" t="s">
        <v>38624</v>
      </c>
      <c r="AG13" s="33">
        <f>CHOOSE(MIN(D6L1406C9,RUN_YEARS),B7L814C5,B7L814C14,B7L814C23,B7L814C32,B7L814C41)</f>
        <v>4872.3846055807717</v>
      </c>
      <c r="AH13" s="16" t="s">
        <v>38625</v>
      </c>
      <c r="AI13" s="33">
        <f>IF(D6L1406C15=0,0,D6L1406C11/D6L1406C15)</f>
        <v>2.3323982391737079E-4</v>
      </c>
      <c r="AJ13" s="16" t="s">
        <v>38626</v>
      </c>
      <c r="AK13" s="33">
        <f>IF(D6L1406C5=0,0,D6L1406C11/D6L1406C5)</f>
        <v>1.8162741755690465E-2</v>
      </c>
      <c r="AL13" s="16" t="s">
        <v>38627</v>
      </c>
      <c r="AM13" s="33">
        <f>D6L1406C8*CHOOSE(MIN(D6L1406C9,RUN_YEARS),B7L814C4,B7L814C13,B7L814C22,B7L814C31,B7L814C40)</f>
        <v>7.3048611042551705</v>
      </c>
      <c r="AN13" s="16" t="s">
        <v>38628</v>
      </c>
      <c r="AO13" s="33">
        <f>D6L1406C8-D6L1406C18</f>
        <v>23.979901481418814</v>
      </c>
      <c r="AP13" s="16" t="s">
        <v>38629</v>
      </c>
      <c r="AQ13" s="33">
        <f>CHOOSE(MIN(D6L1406C9,RUN_YEARS),B7L814C2,B7L814C11,B7L814C20,B7L814C29,B7L814C38)</f>
        <v>686.3129273865834</v>
      </c>
      <c r="AR13" s="16" t="s">
        <v>38630</v>
      </c>
      <c r="AS13" s="33">
        <f>IF(D6L1406C20=0,0,D6L1406C18/D6L1406C20)</f>
        <v>1.0643630351057805E-2</v>
      </c>
      <c r="AT13" s="16" t="s">
        <v>38631</v>
      </c>
      <c r="AU13" s="33">
        <f>IF(D6L1406C5=0,0,D6L1406C18/D6L1406C5)</f>
        <v>0.11674790697629003</v>
      </c>
      <c r="AV13" s="16" t="s">
        <v>38632</v>
      </c>
      <c r="AW13" s="33">
        <f>CHOOSE(MIN(D6L1406C9,RUN_YEARS),B7L814C1,B7L814C10,B7L814C19,B7L814C28,B7L814C37)</f>
        <v>2252.98142555614</v>
      </c>
      <c r="AX13" s="16" t="s">
        <v>38633</v>
      </c>
      <c r="AY13" s="33">
        <f>IF(D6L1406C23=0,0,D6L1406C19/D6L1406C23)</f>
        <v>1.0643630351057805E-2</v>
      </c>
      <c r="AZ13" s="16" t="s">
        <v>38634</v>
      </c>
      <c r="BA13" s="33">
        <f>IF(D6L1406C5=0,0,D6L1406C19/D6L1406C5)</f>
        <v>0.38325209302370994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6.3353871419882859</v>
      </c>
      <c r="J14" s="16" t="s">
        <v>38657</v>
      </c>
      <c r="K14" s="21">
        <f>_xlfn.SINGLE(IF(FLOW_THRU_100PCT="Y",1,INDEX(VariabilityMatrix,D6L1407C1,_xlfn.SINGLE(D6L1407C9))))</f>
        <v>0.59623093110908298</v>
      </c>
      <c r="L14" s="16" t="s">
        <v>38637</v>
      </c>
      <c r="M14" s="15">
        <f>IF(_xlfn.SINGLE(D6L1407C2)&lt;&gt;0,_xlfn.SINGLE(D6L1407C2)*_xlfn.SINGLE(D6L1407C4),_xlfn.SINGLE(D6L1407C3)*_xlfn.SINGLE(D6L1407C4))</f>
        <v>3.7773537746041876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1.8886768873020938</v>
      </c>
      <c r="R14" s="16" t="s">
        <v>38639</v>
      </c>
      <c r="S14" s="15">
        <f>D6L1407C5-D6L1407C7</f>
        <v>1.8886768873020938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1.81083131762934</v>
      </c>
      <c r="X14" s="16" t="s">
        <v>38641</v>
      </c>
      <c r="Y14" s="33">
        <f>D6L1407C7-D6L1407C10</f>
        <v>7.78455696727538E-2</v>
      </c>
      <c r="Z14" s="16" t="s">
        <v>38642</v>
      </c>
      <c r="AA14" s="33">
        <f>CHOOSE(MIN(D6L1407C9,RUN_YEARS),B7L814C7,B7L814C16,B7L814C25,B7L814C34,B7L814C43)</f>
        <v>346519</v>
      </c>
      <c r="AB14" s="16" t="s">
        <v>38643</v>
      </c>
      <c r="AC14" s="33">
        <f>IF(D6L1407C12=0,0,D6L1407C10/D6L1407C12)</f>
        <v>5.2257778581530596E-6</v>
      </c>
      <c r="AD14" s="16" t="s">
        <v>38644</v>
      </c>
      <c r="AE14" s="33">
        <f>IF(D6L1407C5=0,0,D6L1407C10/D6L1407C5)</f>
        <v>0.47939150677489539</v>
      </c>
      <c r="AF14" s="16" t="s">
        <v>38645</v>
      </c>
      <c r="AG14" s="33">
        <f>CHOOSE(MIN(D6L1407C9,RUN_YEARS),B7L814C5,B7L814C14,B7L814C23,B7L814C32,B7L814C41)</f>
        <v>5729.4061349312087</v>
      </c>
      <c r="AH14" s="16" t="s">
        <v>38646</v>
      </c>
      <c r="AI14" s="33">
        <f>IF(D6L1407C15=0,0,D6L1407C11/D6L1407C15)</f>
        <v>1.3587022431198006E-5</v>
      </c>
      <c r="AJ14" s="16" t="s">
        <v>38647</v>
      </c>
      <c r="AK14" s="33">
        <f>IF(D6L1407C5=0,0,D6L1407C11/D6L1407C5)</f>
        <v>2.0608493225104628E-2</v>
      </c>
      <c r="AL14" s="16" t="s">
        <v>38648</v>
      </c>
      <c r="AM14" s="33">
        <f>D6L1407C8*CHOOSE(MIN(D6L1407C9,RUN_YEARS),B7L814C4,B7L814C13,B7L814C22,B7L814C31,B7L814C40)</f>
        <v>0.4086979357056772</v>
      </c>
      <c r="AN14" s="16" t="s">
        <v>38649</v>
      </c>
      <c r="AO14" s="33">
        <f>D6L1407C8-D6L1407C18</f>
        <v>1.4799789515964166</v>
      </c>
      <c r="AP14" s="16" t="s">
        <v>38650</v>
      </c>
      <c r="AQ14" s="33">
        <f>CHOOSE(MIN(D6L1407C9,RUN_YEARS),B7L814C2,B7L814C11,B7L814C20,B7L814C29,B7L814C38)</f>
        <v>731.84541468852751</v>
      </c>
      <c r="AR14" s="16" t="s">
        <v>38651</v>
      </c>
      <c r="AS14" s="33">
        <f>IF(D6L1407C20=0,0,D6L1407C18/D6L1407C20)</f>
        <v>5.5844844758591334E-4</v>
      </c>
      <c r="AT14" s="16" t="s">
        <v>38652</v>
      </c>
      <c r="AU14" s="33">
        <f>IF(D6L1407C5=0,0,D6L1407C18/D6L1407C5)</f>
        <v>0.10819689128760593</v>
      </c>
      <c r="AV14" s="16" t="s">
        <v>38653</v>
      </c>
      <c r="AW14" s="33">
        <f>CHOOSE(MIN(D6L1407C9,RUN_YEARS),B7L814C1,B7L814C10,B7L814C19,B7L814C28,B7L814C37)</f>
        <v>2650.1621734184018</v>
      </c>
      <c r="AX14" s="16" t="s">
        <v>38654</v>
      </c>
      <c r="AY14" s="33">
        <f>IF(D6L1407C23=0,0,D6L1407C19/D6L1407C23)</f>
        <v>5.5844844758591334E-4</v>
      </c>
      <c r="AZ14" s="16" t="s">
        <v>38655</v>
      </c>
      <c r="BA14" s="33">
        <f>IF(D6L1407C5=0,0,D6L1407C19/D6L1407C5)</f>
        <v>0.39180310871239404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0.21994754850320675</v>
      </c>
      <c r="J15" s="16" t="s">
        <v>38678</v>
      </c>
      <c r="K15" s="21">
        <f>_xlfn.SINGLE(IF(FLOW_THRU_100PCT="Y",1,INDEX(VariabilityMatrix,D6L1408C1,_xlfn.SINGLE(D6L1408C9))))</f>
        <v>0.59623093110908298</v>
      </c>
      <c r="L15" s="16" t="s">
        <v>38658</v>
      </c>
      <c r="M15" s="15">
        <f>IF(_xlfn.SINGLE(D6L1408C2)&lt;&gt;0,_xlfn.SINGLE(D6L1408C2)*_xlfn.SINGLE(D6L1408C4),_xlfn.SINGLE(D6L1408C3)*_xlfn.SINGLE(D6L1408C4))</f>
        <v>0.13113953163922715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6.5569765819613574E-2</v>
      </c>
      <c r="R15" s="16" t="s">
        <v>38660</v>
      </c>
      <c r="S15" s="15">
        <f>D6L1408C5-D6L1408C7</f>
        <v>6.5569765819613574E-2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6.2867177670283172E-2</v>
      </c>
      <c r="X15" s="16" t="s">
        <v>38662</v>
      </c>
      <c r="Y15" s="33">
        <f>D6L1408C7-D6L1408C10</f>
        <v>2.702588149330401E-3</v>
      </c>
      <c r="Z15" s="16" t="s">
        <v>38663</v>
      </c>
      <c r="AA15" s="33">
        <f>CHOOSE(MIN(D6L1408C9,RUN_YEARS),B7L814C7,B7L814C16,B7L814C25,B7L814C34,B7L814C43)</f>
        <v>346519</v>
      </c>
      <c r="AB15" s="16" t="s">
        <v>38664</v>
      </c>
      <c r="AC15" s="33">
        <f>IF(D6L1408C12=0,0,D6L1408C10/D6L1408C12)</f>
        <v>1.8142490792794384E-7</v>
      </c>
      <c r="AD15" s="16" t="s">
        <v>38665</v>
      </c>
      <c r="AE15" s="33">
        <f>IF(D6L1408C5=0,0,D6L1408C10/D6L1408C5)</f>
        <v>0.47939150677489539</v>
      </c>
      <c r="AF15" s="16" t="s">
        <v>38666</v>
      </c>
      <c r="AG15" s="33">
        <f>CHOOSE(MIN(D6L1408C9,RUN_YEARS),B7L814C5,B7L814C14,B7L814C23,B7L814C32,B7L814C41)</f>
        <v>5729.4061349312087</v>
      </c>
      <c r="AH15" s="16" t="s">
        <v>38667</v>
      </c>
      <c r="AI15" s="33">
        <f>IF(D6L1408C15=0,0,D6L1408C11/D6L1408C15)</f>
        <v>4.7170476061265473E-7</v>
      </c>
      <c r="AJ15" s="16" t="s">
        <v>38668</v>
      </c>
      <c r="AK15" s="33">
        <f>IF(D6L1408C5=0,0,D6L1408C11/D6L1408C5)</f>
        <v>2.0608493225104586E-2</v>
      </c>
      <c r="AL15" s="16" t="s">
        <v>38669</v>
      </c>
      <c r="AM15" s="33">
        <f>D6L1408C8*CHOOSE(MIN(D6L1408C9,RUN_YEARS),B7L814C4,B7L814C13,B7L814C22,B7L814C31,B7L814C40)</f>
        <v>1.4188889648277019E-2</v>
      </c>
      <c r="AN15" s="16" t="s">
        <v>38670</v>
      </c>
      <c r="AO15" s="33">
        <f>D6L1408C8-D6L1408C18</f>
        <v>5.1380876171336555E-2</v>
      </c>
      <c r="AP15" s="16" t="s">
        <v>38671</v>
      </c>
      <c r="AQ15" s="33">
        <f>CHOOSE(MIN(D6L1408C9,RUN_YEARS),B7L814C2,B7L814C11,B7L814C20,B7L814C29,B7L814C38)</f>
        <v>731.84541468852751</v>
      </c>
      <c r="AR15" s="16" t="s">
        <v>38672</v>
      </c>
      <c r="AS15" s="33">
        <f>IF(D6L1408C20=0,0,D6L1408C18/D6L1408C20)</f>
        <v>1.9387823389336655E-5</v>
      </c>
      <c r="AT15" s="16" t="s">
        <v>38673</v>
      </c>
      <c r="AU15" s="33">
        <f>IF(D6L1408C5=0,0,D6L1408C18/D6L1408C5)</f>
        <v>0.10819689128760593</v>
      </c>
      <c r="AV15" s="16" t="s">
        <v>38674</v>
      </c>
      <c r="AW15" s="33">
        <f>CHOOSE(MIN(D6L1408C9,RUN_YEARS),B7L814C1,B7L814C10,B7L814C19,B7L814C28,B7L814C37)</f>
        <v>2650.1621734184018</v>
      </c>
      <c r="AX15" s="16" t="s">
        <v>38675</v>
      </c>
      <c r="AY15" s="33">
        <f>IF(D6L1408C23=0,0,D6L1408C19/D6L1408C23)</f>
        <v>1.9387823389336655E-5</v>
      </c>
      <c r="AZ15" s="16" t="s">
        <v>38676</v>
      </c>
      <c r="BA15" s="33">
        <f>IF(D6L1408C5=0,0,D6L1408C19/D6L1408C5)</f>
        <v>0.39180310871239404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0.65894490041368881</v>
      </c>
      <c r="J16" s="16" t="s">
        <v>38699</v>
      </c>
      <c r="K16" s="21">
        <f>_xlfn.SINGLE(IF(FLOW_THRU_100PCT="Y",1,INDEX(VariabilityMatrix,D6L1409C1,_xlfn.SINGLE(D6L1409C9))))</f>
        <v>0.59623093110908298</v>
      </c>
      <c r="L16" s="16" t="s">
        <v>38679</v>
      </c>
      <c r="M16" s="15">
        <f>IF(_xlfn.SINGLE(D6L1409C2)&lt;&gt;0,_xlfn.SINGLE(D6L1409C2)*_xlfn.SINGLE(D6L1409C4),_xlfn.SINGLE(D6L1409C3)*_xlfn.SINGLE(D6L1409C4))</f>
        <v>0.39288333152323562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0.19644166576161781</v>
      </c>
      <c r="R16" s="16" t="s">
        <v>38681</v>
      </c>
      <c r="S16" s="15">
        <f>D6L1409C5-D6L1409C7</f>
        <v>0.19644166576161781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0.18834493228566468</v>
      </c>
      <c r="X16" s="16" t="s">
        <v>38683</v>
      </c>
      <c r="Y16" s="33">
        <f>D6L1409C7-D6L1409C10</f>
        <v>8.0967334759531329E-3</v>
      </c>
      <c r="Z16" s="16" t="s">
        <v>38684</v>
      </c>
      <c r="AA16" s="33">
        <f>CHOOSE(MIN(D6L1409C9,RUN_YEARS),B7L814C7,B7L814C16,B7L814C25,B7L814C34,B7L814C43)</f>
        <v>346519</v>
      </c>
      <c r="AB16" s="16" t="s">
        <v>38685</v>
      </c>
      <c r="AC16" s="33">
        <f>IF(D6L1409C12=0,0,D6L1409C10/D6L1409C12)</f>
        <v>5.4353421395555415E-7</v>
      </c>
      <c r="AD16" s="16" t="s">
        <v>38686</v>
      </c>
      <c r="AE16" s="33">
        <f>IF(D6L1409C5=0,0,D6L1409C10/D6L1409C5)</f>
        <v>0.47939150677489539</v>
      </c>
      <c r="AF16" s="16" t="s">
        <v>38687</v>
      </c>
      <c r="AG16" s="33">
        <f>CHOOSE(MIN(D6L1409C9,RUN_YEARS),B7L814C5,B7L814C14,B7L814C23,B7L814C32,B7L814C41)</f>
        <v>5729.4061349312087</v>
      </c>
      <c r="AH16" s="16" t="s">
        <v>38688</v>
      </c>
      <c r="AI16" s="33">
        <f>IF(D6L1409C15=0,0,D6L1409C11/D6L1409C15)</f>
        <v>1.4131889562844454E-6</v>
      </c>
      <c r="AJ16" s="16" t="s">
        <v>38689</v>
      </c>
      <c r="AK16" s="33">
        <f>IF(D6L1409C5=0,0,D6L1409C11/D6L1409C5)</f>
        <v>2.0608493225104618E-2</v>
      </c>
      <c r="AL16" s="16" t="s">
        <v>38690</v>
      </c>
      <c r="AM16" s="33">
        <f>D6L1409C8*CHOOSE(MIN(D6L1409C9,RUN_YEARS),B7L814C4,B7L814C13,B7L814C22,B7L814C31,B7L814C40)</f>
        <v>4.2508755109531962E-2</v>
      </c>
      <c r="AN16" s="16" t="s">
        <v>38691</v>
      </c>
      <c r="AO16" s="33">
        <f>D6L1409C8-D6L1409C18</f>
        <v>0.15393291065208586</v>
      </c>
      <c r="AP16" s="16" t="s">
        <v>38692</v>
      </c>
      <c r="AQ16" s="33">
        <f>CHOOSE(MIN(D6L1409C9,RUN_YEARS),B7L814C2,B7L814C11,B7L814C20,B7L814C29,B7L814C38)</f>
        <v>731.84541468852751</v>
      </c>
      <c r="AR16" s="16" t="s">
        <v>38693</v>
      </c>
      <c r="AS16" s="33">
        <f>IF(D6L1409C20=0,0,D6L1409C18/D6L1409C20)</f>
        <v>5.8084336194992264E-5</v>
      </c>
      <c r="AT16" s="16" t="s">
        <v>38694</v>
      </c>
      <c r="AU16" s="33">
        <f>IF(D6L1409C5=0,0,D6L1409C18/D6L1409C5)</f>
        <v>0.10819689128760593</v>
      </c>
      <c r="AV16" s="16" t="s">
        <v>38695</v>
      </c>
      <c r="AW16" s="33">
        <f>CHOOSE(MIN(D6L1409C9,RUN_YEARS),B7L814C1,B7L814C10,B7L814C19,B7L814C28,B7L814C37)</f>
        <v>2650.1621734184018</v>
      </c>
      <c r="AX16" s="16" t="s">
        <v>38696</v>
      </c>
      <c r="AY16" s="33">
        <f>IF(D6L1409C23=0,0,D6L1409C19/D6L1409C23)</f>
        <v>5.8084336194992271E-5</v>
      </c>
      <c r="AZ16" s="16" t="s">
        <v>38697</v>
      </c>
      <c r="BA16" s="33">
        <f>IF(D6L1409C5=0,0,D6L1409C19/D6L1409C5)</f>
        <v>0.3918031087123941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0.52069215564024451</v>
      </c>
      <c r="J17" s="16" t="s">
        <v>38720</v>
      </c>
      <c r="K17" s="21">
        <f>_xlfn.SINGLE(IF(FLOW_THRU_100PCT="Y",1,INDEX(VariabilityMatrix,D6L1410C1,_xlfn.SINGLE(D6L1410C9))))</f>
        <v>0.59623093110908298</v>
      </c>
      <c r="L17" s="16" t="s">
        <v>38700</v>
      </c>
      <c r="M17" s="15">
        <f>IF(_xlfn.SINGLE(D6L1410C2)&lt;&gt;0,_xlfn.SINGLE(D6L1410C2)*_xlfn.SINGLE(D6L1410C4),_xlfn.SINGLE(D6L1410C3)*_xlfn.SINGLE(D6L1410C4))</f>
        <v>0.31045276877857853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0.15522638438928926</v>
      </c>
      <c r="R17" s="16" t="s">
        <v>38702</v>
      </c>
      <c r="S17" s="15">
        <f>D6L1410C5-D6L1410C7</f>
        <v>0.15522638438928926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0.14882842060720097</v>
      </c>
      <c r="X17" s="16" t="s">
        <v>38704</v>
      </c>
      <c r="Y17" s="33">
        <f>D6L1410C7-D6L1410C10</f>
        <v>6.3979637820882895E-3</v>
      </c>
      <c r="Z17" s="16" t="s">
        <v>38705</v>
      </c>
      <c r="AA17" s="33">
        <f>CHOOSE(MIN(D6L1410C9,RUN_YEARS),B7L814C7,B7L814C16,B7L814C25,B7L814C34,B7L814C43)</f>
        <v>346519</v>
      </c>
      <c r="AB17" s="16" t="s">
        <v>38706</v>
      </c>
      <c r="AC17" s="33">
        <f>IF(D6L1410C12=0,0,D6L1410C10/D6L1410C12)</f>
        <v>4.2949570040084664E-7</v>
      </c>
      <c r="AD17" s="16" t="s">
        <v>38707</v>
      </c>
      <c r="AE17" s="33">
        <f>IF(D6L1410C5=0,0,D6L1410C10/D6L1410C5)</f>
        <v>0.47939150677489545</v>
      </c>
      <c r="AF17" s="16" t="s">
        <v>38708</v>
      </c>
      <c r="AG17" s="33">
        <f>CHOOSE(MIN(D6L1410C9,RUN_YEARS),B7L814C5,B7L814C14,B7L814C23,B7L814C32,B7L814C41)</f>
        <v>5729.4061349312087</v>
      </c>
      <c r="AH17" s="16" t="s">
        <v>38709</v>
      </c>
      <c r="AI17" s="33">
        <f>IF(D6L1410C15=0,0,D6L1410C11/D6L1410C15)</f>
        <v>1.1166888210422018E-6</v>
      </c>
      <c r="AJ17" s="16" t="s">
        <v>38710</v>
      </c>
      <c r="AK17" s="33">
        <f>IF(D6L1410C5=0,0,D6L1410C11/D6L1410C5)</f>
        <v>2.0608493225104565E-2</v>
      </c>
      <c r="AL17" s="16" t="s">
        <v>38711</v>
      </c>
      <c r="AM17" s="33">
        <f>D6L1410C8*CHOOSE(MIN(D6L1410C9,RUN_YEARS),B7L814C4,B7L814C13,B7L814C22,B7L814C31,B7L814C40)</f>
        <v>3.3590024473472119E-2</v>
      </c>
      <c r="AN17" s="16" t="s">
        <v>38712</v>
      </c>
      <c r="AO17" s="33">
        <f>D6L1410C8-D6L1410C18</f>
        <v>0.12163635991581714</v>
      </c>
      <c r="AP17" s="16" t="s">
        <v>38713</v>
      </c>
      <c r="AQ17" s="33">
        <f>CHOOSE(MIN(D6L1410C9,RUN_YEARS),B7L814C2,B7L814C11,B7L814C20,B7L814C29,B7L814C38)</f>
        <v>731.84541468852751</v>
      </c>
      <c r="AR17" s="16" t="s">
        <v>38714</v>
      </c>
      <c r="AS17" s="33">
        <f>IF(D6L1410C20=0,0,D6L1410C18/D6L1410C20)</f>
        <v>4.5897704350266362E-5</v>
      </c>
      <c r="AT17" s="16" t="s">
        <v>38715</v>
      </c>
      <c r="AU17" s="33">
        <f>IF(D6L1410C5=0,0,D6L1410C18/D6L1410C5)</f>
        <v>0.10819689128760593</v>
      </c>
      <c r="AV17" s="16" t="s">
        <v>38716</v>
      </c>
      <c r="AW17" s="33">
        <f>CHOOSE(MIN(D6L1410C9,RUN_YEARS),B7L814C1,B7L814C10,B7L814C19,B7L814C28,B7L814C37)</f>
        <v>2650.1621734184018</v>
      </c>
      <c r="AX17" s="16" t="s">
        <v>38717</v>
      </c>
      <c r="AY17" s="33">
        <f>IF(D6L1410C23=0,0,D6L1410C19/D6L1410C23)</f>
        <v>4.5897704350266362E-5</v>
      </c>
      <c r="AZ17" s="16" t="s">
        <v>38718</v>
      </c>
      <c r="BA17" s="33">
        <f>IF(D6L1410C5=0,0,D6L1410C19/D6L1410C5)</f>
        <v>0.3918031087123941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7.4512842962310852E-2</v>
      </c>
      <c r="J18" s="16" t="s">
        <v>38741</v>
      </c>
      <c r="K18" s="21">
        <f>_xlfn.SINGLE(IF(FLOW_THRU_100PCT="Y",1,INDEX(VariabilityMatrix,D6L1411C1,_xlfn.SINGLE(D6L1411C9))))</f>
        <v>0.59623093110908298</v>
      </c>
      <c r="L18" s="16" t="s">
        <v>38721</v>
      </c>
      <c r="M18" s="15">
        <f>IF(_xlfn.SINGLE(D6L1411C2)&lt;&gt;0,_xlfn.SINGLE(D6L1411C2)*_xlfn.SINGLE(D6L1411C4),_xlfn.SINGLE(D6L1411C3)*_xlfn.SINGLE(D6L1411C4))</f>
        <v>4.4426861739003481E-2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2.2213430869501741E-2</v>
      </c>
      <c r="R18" s="16" t="s">
        <v>38723</v>
      </c>
      <c r="S18" s="15">
        <f>D6L1411C5-D6L1411C7</f>
        <v>2.2213430869501741E-2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2.1297860190340828E-2</v>
      </c>
      <c r="X18" s="16" t="s">
        <v>38725</v>
      </c>
      <c r="Y18" s="33">
        <f>D6L1411C7-D6L1411C10</f>
        <v>9.155706791609125E-4</v>
      </c>
      <c r="Z18" s="16" t="s">
        <v>38726</v>
      </c>
      <c r="AA18" s="33">
        <f>CHOOSE(MIN(D6L1411C9,RUN_YEARS),B7L814C7,B7L814C16,B7L814C25,B7L814C34,B7L814C43)</f>
        <v>346519</v>
      </c>
      <c r="AB18" s="16" t="s">
        <v>38727</v>
      </c>
      <c r="AC18" s="33">
        <f>IF(D6L1411C12=0,0,D6L1411C10/D6L1411C12)</f>
        <v>6.1462315747017708E-8</v>
      </c>
      <c r="AD18" s="16" t="s">
        <v>38728</v>
      </c>
      <c r="AE18" s="33">
        <f>IF(D6L1411C5=0,0,D6L1411C10/D6L1411C5)</f>
        <v>0.47939150677489539</v>
      </c>
      <c r="AF18" s="16" t="s">
        <v>38729</v>
      </c>
      <c r="AG18" s="33">
        <f>CHOOSE(MIN(D6L1411C9,RUN_YEARS),B7L814C5,B7L814C14,B7L814C23,B7L814C32,B7L814C41)</f>
        <v>5729.4061349312087</v>
      </c>
      <c r="AH18" s="16" t="s">
        <v>38730</v>
      </c>
      <c r="AI18" s="33">
        <f>IF(D6L1411C15=0,0,D6L1411C11/D6L1411C15)</f>
        <v>1.5980202094224648E-7</v>
      </c>
      <c r="AJ18" s="16" t="s">
        <v>38731</v>
      </c>
      <c r="AK18" s="33">
        <f>IF(D6L1411C5=0,0,D6L1411C11/D6L1411C5)</f>
        <v>2.0608493225104611E-2</v>
      </c>
      <c r="AL18" s="16" t="s">
        <v>38732</v>
      </c>
      <c r="AM18" s="33">
        <f>D6L1411C8*CHOOSE(MIN(D6L1411C9,RUN_YEARS),B7L814C4,B7L814C13,B7L814C22,B7L814C31,B7L814C40)</f>
        <v>4.8068483298244593E-3</v>
      </c>
      <c r="AN18" s="16" t="s">
        <v>38733</v>
      </c>
      <c r="AO18" s="33">
        <f>D6L1411C8-D6L1411C18</f>
        <v>1.7406582539677282E-2</v>
      </c>
      <c r="AP18" s="16" t="s">
        <v>38734</v>
      </c>
      <c r="AQ18" s="33">
        <f>CHOOSE(MIN(D6L1411C9,RUN_YEARS),B7L814C2,B7L814C11,B7L814C20,B7L814C29,B7L814C38)</f>
        <v>731.84541468852751</v>
      </c>
      <c r="AR18" s="16" t="s">
        <v>38735</v>
      </c>
      <c r="AS18" s="33">
        <f>IF(D6L1411C20=0,0,D6L1411C18/D6L1411C20)</f>
        <v>6.5681197604691533E-6</v>
      </c>
      <c r="AT18" s="16" t="s">
        <v>38736</v>
      </c>
      <c r="AU18" s="33">
        <f>IF(D6L1411C5=0,0,D6L1411C18/D6L1411C5)</f>
        <v>0.10819689128760593</v>
      </c>
      <c r="AV18" s="16" t="s">
        <v>38737</v>
      </c>
      <c r="AW18" s="33">
        <f>CHOOSE(MIN(D6L1411C9,RUN_YEARS),B7L814C1,B7L814C10,B7L814C19,B7L814C28,B7L814C37)</f>
        <v>2650.1621734184018</v>
      </c>
      <c r="AX18" s="16" t="s">
        <v>38738</v>
      </c>
      <c r="AY18" s="33">
        <f>IF(D6L1411C23=0,0,D6L1411C19/D6L1411C23)</f>
        <v>6.5681197604691524E-6</v>
      </c>
      <c r="AZ18" s="16" t="s">
        <v>38739</v>
      </c>
      <c r="BA18" s="33">
        <f>IF(D6L1411C5=0,0,D6L1411C19/D6L1411C5)</f>
        <v>0.3918031087123941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0.59623093110908298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346519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5729.4061349312087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731.84541468852751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2650.1621734184018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4.0496694061447878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3.4827156892845172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1.7413578446422586</v>
      </c>
      <c r="R20" s="16" t="s">
        <v>38765</v>
      </c>
      <c r="S20" s="15">
        <f>D6L1413C5-D6L1413C7</f>
        <v>1.7413578446422586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1.6695843219546731</v>
      </c>
      <c r="X20" s="16" t="s">
        <v>38767</v>
      </c>
      <c r="Y20" s="33">
        <f>D6L1413C7-D6L1413C10</f>
        <v>7.1773522687585523E-2</v>
      </c>
      <c r="Z20" s="16" t="s">
        <v>38768</v>
      </c>
      <c r="AA20" s="33">
        <f>CHOOSE(MIN(D6L1413C9,RUN_YEARS),B7L814C7,B7L814C16,B7L814C25,B7L814C34,B7L814C43)</f>
        <v>346519</v>
      </c>
      <c r="AB20" s="16" t="s">
        <v>38769</v>
      </c>
      <c r="AC20" s="33">
        <f>IF(D6L1413C12=0,0,D6L1413C10/D6L1413C12)</f>
        <v>4.8181609722834047E-6</v>
      </c>
      <c r="AD20" s="16" t="s">
        <v>38770</v>
      </c>
      <c r="AE20" s="33">
        <f>IF(D6L1413C5=0,0,D6L1413C10/D6L1413C5)</f>
        <v>0.47939150677489539</v>
      </c>
      <c r="AF20" s="16" t="s">
        <v>38771</v>
      </c>
      <c r="AG20" s="33">
        <f>CHOOSE(MIN(D6L1413C9,RUN_YEARS),B7L814C5,B7L814C14,B7L814C23,B7L814C32,B7L814C41)</f>
        <v>5729.4061349312087</v>
      </c>
      <c r="AH20" s="16" t="s">
        <v>38772</v>
      </c>
      <c r="AI20" s="33">
        <f>IF(D6L1413C15=0,0,D6L1413C11/D6L1413C15)</f>
        <v>1.252721852793689E-5</v>
      </c>
      <c r="AJ20" s="16" t="s">
        <v>38773</v>
      </c>
      <c r="AK20" s="33">
        <f>IF(D6L1413C5=0,0,D6L1413C11/D6L1413C5)</f>
        <v>2.0608493225104614E-2</v>
      </c>
      <c r="AL20" s="16" t="s">
        <v>38774</v>
      </c>
      <c r="AM20" s="33">
        <f>D6L1413C8*CHOOSE(MIN(D6L1413C9,RUN_YEARS),B7L814C4,B7L814C13,B7L814C22,B7L814C31,B7L814C40)</f>
        <v>0.37681901081915647</v>
      </c>
      <c r="AN20" s="16" t="s">
        <v>38775</v>
      </c>
      <c r="AO20" s="33">
        <f>D6L1413C8-D6L1413C18</f>
        <v>1.3645388338231021</v>
      </c>
      <c r="AP20" s="16" t="s">
        <v>38776</v>
      </c>
      <c r="AQ20" s="33">
        <f>CHOOSE(MIN(D6L1413C9,RUN_YEARS),B7L814C2,B7L814C11,B7L814C20,B7L814C29,B7L814C38)</f>
        <v>731.84541468852751</v>
      </c>
      <c r="AR20" s="16" t="s">
        <v>38777</v>
      </c>
      <c r="AS20" s="33">
        <f>IF(D6L1413C20=0,0,D6L1413C18/D6L1413C20)</f>
        <v>5.1488880473416669E-4</v>
      </c>
      <c r="AT20" s="16" t="s">
        <v>38778</v>
      </c>
      <c r="AU20" s="33">
        <f>IF(D6L1413C5=0,0,D6L1413C18/D6L1413C5)</f>
        <v>0.10819689128760593</v>
      </c>
      <c r="AV20" s="16" t="s">
        <v>38779</v>
      </c>
      <c r="AW20" s="33">
        <f>CHOOSE(MIN(D6L1413C9,RUN_YEARS),B7L814C1,B7L814C10,B7L814C19,B7L814C28,B7L814C37)</f>
        <v>2650.1621734184018</v>
      </c>
      <c r="AX20" s="16" t="s">
        <v>38780</v>
      </c>
      <c r="AY20" s="33">
        <f>IF(D6L1413C23=0,0,D6L1413C19/D6L1413C23)</f>
        <v>5.1488880473416659E-4</v>
      </c>
      <c r="AZ20" s="16" t="s">
        <v>38781</v>
      </c>
      <c r="BA20" s="33">
        <f>IF(D6L1413C5=0,0,D6L1413C19/D6L1413C5)</f>
        <v>0.39180310871239404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8.9175061841208088</v>
      </c>
      <c r="J21" s="16" t="s">
        <v>38803</v>
      </c>
      <c r="K21" s="21">
        <f>_xlfn.SINGLE(IF(FLOW_THRU_100PCT="Y",1,INDEX(VariabilityMatrix,D6L1414C1,_xlfn.SINGLE(D6L1414C9))))</f>
        <v>0.60657380603449074</v>
      </c>
      <c r="L21" s="16" t="s">
        <v>38783</v>
      </c>
      <c r="M21" s="15">
        <f>IF(_xlfn.SINGLE(D6L1414C2)&lt;&gt;0,_xlfn.SINGLE(D6L1414C2)*_xlfn.SINGLE(D6L1414C4),_xlfn.SINGLE(D6L1414C3)*_xlfn.SINGLE(D6L1414C4))</f>
        <v>5.4091256664382668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2.7045628332191334</v>
      </c>
      <c r="R21" s="16" t="s">
        <v>38785</v>
      </c>
      <c r="S21" s="15">
        <f>D6L1414C5-D6L1414C7</f>
        <v>2.7045628332191334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2.6063182806155378</v>
      </c>
      <c r="X21" s="16" t="s">
        <v>38787</v>
      </c>
      <c r="Y21" s="33">
        <f>D6L1414C7-D6L1414C10</f>
        <v>9.8244552603595547E-2</v>
      </c>
      <c r="Z21" s="16" t="s">
        <v>38788</v>
      </c>
      <c r="AA21" s="33">
        <f>CHOOSE(MIN(D6L1414C9,RUN_YEARS),B7L814C7,B7L814C16,B7L814C25,B7L814C34,B7L814C43)</f>
        <v>336073.2</v>
      </c>
      <c r="AB21" s="16" t="s">
        <v>38789</v>
      </c>
      <c r="AC21" s="33">
        <f>IF(D6L1414C12=0,0,D6L1414C10/D6L1414C12)</f>
        <v>7.7552101167708039E-6</v>
      </c>
      <c r="AD21" s="16" t="s">
        <v>38790</v>
      </c>
      <c r="AE21" s="33">
        <f>IF(D6L1414C5=0,0,D6L1414C10/D6L1414C5)</f>
        <v>0.48183725824430951</v>
      </c>
      <c r="AF21" s="16" t="s">
        <v>38791</v>
      </c>
      <c r="AG21" s="33">
        <f>CHOOSE(MIN(D6L1414C9,RUN_YEARS),B7L814C5,B7L814C14,B7L814C23,B7L814C32,B7L814C41)</f>
        <v>4872.3846055807717</v>
      </c>
      <c r="AH21" s="16" t="s">
        <v>38792</v>
      </c>
      <c r="AI21" s="33">
        <f>IF(D6L1414C15=0,0,D6L1414C11/D6L1414C15)</f>
        <v>2.0163546303604069E-5</v>
      </c>
      <c r="AJ21" s="16" t="s">
        <v>38793</v>
      </c>
      <c r="AK21" s="33">
        <f>IF(D6L1414C5=0,0,D6L1414C11/D6L1414C5)</f>
        <v>1.8162741755690506E-2</v>
      </c>
      <c r="AL21" s="16" t="s">
        <v>38794</v>
      </c>
      <c r="AM21" s="33">
        <f>D6L1414C8*CHOOSE(MIN(D6L1414C9,RUN_YEARS),B7L814C4,B7L814C13,B7L814C22,B7L814C31,B7L814C40)</f>
        <v>0.63150410012839764</v>
      </c>
      <c r="AN21" s="16" t="s">
        <v>38795</v>
      </c>
      <c r="AO21" s="33">
        <f>D6L1414C8-D6L1414C18</f>
        <v>2.0730587330907357</v>
      </c>
      <c r="AP21" s="16" t="s">
        <v>38796</v>
      </c>
      <c r="AQ21" s="33">
        <f>CHOOSE(MIN(D6L1414C9,RUN_YEARS),B7L814C2,B7L814C11,B7L814C20,B7L814C29,B7L814C38)</f>
        <v>686.3129273865834</v>
      </c>
      <c r="AR21" s="16" t="s">
        <v>38797</v>
      </c>
      <c r="AS21" s="33">
        <f>IF(D6L1414C20=0,0,D6L1414C18/D6L1414C20)</f>
        <v>9.201401793976215E-4</v>
      </c>
      <c r="AT21" s="16" t="s">
        <v>38798</v>
      </c>
      <c r="AU21" s="33">
        <f>IF(D6L1414C5=0,0,D6L1414C18/D6L1414C5)</f>
        <v>0.11674790697629005</v>
      </c>
      <c r="AV21" s="16" t="s">
        <v>38799</v>
      </c>
      <c r="AW21" s="33">
        <f>CHOOSE(MIN(D6L1414C9,RUN_YEARS),B7L814C1,B7L814C10,B7L814C19,B7L814C28,B7L814C37)</f>
        <v>2252.98142555614</v>
      </c>
      <c r="AX21" s="16" t="s">
        <v>38800</v>
      </c>
      <c r="AY21" s="33">
        <f>IF(D6L1414C23=0,0,D6L1414C19/D6L1414C23)</f>
        <v>9.201401793976215E-4</v>
      </c>
      <c r="AZ21" s="16" t="s">
        <v>38801</v>
      </c>
      <c r="BA21" s="33">
        <f>IF(D6L1414C5=0,0,D6L1414C19/D6L1414C5)</f>
        <v>0.38325209302370994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17.0179342333847</v>
      </c>
      <c r="J22" s="16" t="s">
        <v>38824</v>
      </c>
      <c r="K22" s="21">
        <f>_xlfn.SINGLE(IF(FLOW_THRU_100PCT="Y",1,INDEX(VariabilityMatrix,D6L1415C1,_xlfn.SINGLE(D6L1415C9))))</f>
        <v>0.59711184307284737</v>
      </c>
      <c r="L22" s="16" t="s">
        <v>38804</v>
      </c>
      <c r="M22" s="15">
        <f>IF(_xlfn.SINGLE(D6L1415C2)&lt;&gt;0,_xlfn.SINGLE(D6L1415C2)*_xlfn.SINGLE(D6L1415C4),_xlfn.SINGLE(D6L1415C3)*_xlfn.SINGLE(D6L1415C4))</f>
        <v>10.161610075388841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5.0808050376944207</v>
      </c>
      <c r="R22" s="16" t="s">
        <v>38806</v>
      </c>
      <c r="S22" s="15">
        <f>D6L1415C5-D6L1415C7</f>
        <v>5.0808050376944207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4.8929405921297882</v>
      </c>
      <c r="X22" s="16" t="s">
        <v>38808</v>
      </c>
      <c r="Y22" s="33">
        <f>D6L1415C7-D6L1415C10</f>
        <v>0.18786444556463255</v>
      </c>
      <c r="Z22" s="16" t="s">
        <v>38809</v>
      </c>
      <c r="AA22" s="33">
        <f>CHOOSE(MIN(D6L1415C9,RUN_YEARS),B7L814C7,B7L814C16,B7L814C25,B7L814C34,B7L814C43)</f>
        <v>336927</v>
      </c>
      <c r="AB22" s="16" t="s">
        <v>38810</v>
      </c>
      <c r="AC22" s="33">
        <f>IF(D6L1415C12=0,0,D6L1415C10/D6L1415C12)</f>
        <v>1.4522257320220071E-5</v>
      </c>
      <c r="AD22" s="16" t="s">
        <v>38811</v>
      </c>
      <c r="AE22" s="33">
        <f>IF(D6L1415C5=0,0,D6L1415C10/D6L1415C5)</f>
        <v>0.48151233474116123</v>
      </c>
      <c r="AF22" s="16" t="s">
        <v>38812</v>
      </c>
      <c r="AG22" s="33">
        <f>CHOOSE(MIN(D6L1415C9,RUN_YEARS),B7L814C5,B7L814C14,B7L814C23,B7L814C32,B7L814C41)</f>
        <v>4975.5044545170022</v>
      </c>
      <c r="AH22" s="16" t="s">
        <v>38813</v>
      </c>
      <c r="AI22" s="33">
        <f>IF(D6L1415C15=0,0,D6L1415C11/D6L1415C15)</f>
        <v>3.77578690325722E-5</v>
      </c>
      <c r="AJ22" s="16" t="s">
        <v>38814</v>
      </c>
      <c r="AK22" s="33">
        <f>IF(D6L1415C5=0,0,D6L1415C11/D6L1415C5)</f>
        <v>1.8487665258838794E-2</v>
      </c>
      <c r="AL22" s="16" t="s">
        <v>38815</v>
      </c>
      <c r="AM22" s="33">
        <f>D6L1415C8*CHOOSE(MIN(D6L1415C9,RUN_YEARS),B7L814C4,B7L814C13,B7L814C22,B7L814C31,B7L814C40)</f>
        <v>1.17983440698603</v>
      </c>
      <c r="AN22" s="16" t="s">
        <v>38816</v>
      </c>
      <c r="AO22" s="33">
        <f>D6L1415C8-D6L1415C18</f>
        <v>3.9009706307083905</v>
      </c>
      <c r="AP22" s="16" t="s">
        <v>38817</v>
      </c>
      <c r="AQ22" s="33">
        <f>CHOOSE(MIN(D6L1415C9,RUN_YEARS),B7L814C2,B7L814C11,B7L814C20,B7L814C29,B7L814C38)</f>
        <v>696.77253428291954</v>
      </c>
      <c r="AR22" s="16" t="s">
        <v>38818</v>
      </c>
      <c r="AS22" s="33">
        <f>IF(D6L1415C20=0,0,D6L1415C18/D6L1415C20)</f>
        <v>1.6932848941875293E-3</v>
      </c>
      <c r="AT22" s="16" t="s">
        <v>38819</v>
      </c>
      <c r="AU22" s="33">
        <f>IF(D6L1415C5=0,0,D6L1415C18/D6L1415C5)</f>
        <v>0.11610703404606704</v>
      </c>
      <c r="AV22" s="16" t="s">
        <v>38820</v>
      </c>
      <c r="AW22" s="33">
        <f>CHOOSE(MIN(D6L1415C9,RUN_YEARS),B7L814C1,B7L814C10,B7L814C19,B7L814C28,B7L814C37)</f>
        <v>2303.7887151176365</v>
      </c>
      <c r="AX22" s="16" t="s">
        <v>38821</v>
      </c>
      <c r="AY22" s="33">
        <f>IF(D6L1415C23=0,0,D6L1415C19/D6L1415C23)</f>
        <v>1.6932848941875289E-3</v>
      </c>
      <c r="AZ22" s="16" t="s">
        <v>38822</v>
      </c>
      <c r="BA22" s="33">
        <f>IF(D6L1415C5=0,0,D6L1415C19/D6L1415C5)</f>
        <v>0.38389296595393296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4805.9103777674009</v>
      </c>
      <c r="J23" s="16" t="s">
        <v>38845</v>
      </c>
      <c r="K23" s="21">
        <f>_xlfn.SINGLE(IF(FLOW_THRU_100PCT="Y",1,INDEX(VariabilityMatrix,D6L1416C1,_xlfn.SINGLE(D6L1416C9))))</f>
        <v>0.27252947462775357</v>
      </c>
      <c r="L23" s="16" t="s">
        <v>38825</v>
      </c>
      <c r="M23" s="15">
        <f>IF(_xlfn.SINGLE(D6L1416C2)&lt;&gt;0,_xlfn.SINGLE(D6L1416C2)*_xlfn.SINGLE(D6L1416C4),_xlfn.SINGLE(D6L1416C3)*_xlfn.SINGLE(D6L1416C4))</f>
        <v>1309.7522303610185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654.87611518050926</v>
      </c>
      <c r="R23" s="16" t="s">
        <v>38827</v>
      </c>
      <c r="S23" s="15">
        <f>D6L1416C5-D6L1416C7</f>
        <v>654.87611518050926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630.66185437357717</v>
      </c>
      <c r="X23" s="16" t="s">
        <v>38829</v>
      </c>
      <c r="Y23" s="33">
        <f>D6L1416C7-D6L1416C10</f>
        <v>24.214260806932089</v>
      </c>
      <c r="Z23" s="16" t="s">
        <v>38830</v>
      </c>
      <c r="AA23" s="33">
        <f>CHOOSE(MIN(D6L1416C9,RUN_YEARS),B7L814C7,B7L814C16,B7L814C25,B7L814C34,B7L814C43)</f>
        <v>336927</v>
      </c>
      <c r="AB23" s="16" t="s">
        <v>38831</v>
      </c>
      <c r="AC23" s="33">
        <f>IF(D6L1416C12=0,0,D6L1416C10/D6L1416C12)</f>
        <v>1.8718056266597131E-3</v>
      </c>
      <c r="AD23" s="16" t="s">
        <v>38832</v>
      </c>
      <c r="AE23" s="33">
        <f>IF(D6L1416C5=0,0,D6L1416C10/D6L1416C5)</f>
        <v>0.48151233474116117</v>
      </c>
      <c r="AF23" s="16" t="s">
        <v>38833</v>
      </c>
      <c r="AG23" s="33">
        <f>CHOOSE(MIN(D6L1416C9,RUN_YEARS),B7L814C5,B7L814C14,B7L814C23,B7L814C32,B7L814C41)</f>
        <v>4975.5044545170022</v>
      </c>
      <c r="AH23" s="16" t="s">
        <v>38834</v>
      </c>
      <c r="AI23" s="33">
        <f>IF(D6L1416C15=0,0,D6L1416C11/D6L1416C15)</f>
        <v>4.8666946293152687E-3</v>
      </c>
      <c r="AJ23" s="16" t="s">
        <v>38835</v>
      </c>
      <c r="AK23" s="33">
        <f>IF(D6L1416C5=0,0,D6L1416C11/D6L1416C5)</f>
        <v>1.848766525883884E-2</v>
      </c>
      <c r="AL23" s="16" t="s">
        <v>38836</v>
      </c>
      <c r="AM23" s="33">
        <f>D6L1416C8*CHOOSE(MIN(D6L1416C9,RUN_YEARS),B7L814C4,B7L814C13,B7L814C22,B7L814C31,B7L814C40)</f>
        <v>152.07144680243903</v>
      </c>
      <c r="AN23" s="16" t="s">
        <v>38837</v>
      </c>
      <c r="AO23" s="33">
        <f>D6L1416C8-D6L1416C18</f>
        <v>502.80466837807023</v>
      </c>
      <c r="AP23" s="16" t="s">
        <v>38838</v>
      </c>
      <c r="AQ23" s="33">
        <f>CHOOSE(MIN(D6L1416C9,RUN_YEARS),B7L814C2,B7L814C11,B7L814C20,B7L814C29,B7L814C38)</f>
        <v>696.77253428291954</v>
      </c>
      <c r="AR23" s="16" t="s">
        <v>38839</v>
      </c>
      <c r="AS23" s="33">
        <f>IF(D6L1416C20=0,0,D6L1416C18/D6L1416C20)</f>
        <v>0.21825120727375211</v>
      </c>
      <c r="AT23" s="16" t="s">
        <v>38840</v>
      </c>
      <c r="AU23" s="33">
        <f>IF(D6L1416C5=0,0,D6L1416C18/D6L1416C5)</f>
        <v>0.11610703404606705</v>
      </c>
      <c r="AV23" s="16" t="s">
        <v>38841</v>
      </c>
      <c r="AW23" s="33">
        <f>CHOOSE(MIN(D6L1416C9,RUN_YEARS),B7L814C1,B7L814C10,B7L814C19,B7L814C28,B7L814C37)</f>
        <v>2303.7887151176365</v>
      </c>
      <c r="AX23" s="16" t="s">
        <v>38842</v>
      </c>
      <c r="AY23" s="33">
        <f>IF(D6L1416C23=0,0,D6L1416C19/D6L1416C23)</f>
        <v>0.21825120727375208</v>
      </c>
      <c r="AZ23" s="16" t="s">
        <v>38843</v>
      </c>
      <c r="BA23" s="33">
        <f>IF(D6L1416C5=0,0,D6L1416C19/D6L1416C5)</f>
        <v>0.38389296595393296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529.40688826922405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455.2899239115327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227.64496195576635</v>
      </c>
      <c r="R24" s="16" t="s">
        <v>38848</v>
      </c>
      <c r="S24" s="15">
        <f>D6L1417C5-D6L1417C7</f>
        <v>227.64496195576635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219.22771424676773</v>
      </c>
      <c r="X24" s="16" t="s">
        <v>38850</v>
      </c>
      <c r="Y24" s="33">
        <f>D6L1417C7-D6L1417C10</f>
        <v>8.417247708998616</v>
      </c>
      <c r="Z24" s="16" t="s">
        <v>38851</v>
      </c>
      <c r="AA24" s="33">
        <f>CHOOSE(MIN(D6L1417C9,RUN_YEARS),B7L814C7,B7L814C16,B7L814C25,B7L814C34,B7L814C43)</f>
        <v>336927</v>
      </c>
      <c r="AB24" s="16" t="s">
        <v>38852</v>
      </c>
      <c r="AC24" s="33">
        <f>IF(D6L1417C12=0,0,D6L1417C10/D6L1417C12)</f>
        <v>6.5066828792814983E-4</v>
      </c>
      <c r="AD24" s="16" t="s">
        <v>38853</v>
      </c>
      <c r="AE24" s="33">
        <f>IF(D6L1417C5=0,0,D6L1417C10/D6L1417C5)</f>
        <v>0.48151233474116117</v>
      </c>
      <c r="AF24" s="16" t="s">
        <v>38854</v>
      </c>
      <c r="AG24" s="33">
        <f>CHOOSE(MIN(D6L1417C9,RUN_YEARS),B7L814C5,B7L814C14,B7L814C23,B7L814C32,B7L814C41)</f>
        <v>4975.5044545170022</v>
      </c>
      <c r="AH24" s="16" t="s">
        <v>38855</v>
      </c>
      <c r="AI24" s="33">
        <f>IF(D6L1417C15=0,0,D6L1417C11/D6L1417C15)</f>
        <v>1.6917375486131931E-3</v>
      </c>
      <c r="AJ24" s="16" t="s">
        <v>38856</v>
      </c>
      <c r="AK24" s="33">
        <f>IF(D6L1417C5=0,0,D6L1417C11/D6L1417C5)</f>
        <v>1.8487665258838826E-2</v>
      </c>
      <c r="AL24" s="16" t="s">
        <v>38857</v>
      </c>
      <c r="AM24" s="33">
        <f>D6L1417C8*CHOOSE(MIN(D6L1417C9,RUN_YEARS),B7L814C4,B7L814C13,B7L814C22,B7L814C31,B7L814C40)</f>
        <v>52.862362696427596</v>
      </c>
      <c r="AN24" s="16" t="s">
        <v>38858</v>
      </c>
      <c r="AO24" s="33">
        <f>D6L1417C8-D6L1417C18</f>
        <v>174.78259925933875</v>
      </c>
      <c r="AP24" s="16" t="s">
        <v>38859</v>
      </c>
      <c r="AQ24" s="33">
        <f>CHOOSE(MIN(D6L1417C9,RUN_YEARS),B7L814C2,B7L814C11,B7L814C20,B7L814C29,B7L814C38)</f>
        <v>696.77253428291954</v>
      </c>
      <c r="AR24" s="16" t="s">
        <v>38860</v>
      </c>
      <c r="AS24" s="33">
        <f>IF(D6L1417C20=0,0,D6L1417C18/D6L1417C20)</f>
        <v>7.5867460463019926E-2</v>
      </c>
      <c r="AT24" s="16" t="s">
        <v>38861</v>
      </c>
      <c r="AU24" s="33">
        <f>IF(D6L1417C5=0,0,D6L1417C18/D6L1417C5)</f>
        <v>0.11610703404606704</v>
      </c>
      <c r="AV24" s="16" t="s">
        <v>38862</v>
      </c>
      <c r="AW24" s="33">
        <f>CHOOSE(MIN(D6L1417C9,RUN_YEARS),B7L814C1,B7L814C10,B7L814C19,B7L814C28,B7L814C37)</f>
        <v>2303.7887151176365</v>
      </c>
      <c r="AX24" s="16" t="s">
        <v>38863</v>
      </c>
      <c r="AY24" s="33">
        <f>IF(D6L1417C23=0,0,D6L1417C19/D6L1417C23)</f>
        <v>7.5867460463019926E-2</v>
      </c>
      <c r="AZ24" s="16" t="s">
        <v>38864</v>
      </c>
      <c r="BA24" s="33">
        <f>IF(D6L1417C5=0,0,D6L1417C19/D6L1417C5)</f>
        <v>0.38389296595393296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754.96627395188716</v>
      </c>
      <c r="J25" s="16" t="s">
        <v>38886</v>
      </c>
      <c r="K25" s="21">
        <f>_xlfn.SINGLE(IF(FLOW_THRU_100PCT="Y",1,INDEX(VariabilityMatrix,D6L1418C1,_xlfn.SINGLE(D6L1418C9))))</f>
        <v>0.27073321840862263</v>
      </c>
      <c r="L25" s="16" t="s">
        <v>38866</v>
      </c>
      <c r="M25" s="15">
        <f>IF(_xlfn.SINGLE(D6L1418C2)&lt;&gt;0,_xlfn.SINGLE(D6L1418C2)*_xlfn.SINGLE(D6L1418C4),_xlfn.SINGLE(D6L1418C3)*_xlfn.SINGLE(D6L1418C4))</f>
        <v>204.3944491369603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102.19722456848015</v>
      </c>
      <c r="R25" s="16" t="s">
        <v>38868</v>
      </c>
      <c r="S25" s="15">
        <f>D6L1418C5-D6L1418C7</f>
        <v>102.19722456848015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97.98496294819212</v>
      </c>
      <c r="X25" s="16" t="s">
        <v>38870</v>
      </c>
      <c r="Y25" s="33">
        <f>D6L1418C7-D6L1418C10</f>
        <v>4.2122616202880323</v>
      </c>
      <c r="Z25" s="16" t="s">
        <v>38871</v>
      </c>
      <c r="AA25" s="33">
        <f>CHOOSE(MIN(D6L1418C9,RUN_YEARS),B7L814C7,B7L814C16,B7L814C25,B7L814C34,B7L814C43)</f>
        <v>346519</v>
      </c>
      <c r="AB25" s="16" t="s">
        <v>38872</v>
      </c>
      <c r="AC25" s="33">
        <f>IF(D6L1418C12=0,0,D6L1418C10/D6L1418C12)</f>
        <v>2.8276938046165468E-4</v>
      </c>
      <c r="AD25" s="16" t="s">
        <v>38873</v>
      </c>
      <c r="AE25" s="33">
        <f>IF(D6L1418C5=0,0,D6L1418C10/D6L1418C5)</f>
        <v>0.47939150677489539</v>
      </c>
      <c r="AF25" s="16" t="s">
        <v>38874</v>
      </c>
      <c r="AG25" s="33">
        <f>CHOOSE(MIN(D6L1418C9,RUN_YEARS),B7L814C5,B7L814C14,B7L814C23,B7L814C32,B7L814C41)</f>
        <v>5729.4061349312087</v>
      </c>
      <c r="AH25" s="16" t="s">
        <v>38875</v>
      </c>
      <c r="AI25" s="33">
        <f>IF(D6L1418C15=0,0,D6L1418C11/D6L1418C15)</f>
        <v>7.3520038920030369E-4</v>
      </c>
      <c r="AJ25" s="16" t="s">
        <v>38876</v>
      </c>
      <c r="AK25" s="33">
        <f>IF(D6L1418C5=0,0,D6L1418C11/D6L1418C5)</f>
        <v>2.0608493225104597E-2</v>
      </c>
      <c r="AL25" s="16" t="s">
        <v>38877</v>
      </c>
      <c r="AM25" s="33">
        <f>D6L1418C8*CHOOSE(MIN(D6L1418C9,RUN_YEARS),B7L814C4,B7L814C13,B7L814C22,B7L814C31,B7L814C40)</f>
        <v>22.114843993061793</v>
      </c>
      <c r="AN25" s="16" t="s">
        <v>38878</v>
      </c>
      <c r="AO25" s="33">
        <f>D6L1418C8-D6L1418C18</f>
        <v>80.082380575418355</v>
      </c>
      <c r="AP25" s="16" t="s">
        <v>38879</v>
      </c>
      <c r="AQ25" s="33">
        <f>CHOOSE(MIN(D6L1418C9,RUN_YEARS),B7L814C2,B7L814C11,B7L814C20,B7L814C29,B7L814C38)</f>
        <v>731.84541468852751</v>
      </c>
      <c r="AR25" s="16" t="s">
        <v>38880</v>
      </c>
      <c r="AS25" s="33">
        <f>IF(D6L1418C20=0,0,D6L1418C18/D6L1418C20)</f>
        <v>3.0217916993404738E-2</v>
      </c>
      <c r="AT25" s="16" t="s">
        <v>38881</v>
      </c>
      <c r="AU25" s="33">
        <f>IF(D6L1418C5=0,0,D6L1418C18/D6L1418C5)</f>
        <v>0.10819689128760593</v>
      </c>
      <c r="AV25" s="16" t="s">
        <v>38882</v>
      </c>
      <c r="AW25" s="33">
        <f>CHOOSE(MIN(D6L1418C9,RUN_YEARS),B7L814C1,B7L814C10,B7L814C19,B7L814C28,B7L814C37)</f>
        <v>2650.1621734184018</v>
      </c>
      <c r="AX25" s="16" t="s">
        <v>38883</v>
      </c>
      <c r="AY25" s="33">
        <f>IF(D6L1418C23=0,0,D6L1418C19/D6L1418C23)</f>
        <v>3.0217916993404738E-2</v>
      </c>
      <c r="AZ25" s="16" t="s">
        <v>38884</v>
      </c>
      <c r="BA25" s="33">
        <f>IF(D6L1418C5=0,0,D6L1418C19/D6L1418C5)</f>
        <v>0.39180310871239404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6326.9070852759733</v>
      </c>
      <c r="J26" s="16" t="s">
        <v>38907</v>
      </c>
      <c r="K26" s="21">
        <f>_xlfn.SINGLE(IF(FLOW_THRU_100PCT="Y",1,INDEX(VariabilityMatrix,D6L1419C1,_xlfn.SINGLE(D6L1419C9))))</f>
        <v>0.27252947462775357</v>
      </c>
      <c r="L26" s="16" t="s">
        <v>38887</v>
      </c>
      <c r="M26" s="15">
        <f>IF(_xlfn.SINGLE(D6L1419C2)&lt;&gt;0,_xlfn.SINGLE(D6L1419C2)*_xlfn.SINGLE(D6L1419C4),_xlfn.SINGLE(D6L1419C3)*_xlfn.SINGLE(D6L1419C4))</f>
        <v>1724.2686639688727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862.13433198443636</v>
      </c>
      <c r="R26" s="16" t="s">
        <v>38889</v>
      </c>
      <c r="S26" s="15">
        <f>D6L1419C5-D6L1419C7</f>
        <v>862.13433198443636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830.25663010867459</v>
      </c>
      <c r="X26" s="16" t="s">
        <v>38891</v>
      </c>
      <c r="Y26" s="33">
        <f>D6L1419C7-D6L1419C10</f>
        <v>31.877701875761772</v>
      </c>
      <c r="Z26" s="16" t="s">
        <v>38892</v>
      </c>
      <c r="AA26" s="33">
        <f>CHOOSE(MIN(D6L1419C9,RUN_YEARS),B7L814C7,B7L814C16,B7L814C25,B7L814C34,B7L814C43)</f>
        <v>336927</v>
      </c>
      <c r="AB26" s="16" t="s">
        <v>38893</v>
      </c>
      <c r="AC26" s="33">
        <f>IF(D6L1419C12=0,0,D6L1419C10/D6L1419C12)</f>
        <v>2.4642033143935471E-3</v>
      </c>
      <c r="AD26" s="16" t="s">
        <v>38894</v>
      </c>
      <c r="AE26" s="33">
        <f>IF(D6L1419C5=0,0,D6L1419C10/D6L1419C5)</f>
        <v>0.48151233474116117</v>
      </c>
      <c r="AF26" s="16" t="s">
        <v>38895</v>
      </c>
      <c r="AG26" s="33">
        <f>CHOOSE(MIN(D6L1419C9,RUN_YEARS),B7L814C5,B7L814C14,B7L814C23,B7L814C32,B7L814C41)</f>
        <v>4975.5044545170022</v>
      </c>
      <c r="AH26" s="16" t="s">
        <v>38896</v>
      </c>
      <c r="AI26" s="33">
        <f>IF(D6L1419C15=0,0,D6L1419C11/D6L1419C15)</f>
        <v>6.4069286174232368E-3</v>
      </c>
      <c r="AJ26" s="16" t="s">
        <v>38897</v>
      </c>
      <c r="AK26" s="33">
        <f>IF(D6L1419C5=0,0,D6L1419C11/D6L1419C5)</f>
        <v>1.8487665258838829E-2</v>
      </c>
      <c r="AL26" s="16" t="s">
        <v>38898</v>
      </c>
      <c r="AM26" s="33">
        <f>D6L1419C8*CHOOSE(MIN(D6L1419C9,RUN_YEARS),B7L814C4,B7L814C13,B7L814C22,B7L814C31,B7L814C40)</f>
        <v>200.19972047200042</v>
      </c>
      <c r="AN26" s="16" t="s">
        <v>38899</v>
      </c>
      <c r="AO26" s="33">
        <f>D6L1419C8-D6L1419C18</f>
        <v>661.93461151243594</v>
      </c>
      <c r="AP26" s="16" t="s">
        <v>38900</v>
      </c>
      <c r="AQ26" s="33">
        <f>CHOOSE(MIN(D6L1419C9,RUN_YEARS),B7L814C2,B7L814C11,B7L814C20,B7L814C29,B7L814C38)</f>
        <v>696.77253428291954</v>
      </c>
      <c r="AR26" s="16" t="s">
        <v>38901</v>
      </c>
      <c r="AS26" s="33">
        <f>IF(D6L1419C20=0,0,D6L1419C18/D6L1419C20)</f>
        <v>0.28732435712041249</v>
      </c>
      <c r="AT26" s="16" t="s">
        <v>38902</v>
      </c>
      <c r="AU26" s="33">
        <f>IF(D6L1419C5=0,0,D6L1419C18/D6L1419C5)</f>
        <v>0.11610703404606704</v>
      </c>
      <c r="AV26" s="16" t="s">
        <v>38903</v>
      </c>
      <c r="AW26" s="33">
        <f>CHOOSE(MIN(D6L1419C9,RUN_YEARS),B7L814C1,B7L814C10,B7L814C19,B7L814C28,B7L814C37)</f>
        <v>2303.7887151176365</v>
      </c>
      <c r="AX26" s="16" t="s">
        <v>38904</v>
      </c>
      <c r="AY26" s="33">
        <f>IF(D6L1419C23=0,0,D6L1419C19/D6L1419C23)</f>
        <v>0.28732435712041243</v>
      </c>
      <c r="AZ26" s="16" t="s">
        <v>38905</v>
      </c>
      <c r="BA26" s="33">
        <f>IF(D6L1419C5=0,0,D6L1419C19/D6L1419C5)</f>
        <v>0.38389296595393296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2662.8840643216299</v>
      </c>
      <c r="J27" s="16" t="s">
        <v>38928</v>
      </c>
      <c r="K27" s="21">
        <f>_xlfn.SINGLE(IF(FLOW_THRU_100PCT="Y",1,INDEX(VariabilityMatrix,D6L1420C1,_xlfn.SINGLE(D6L1420C9))))</f>
        <v>0.27073321840862263</v>
      </c>
      <c r="L27" s="16" t="s">
        <v>38908</v>
      </c>
      <c r="M27" s="15">
        <f>IF(_xlfn.SINGLE(D6L1420C2)&lt;&gt;0,_xlfn.SINGLE(D6L1420C2)*_xlfn.SINGLE(D6L1420C4),_xlfn.SINGLE(D6L1420C3)*_xlfn.SINGLE(D6L1420C4))</f>
        <v>720.93117298282857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360.46558649141429</v>
      </c>
      <c r="R27" s="16" t="s">
        <v>38910</v>
      </c>
      <c r="S27" s="15">
        <f>D6L1420C5-D6L1420C7</f>
        <v>360.46558649141429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345.60828129723092</v>
      </c>
      <c r="X27" s="16" t="s">
        <v>38912</v>
      </c>
      <c r="Y27" s="33">
        <f>D6L1420C7-D6L1420C10</f>
        <v>14.857305194183368</v>
      </c>
      <c r="Z27" s="16" t="s">
        <v>38913</v>
      </c>
      <c r="AA27" s="33">
        <f>CHOOSE(MIN(D6L1420C9,RUN_YEARS),B7L814C7,B7L814C16,B7L814C25,B7L814C34,B7L814C43)</f>
        <v>346519</v>
      </c>
      <c r="AB27" s="16" t="s">
        <v>38914</v>
      </c>
      <c r="AC27" s="33">
        <f>IF(D6L1420C12=0,0,D6L1420C10/D6L1420C12)</f>
        <v>9.9737180730993368E-4</v>
      </c>
      <c r="AD27" s="16" t="s">
        <v>38915</v>
      </c>
      <c r="AE27" s="33">
        <f>IF(D6L1420C5=0,0,D6L1420C10/D6L1420C5)</f>
        <v>0.47939150677489534</v>
      </c>
      <c r="AF27" s="16" t="s">
        <v>38916</v>
      </c>
      <c r="AG27" s="33">
        <f>CHOOSE(MIN(D6L1420C9,RUN_YEARS),B7L814C5,B7L814C14,B7L814C23,B7L814C32,B7L814C41)</f>
        <v>5729.4061349312087</v>
      </c>
      <c r="AH27" s="16" t="s">
        <v>38917</v>
      </c>
      <c r="AI27" s="33">
        <f>IF(D6L1420C15=0,0,D6L1420C11/D6L1420C15)</f>
        <v>2.5931666990058394E-3</v>
      </c>
      <c r="AJ27" s="16" t="s">
        <v>38918</v>
      </c>
      <c r="AK27" s="33">
        <f>IF(D6L1420C5=0,0,D6L1420C11/D6L1420C5)</f>
        <v>2.0608493225104645E-2</v>
      </c>
      <c r="AL27" s="16" t="s">
        <v>38919</v>
      </c>
      <c r="AM27" s="33">
        <f>D6L1420C8*CHOOSE(MIN(D6L1420C9,RUN_YEARS),B7L814C4,B7L814C13,B7L814C22,B7L814C31,B7L814C40)</f>
        <v>78.002511749069328</v>
      </c>
      <c r="AN27" s="16" t="s">
        <v>38920</v>
      </c>
      <c r="AO27" s="33">
        <f>D6L1420C8-D6L1420C18</f>
        <v>282.46307474234493</v>
      </c>
      <c r="AP27" s="16" t="s">
        <v>38921</v>
      </c>
      <c r="AQ27" s="33">
        <f>CHOOSE(MIN(D6L1420C9,RUN_YEARS),B7L814C2,B7L814C11,B7L814C20,B7L814C29,B7L814C38)</f>
        <v>731.84541468852751</v>
      </c>
      <c r="AR27" s="16" t="s">
        <v>38922</v>
      </c>
      <c r="AS27" s="33">
        <f>IF(D6L1420C20=0,0,D6L1420C18/D6L1420C20)</f>
        <v>0.10658331689113212</v>
      </c>
      <c r="AT27" s="16" t="s">
        <v>38923</v>
      </c>
      <c r="AU27" s="33">
        <f>IF(D6L1420C5=0,0,D6L1420C18/D6L1420C5)</f>
        <v>0.10819689128760593</v>
      </c>
      <c r="AV27" s="16" t="s">
        <v>38924</v>
      </c>
      <c r="AW27" s="33">
        <f>CHOOSE(MIN(D6L1420C9,RUN_YEARS),B7L814C1,B7L814C10,B7L814C19,B7L814C28,B7L814C37)</f>
        <v>2650.1621734184018</v>
      </c>
      <c r="AX27" s="16" t="s">
        <v>38925</v>
      </c>
      <c r="AY27" s="33">
        <f>IF(D6L1420C23=0,0,D6L1420C19/D6L1420C23)</f>
        <v>0.10658331689113211</v>
      </c>
      <c r="AZ27" s="16" t="s">
        <v>38926</v>
      </c>
      <c r="BA27" s="33">
        <f>IF(D6L1420C5=0,0,D6L1420C19/D6L1420C5)</f>
        <v>0.39180310871239404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0.27073321840862263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346519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5729.4061349312087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731.84541468852751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2650.1621734184018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0.27073321840862263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346519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5729.4061349312087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731.84541468852751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2650.1621734184018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0.27073321840862263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346519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5729.4061349312087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731.84541468852751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2650.1621734184018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0.27073321840862263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346519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5729.4061349312087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731.84541468852751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2650.1621734184018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0.27073321840862263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346519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5729.4061349312087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731.84541468852751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2650.1621734184018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79.998944071011422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68.799091901069829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34.399545950534915</v>
      </c>
      <c r="R33" s="16" t="s">
        <v>39036</v>
      </c>
      <c r="S33" s="15">
        <f>D6L1426C5-D6L1426C7</f>
        <v>34.399545950534915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32.981700331198368</v>
      </c>
      <c r="X33" s="16" t="s">
        <v>39038</v>
      </c>
      <c r="Y33" s="33">
        <f>D6L1426C7-D6L1426C10</f>
        <v>1.4178456193365463</v>
      </c>
      <c r="Z33" s="16" t="s">
        <v>39039</v>
      </c>
      <c r="AA33" s="33">
        <f>CHOOSE(MIN(D6L1426C9,RUN_YEARS),B7L814C7,B7L814C16,B7L814C25,B7L814C34,B7L814C43)</f>
        <v>346519</v>
      </c>
      <c r="AB33" s="16" t="s">
        <v>39040</v>
      </c>
      <c r="AC33" s="33">
        <f>IF(D6L1426C12=0,0,D6L1426C10/D6L1426C12)</f>
        <v>9.5180063232314438E-5</v>
      </c>
      <c r="AD33" s="16" t="s">
        <v>39041</v>
      </c>
      <c r="AE33" s="33">
        <f>IF(D6L1426C5=0,0,D6L1426C10/D6L1426C5)</f>
        <v>0.47939150677489539</v>
      </c>
      <c r="AF33" s="16" t="s">
        <v>39042</v>
      </c>
      <c r="AG33" s="33">
        <f>CHOOSE(MIN(D6L1426C9,RUN_YEARS),B7L814C5,B7L814C14,B7L814C23,B7L814C32,B7L814C41)</f>
        <v>5729.4061349312087</v>
      </c>
      <c r="AH33" s="16" t="s">
        <v>39043</v>
      </c>
      <c r="AI33" s="33">
        <f>IF(D6L1426C15=0,0,D6L1426C11/D6L1426C15)</f>
        <v>2.4746816440401811E-4</v>
      </c>
      <c r="AJ33" s="16" t="s">
        <v>39044</v>
      </c>
      <c r="AK33" s="33">
        <f>IF(D6L1426C5=0,0,D6L1426C11/D6L1426C5)</f>
        <v>2.06084932251046E-2</v>
      </c>
      <c r="AL33" s="16" t="s">
        <v>39045</v>
      </c>
      <c r="AM33" s="33">
        <f>D6L1426C8*CHOOSE(MIN(D6L1426C9,RUN_YEARS),B7L814C4,B7L814C13,B7L814C22,B7L814C31,B7L814C40)</f>
        <v>7.4438478671060615</v>
      </c>
      <c r="AN33" s="16" t="s">
        <v>39046</v>
      </c>
      <c r="AO33" s="33">
        <f>D6L1426C8-D6L1426C18</f>
        <v>26.955698083428853</v>
      </c>
      <c r="AP33" s="16" t="s">
        <v>39047</v>
      </c>
      <c r="AQ33" s="33">
        <f>CHOOSE(MIN(D6L1426C9,RUN_YEARS),B7L814C2,B7L814C11,B7L814C20,B7L814C29,B7L814C38)</f>
        <v>731.84541468852751</v>
      </c>
      <c r="AR33" s="16" t="s">
        <v>39048</v>
      </c>
      <c r="AS33" s="33">
        <f>IF(D6L1426C20=0,0,D6L1426C18/D6L1426C20)</f>
        <v>1.0171339080226599E-2</v>
      </c>
      <c r="AT33" s="16" t="s">
        <v>39049</v>
      </c>
      <c r="AU33" s="33">
        <f>IF(D6L1426C5=0,0,D6L1426C18/D6L1426C5)</f>
        <v>0.10819689128760593</v>
      </c>
      <c r="AV33" s="16" t="s">
        <v>39050</v>
      </c>
      <c r="AW33" s="33">
        <f>CHOOSE(MIN(D6L1426C9,RUN_YEARS),B7L814C1,B7L814C10,B7L814C19,B7L814C28,B7L814C37)</f>
        <v>2650.1621734184018</v>
      </c>
      <c r="AX33" s="16" t="s">
        <v>39051</v>
      </c>
      <c r="AY33" s="33">
        <f>IF(D6L1426C23=0,0,D6L1426C19/D6L1426C23)</f>
        <v>1.0171339080226599E-2</v>
      </c>
      <c r="AZ33" s="16" t="s">
        <v>39052</v>
      </c>
      <c r="BA33" s="33">
        <f>IF(D6L1426C5=0,0,D6L1426C19/D6L1426C5)</f>
        <v>0.3918031087123941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0.890770178646064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0.76606235363561503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0.38303117681780752</v>
      </c>
      <c r="R34" s="16" t="s">
        <v>39056</v>
      </c>
      <c r="S34" s="15">
        <f>D6L1427C5-D6L1427C7</f>
        <v>0.38303117681780752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0.36886847245639404</v>
      </c>
      <c r="X34" s="16" t="s">
        <v>39058</v>
      </c>
      <c r="Y34" s="33">
        <f>D6L1427C7-D6L1427C10</f>
        <v>1.4162704361413481E-2</v>
      </c>
      <c r="Z34" s="16" t="s">
        <v>39059</v>
      </c>
      <c r="AA34" s="33">
        <f>CHOOSE(MIN(D6L1427C9,RUN_YEARS),B7L814C7,B7L814C16,B7L814C25,B7L814C34,B7L814C43)</f>
        <v>336927</v>
      </c>
      <c r="AB34" s="16" t="s">
        <v>39060</v>
      </c>
      <c r="AC34" s="33">
        <f>IF(D6L1427C12=0,0,D6L1427C10/D6L1427C12)</f>
        <v>1.0948023531993399E-6</v>
      </c>
      <c r="AD34" s="16" t="s">
        <v>39061</v>
      </c>
      <c r="AE34" s="33">
        <f>IF(D6L1427C5=0,0,D6L1427C10/D6L1427C5)</f>
        <v>0.48151233474116117</v>
      </c>
      <c r="AF34" s="16" t="s">
        <v>39062</v>
      </c>
      <c r="AG34" s="33">
        <f>CHOOSE(MIN(D6L1427C9,RUN_YEARS),B7L814C5,B7L814C14,B7L814C23,B7L814C32,B7L814C41)</f>
        <v>4975.5044545170022</v>
      </c>
      <c r="AH34" s="16" t="s">
        <v>39063</v>
      </c>
      <c r="AI34" s="33">
        <f>IF(D6L1427C15=0,0,D6L1427C11/D6L1427C15)</f>
        <v>2.8464861183182938E-6</v>
      </c>
      <c r="AJ34" s="16" t="s">
        <v>39064</v>
      </c>
      <c r="AK34" s="33">
        <f>IF(D6L1427C5=0,0,D6L1427C11/D6L1427C5)</f>
        <v>1.848766525883885E-2</v>
      </c>
      <c r="AL34" s="16" t="s">
        <v>39065</v>
      </c>
      <c r="AM34" s="33">
        <f>D6L1427C8*CHOOSE(MIN(D6L1427C9,RUN_YEARS),B7L814C4,B7L814C13,B7L814C22,B7L814C31,B7L814C40)</f>
        <v>8.8945227774980595E-2</v>
      </c>
      <c r="AN34" s="16" t="s">
        <v>39066</v>
      </c>
      <c r="AO34" s="33">
        <f>D6L1427C8-D6L1427C18</f>
        <v>0.29408594904282692</v>
      </c>
      <c r="AP34" s="16" t="s">
        <v>39067</v>
      </c>
      <c r="AQ34" s="33">
        <f>CHOOSE(MIN(D6L1427C9,RUN_YEARS),B7L814C2,B7L814C11,B7L814C20,B7L814C29,B7L814C38)</f>
        <v>696.77253428291954</v>
      </c>
      <c r="AR34" s="16" t="s">
        <v>39068</v>
      </c>
      <c r="AS34" s="33">
        <f>IF(D6L1427C20=0,0,D6L1427C18/D6L1427C20)</f>
        <v>1.2765317718287818E-4</v>
      </c>
      <c r="AT34" s="16" t="s">
        <v>39069</v>
      </c>
      <c r="AU34" s="33">
        <f>IF(D6L1427C5=0,0,D6L1427C18/D6L1427C5)</f>
        <v>0.11610703404606702</v>
      </c>
      <c r="AV34" s="16" t="s">
        <v>39070</v>
      </c>
      <c r="AW34" s="33">
        <f>CHOOSE(MIN(D6L1427C9,RUN_YEARS),B7L814C1,B7L814C10,B7L814C19,B7L814C28,B7L814C37)</f>
        <v>2303.7887151176365</v>
      </c>
      <c r="AX34" s="16" t="s">
        <v>39071</v>
      </c>
      <c r="AY34" s="33">
        <f>IF(D6L1427C23=0,0,D6L1427C19/D6L1427C23)</f>
        <v>1.2765317718287818E-4</v>
      </c>
      <c r="AZ34" s="16" t="s">
        <v>39072</v>
      </c>
      <c r="BA34" s="33">
        <f>IF(D6L1427C5=0,0,D6L1427C19/D6L1427C5)</f>
        <v>0.38389296595393296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41141.658706223039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26578.121299233306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13289.060649616653</v>
      </c>
      <c r="R35" s="16" t="s">
        <v>39076</v>
      </c>
      <c r="S35" s="15">
        <f>SUM(D6L1401C8:D6L1427C8)-2*SUM(D6L1409C8,D6L1411C8,D6L1422C8,D6L1424C8,D6L1427C8)</f>
        <v>13289.060649616653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12795.634414009139</v>
      </c>
      <c r="X35" s="16" t="s">
        <v>39078</v>
      </c>
      <c r="Y35" s="33">
        <f>SUM(D6L1401C11:D6L1427C11)-2*SUM(D6L1409C11,D6L1411C11,D6L1422C11,D6L1424C11,D6L1427C11)</f>
        <v>493.42623560751463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3.7938753001419891E-2</v>
      </c>
      <c r="AD35" s="16" t="s">
        <v>39080</v>
      </c>
      <c r="AE35" s="33">
        <f>IF(D6L1428C5=0,0,D6L1428C10/D6L1428C5)</f>
        <v>0.48143487156025028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9.8640757803691928E-2</v>
      </c>
      <c r="AJ35" s="16" t="s">
        <v>39082</v>
      </c>
      <c r="AK35" s="33">
        <f>IF(D6L1428C5=0,0,D6L1428C11/D6L1428C5)</f>
        <v>1.8565128439749744E-2</v>
      </c>
      <c r="AL35" s="16" t="s">
        <v>39083</v>
      </c>
      <c r="AM35" s="33">
        <f>SUM(D6L1401C18:D6L1427C18)-2*SUM(D6L1409C18,D6L1411C18,D6L1422C18,D6L1424C18,D6L1427C18)</f>
        <v>3078.113533224564</v>
      </c>
      <c r="AN35" s="16" t="s">
        <v>39084</v>
      </c>
      <c r="AO35" s="33">
        <f>SUM(D6L1401C19:D6L1427C19)-2*SUM(D6L1409C19,D6L1411C19,D6L1422C19,D6L1424C19,D6L1427C19)</f>
        <v>10210.947116392088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4.4107324682388924</v>
      </c>
      <c r="AT35" s="16" t="s">
        <v>39086</v>
      </c>
      <c r="AU35" s="33">
        <f>IF(D6L1428C5=0,0,D6L1428C18/D6L1428C5)</f>
        <v>0.11581381161479452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4.4107324682388924</v>
      </c>
      <c r="AZ35" s="16" t="s">
        <v>39088</v>
      </c>
      <c r="BA35" s="33">
        <f>IF(D6L1428C5=0,0,D6L1428C19/D6L1428C5)</f>
        <v>0.38418618838520546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374.83424429651041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187.4171221482552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93.708561074127601</v>
      </c>
      <c r="R36" s="16" t="s">
        <v>39093</v>
      </c>
      <c r="S36" s="15">
        <f>D6L1429C5-D6L1429C7</f>
        <v>93.708561074127601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89.846176582066676</v>
      </c>
      <c r="X36" s="16" t="s">
        <v>39095</v>
      </c>
      <c r="Y36" s="33">
        <f>D6L1429C7-D6L1429C10</f>
        <v>3.8623844920609258</v>
      </c>
      <c r="Z36" s="16" t="s">
        <v>39096</v>
      </c>
      <c r="AA36" s="33">
        <f>CHOOSE(MIN(D6L1429C9,RUN_YEARS),B7L814C7,B7L814C16,B7L814C25,B7L814C34,B7L814C43)</f>
        <v>346519</v>
      </c>
      <c r="AB36" s="16" t="s">
        <v>39097</v>
      </c>
      <c r="AC36" s="33">
        <f>IF(D6L1429C12=0,0,D6L1429C10/D6L1429C12)</f>
        <v>2.5928210742287344E-4</v>
      </c>
      <c r="AD36" s="16" t="s">
        <v>39098</v>
      </c>
      <c r="AE36" s="33">
        <f>IF(D6L1429C5=0,0,D6L1429C10/D6L1429C5)</f>
        <v>0.47939150677489534</v>
      </c>
      <c r="AF36" s="16" t="s">
        <v>39099</v>
      </c>
      <c r="AG36" s="33">
        <f>CHOOSE(MIN(D6L1429C9,RUN_YEARS),B7L814C5,B7L814C14,B7L814C23,B7L814C32,B7L814C41)</f>
        <v>5729.4061349312087</v>
      </c>
      <c r="AH36" s="16" t="s">
        <v>39100</v>
      </c>
      <c r="AI36" s="33">
        <f>IF(D6L1429C15=0,0,D6L1429C11/D6L1429C15)</f>
        <v>6.7413347929947375E-4</v>
      </c>
      <c r="AJ36" s="16" t="s">
        <v>39101</v>
      </c>
      <c r="AK36" s="33">
        <f>IF(D6L1429C5=0,0,D6L1429C11/D6L1429C5)</f>
        <v>2.0608493225104638E-2</v>
      </c>
      <c r="AL36" s="16" t="s">
        <v>39102</v>
      </c>
      <c r="AM36" s="33">
        <f>D6L1429C8*CHOOSE(MIN(D6L1429C9,RUN_YEARS),B7L814C4,B7L814C13,B7L814C22,B7L814C31,B7L814C40)</f>
        <v>20.277949990510731</v>
      </c>
      <c r="AN36" s="16" t="s">
        <v>39103</v>
      </c>
      <c r="AO36" s="33">
        <f>D6L1429C8-D6L1429C18</f>
        <v>73.430611083616867</v>
      </c>
      <c r="AP36" s="16" t="s">
        <v>39104</v>
      </c>
      <c r="AQ36" s="33">
        <f>CHOOSE(MIN(D6L1429C9,RUN_YEARS),B7L814C2,B7L814C11,B7L814C20,B7L814C29,B7L814C38)</f>
        <v>731.84541468852751</v>
      </c>
      <c r="AR36" s="16" t="s">
        <v>39105</v>
      </c>
      <c r="AS36" s="33">
        <f>IF(D6L1429C20=0,0,D6L1429C18/D6L1429C20)</f>
        <v>2.7707968900974805E-2</v>
      </c>
      <c r="AT36" s="16" t="s">
        <v>39106</v>
      </c>
      <c r="AU36" s="33">
        <f>IF(D6L1429C5=0,0,D6L1429C18/D6L1429C5)</f>
        <v>0.10819689128760594</v>
      </c>
      <c r="AV36" s="16" t="s">
        <v>39107</v>
      </c>
      <c r="AW36" s="33">
        <f>CHOOSE(MIN(D6L1429C9,RUN_YEARS),B7L814C1,B7L814C10,B7L814C19,B7L814C28,B7L814C37)</f>
        <v>2650.1621734184018</v>
      </c>
      <c r="AX36" s="16" t="s">
        <v>39108</v>
      </c>
      <c r="AY36" s="33">
        <f>IF(D6L1429C23=0,0,D6L1429C19/D6L1429C23)</f>
        <v>2.7707968900974801E-2</v>
      </c>
      <c r="AZ36" s="16" t="s">
        <v>39109</v>
      </c>
      <c r="BA36" s="33">
        <f>IF(D6L1429C5=0,0,D6L1429C19/D6L1429C5)</f>
        <v>0.39180310871239404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0.19324673189371563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0.19324673189371563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9.6623365946857817E-2</v>
      </c>
      <c r="R37" s="16" t="s">
        <v>39113</v>
      </c>
      <c r="S37" s="15">
        <f>D6L1430C5-D6L1430C7</f>
        <v>9.6623365946857817E-2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9.2640841981852573E-2</v>
      </c>
      <c r="X37" s="16" t="s">
        <v>39115</v>
      </c>
      <c r="Y37" s="33">
        <f>D6L1430C7-D6L1430C10</f>
        <v>3.9825239650052441E-3</v>
      </c>
      <c r="Z37" s="16" t="s">
        <v>39116</v>
      </c>
      <c r="AA37" s="33">
        <f>CHOOSE(MIN(D6L1430C9,RUN_YEARS),B7L814C7,B7L814C16,B7L814C25,B7L814C34,B7L814C43)</f>
        <v>346519</v>
      </c>
      <c r="AB37" s="16" t="s">
        <v>39117</v>
      </c>
      <c r="AC37" s="33">
        <f>IF(D6L1430C12=0,0,D6L1430C10/D6L1430C12)</f>
        <v>2.6734707759705119E-7</v>
      </c>
      <c r="AD37" s="16" t="s">
        <v>39118</v>
      </c>
      <c r="AE37" s="33">
        <f>IF(D6L1430C5=0,0,D6L1430C10/D6L1430C5)</f>
        <v>0.47939150677489539</v>
      </c>
      <c r="AF37" s="16" t="s">
        <v>39119</v>
      </c>
      <c r="AG37" s="33">
        <f>CHOOSE(MIN(D6L1430C9,RUN_YEARS),B7L814C5,B7L814C14,B7L814C23,B7L814C32,B7L814C41)</f>
        <v>5729.4061349312087</v>
      </c>
      <c r="AH37" s="16" t="s">
        <v>39120</v>
      </c>
      <c r="AI37" s="33">
        <f>IF(D6L1430C15=0,0,D6L1430C11/D6L1430C15)</f>
        <v>6.9510240175233471E-7</v>
      </c>
      <c r="AJ37" s="16" t="s">
        <v>39121</v>
      </c>
      <c r="AK37" s="33">
        <f>IF(D6L1430C5=0,0,D6L1430C11/D6L1430C5)</f>
        <v>2.0608493225104604E-2</v>
      </c>
      <c r="AL37" s="16" t="s">
        <v>39122</v>
      </c>
      <c r="AM37" s="33">
        <f>D6L1430C8*CHOOSE(MIN(D6L1430C9,RUN_YEARS),B7L814C4,B7L814C13,B7L814C22,B7L814C31,B7L814C40)</f>
        <v>2.090869564238948E-2</v>
      </c>
      <c r="AN37" s="16" t="s">
        <v>39123</v>
      </c>
      <c r="AO37" s="33">
        <f>D6L1430C8-D6L1430C18</f>
        <v>7.5714670304468337E-2</v>
      </c>
      <c r="AP37" s="16" t="s">
        <v>39124</v>
      </c>
      <c r="AQ37" s="33">
        <f>CHOOSE(MIN(D6L1430C9,RUN_YEARS),B7L814C2,B7L814C11,B7L814C20,B7L814C29,B7L814C38)</f>
        <v>731.84541468852751</v>
      </c>
      <c r="AR37" s="16" t="s">
        <v>39125</v>
      </c>
      <c r="AS37" s="33">
        <f>IF(D6L1430C20=0,0,D6L1430C18/D6L1430C20)</f>
        <v>2.8569825297447814E-5</v>
      </c>
      <c r="AT37" s="16" t="s">
        <v>39126</v>
      </c>
      <c r="AU37" s="33">
        <f>IF(D6L1430C5=0,0,D6L1430C18/D6L1430C5)</f>
        <v>0.10819689128760593</v>
      </c>
      <c r="AV37" s="16" t="s">
        <v>39127</v>
      </c>
      <c r="AW37" s="33">
        <f>CHOOSE(MIN(D6L1430C9,RUN_YEARS),B7L814C1,B7L814C10,B7L814C19,B7L814C28,B7L814C37)</f>
        <v>2650.1621734184018</v>
      </c>
      <c r="AX37" s="16" t="s">
        <v>39128</v>
      </c>
      <c r="AY37" s="33">
        <f>IF(D6L1430C23=0,0,D6L1430C19/D6L1430C23)</f>
        <v>2.8569825297447814E-5</v>
      </c>
      <c r="AZ37" s="16" t="s">
        <v>39129</v>
      </c>
      <c r="BA37" s="33">
        <f>IF(D6L1430C5=0,0,D6L1430C19/D6L1430C5)</f>
        <v>0.39180310871239404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47.85390882348954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23.92695441174477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11.963477205872385</v>
      </c>
      <c r="R38" s="16" t="s">
        <v>39133</v>
      </c>
      <c r="S38" s="15">
        <f>D6L1431C5-D6L1431C7</f>
        <v>11.963477205872385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11.470378727980556</v>
      </c>
      <c r="X38" s="16" t="s">
        <v>39135</v>
      </c>
      <c r="Y38" s="33">
        <f>D6L1431C7-D6L1431C10</f>
        <v>0.49309847789182903</v>
      </c>
      <c r="Z38" s="16" t="s">
        <v>39136</v>
      </c>
      <c r="AA38" s="33">
        <f>CHOOSE(MIN(D6L1431C9,RUN_YEARS),B7L814C7,B7L814C16,B7L814C25,B7L814C34,B7L814C43)</f>
        <v>346519</v>
      </c>
      <c r="AB38" s="16" t="s">
        <v>39137</v>
      </c>
      <c r="AC38" s="33">
        <f>IF(D6L1431C12=0,0,D6L1431C10/D6L1431C12)</f>
        <v>3.3101731010364675E-5</v>
      </c>
      <c r="AD38" s="16" t="s">
        <v>39138</v>
      </c>
      <c r="AE38" s="33">
        <f>IF(D6L1431C5=0,0,D6L1431C10/D6L1431C5)</f>
        <v>0.47939150677489539</v>
      </c>
      <c r="AF38" s="16" t="s">
        <v>39139</v>
      </c>
      <c r="AG38" s="33">
        <f>CHOOSE(MIN(D6L1431C9,RUN_YEARS),B7L814C5,B7L814C14,B7L814C23,B7L814C32,B7L814C41)</f>
        <v>5729.4061349312087</v>
      </c>
      <c r="AH38" s="16" t="s">
        <v>39140</v>
      </c>
      <c r="AI38" s="33">
        <f>IF(D6L1431C15=0,0,D6L1431C11/D6L1431C15)</f>
        <v>8.6064500626948406E-5</v>
      </c>
      <c r="AJ38" s="16" t="s">
        <v>39141</v>
      </c>
      <c r="AK38" s="33">
        <f>IF(D6L1431C5=0,0,D6L1431C11/D6L1431C5)</f>
        <v>2.0608493225104614E-2</v>
      </c>
      <c r="AL38" s="16" t="s">
        <v>39142</v>
      </c>
      <c r="AM38" s="33">
        <f>D6L1431C8*CHOOSE(MIN(D6L1431C9,RUN_YEARS),B7L814C4,B7L814C13,B7L814C22,B7L814C31,B7L814C40)</f>
        <v>2.588822085331052</v>
      </c>
      <c r="AN38" s="16" t="s">
        <v>39143</v>
      </c>
      <c r="AO38" s="33">
        <f>D6L1431C8-D6L1431C18</f>
        <v>9.374655120541334</v>
      </c>
      <c r="AP38" s="16" t="s">
        <v>39144</v>
      </c>
      <c r="AQ38" s="33">
        <f>CHOOSE(MIN(D6L1431C9,RUN_YEARS),B7L814C2,B7L814C11,B7L814C20,B7L814C29,B7L814C38)</f>
        <v>731.84541468852751</v>
      </c>
      <c r="AR38" s="16" t="s">
        <v>39145</v>
      </c>
      <c r="AS38" s="33">
        <f>IF(D6L1431C20=0,0,D6L1431C18/D6L1431C20)</f>
        <v>3.5373892264295341E-3</v>
      </c>
      <c r="AT38" s="16" t="s">
        <v>39146</v>
      </c>
      <c r="AU38" s="33">
        <f>IF(D6L1431C5=0,0,D6L1431C18/D6L1431C5)</f>
        <v>0.10819689128760593</v>
      </c>
      <c r="AV38" s="16" t="s">
        <v>39147</v>
      </c>
      <c r="AW38" s="33">
        <f>CHOOSE(MIN(D6L1431C9,RUN_YEARS),B7L814C1,B7L814C10,B7L814C19,B7L814C28,B7L814C37)</f>
        <v>2650.1621734184018</v>
      </c>
      <c r="AX38" s="16" t="s">
        <v>39148</v>
      </c>
      <c r="AY38" s="33">
        <f>IF(D6L1431C23=0,0,D6L1431C19/D6L1431C23)</f>
        <v>3.5373892264295346E-3</v>
      </c>
      <c r="AZ38" s="16" t="s">
        <v>39149</v>
      </c>
      <c r="BA38" s="33">
        <f>IF(D6L1431C5=0,0,D6L1431C19/D6L1431C5)</f>
        <v>0.3918031087123941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346519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5729.4061349312087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731.84541468852751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2650.1621734184018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2023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2023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809.2</v>
      </c>
      <c r="R40" s="16" t="s">
        <v>39174</v>
      </c>
      <c r="S40" s="15">
        <f>D6L1433C5-D6L1433C7</f>
        <v>1213.8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775.84721456449074</v>
      </c>
      <c r="X40" s="16" t="s">
        <v>39176</v>
      </c>
      <c r="Y40" s="33">
        <f>D6L1433C7-D6L1433C10</f>
        <v>33.352785435509304</v>
      </c>
      <c r="Z40" s="16" t="s">
        <v>39177</v>
      </c>
      <c r="AA40" s="33">
        <f>CHOOSE(MIN(D6L1433C9,RUN_YEARS),B7L814C7,B7L814C16,B7L814C25,B7L814C34,B7L814C43)</f>
        <v>346519</v>
      </c>
      <c r="AB40" s="16" t="s">
        <v>39178</v>
      </c>
      <c r="AC40" s="33">
        <f>IF(D6L1433C12=0,0,D6L1433C10/D6L1433C12)</f>
        <v>2.238974528278365E-3</v>
      </c>
      <c r="AD40" s="16" t="s">
        <v>39179</v>
      </c>
      <c r="AE40" s="33">
        <f>IF(D6L1433C5=0,0,D6L1433C10/D6L1433C5)</f>
        <v>0.38351320541991635</v>
      </c>
      <c r="AF40" s="16" t="s">
        <v>39180</v>
      </c>
      <c r="AG40" s="33">
        <f>CHOOSE(MIN(D6L1433C9,RUN_YEARS),B7L814C5,B7L814C14,B7L814C23,B7L814C32,B7L814C41)</f>
        <v>5729.4061349312087</v>
      </c>
      <c r="AH40" s="16" t="s">
        <v>39181</v>
      </c>
      <c r="AI40" s="33">
        <f>IF(D6L1433C15=0,0,D6L1433C11/D6L1433C15)</f>
        <v>5.8213337735237656E-3</v>
      </c>
      <c r="AJ40" s="16" t="s">
        <v>39182</v>
      </c>
      <c r="AK40" s="33">
        <f>IF(D6L1433C5=0,0,D6L1433C11/D6L1433C5)</f>
        <v>1.6486794580083688E-2</v>
      </c>
      <c r="AL40" s="16" t="s">
        <v>39183</v>
      </c>
      <c r="AM40" s="33">
        <f>D6L1433C8*CHOOSE(MIN(D6L1433C9,RUN_YEARS),B7L814C4,B7L814C13,B7L814C22,B7L814C31,B7L814C40)</f>
        <v>262.65877328979212</v>
      </c>
      <c r="AN40" s="16" t="s">
        <v>39184</v>
      </c>
      <c r="AO40" s="33">
        <f>D6L1433C8-D6L1433C18</f>
        <v>951.14122671020777</v>
      </c>
      <c r="AP40" s="16" t="s">
        <v>39185</v>
      </c>
      <c r="AQ40" s="33">
        <f>CHOOSE(MIN(D6L1433C9,RUN_YEARS),B7L814C2,B7L814C11,B7L814C20,B7L814C29,B7L814C38)</f>
        <v>731.84541468852751</v>
      </c>
      <c r="AR40" s="16" t="s">
        <v>39186</v>
      </c>
      <c r="AS40" s="33">
        <f>IF(D6L1433C20=0,0,D6L1433C18/D6L1433C20)</f>
        <v>0.35889925388352589</v>
      </c>
      <c r="AT40" s="16" t="s">
        <v>39187</v>
      </c>
      <c r="AU40" s="33">
        <f>IF(D6L1433C5=0,0,D6L1433C18/D6L1433C5)</f>
        <v>0.12983626954512709</v>
      </c>
      <c r="AV40" s="16" t="s">
        <v>39188</v>
      </c>
      <c r="AW40" s="33">
        <f>CHOOSE(MIN(D6L1433C9,RUN_YEARS),B7L814C1,B7L814C10,B7L814C19,B7L814C28,B7L814C37)</f>
        <v>2650.1621734184018</v>
      </c>
      <c r="AX40" s="16" t="s">
        <v>39189</v>
      </c>
      <c r="AY40" s="33">
        <f>IF(D6L1433C23=0,0,D6L1433C19/D6L1433C23)</f>
        <v>0.35889925388352589</v>
      </c>
      <c r="AZ40" s="16" t="s">
        <v>39190</v>
      </c>
      <c r="BA40" s="33">
        <f>IF(D6L1433C5=0,0,D6L1433C19/D6L1433C5)</f>
        <v>0.47016373045487286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20062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20062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20062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346519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5729.4061349312087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4341.2920660239006</v>
      </c>
      <c r="AN41" s="16" t="s">
        <v>39203</v>
      </c>
      <c r="AO41" s="33">
        <f>D6L1434C8-D6L1434C18</f>
        <v>15720.7079339761</v>
      </c>
      <c r="AP41" s="16" t="s">
        <v>39204</v>
      </c>
      <c r="AQ41" s="33">
        <f>CHOOSE(MIN(D6L1434C9,RUN_YEARS),B7L814C2,B7L814C11,B7L814C20,B7L814C29,B7L814C38)</f>
        <v>731.84541468852751</v>
      </c>
      <c r="AR41" s="16" t="s">
        <v>39205</v>
      </c>
      <c r="AS41" s="33">
        <f>IF(D6L1434C20=0,0,D6L1434C18/D6L1434C20)</f>
        <v>5.9319795941763864</v>
      </c>
      <c r="AT41" s="16" t="s">
        <v>39206</v>
      </c>
      <c r="AU41" s="33">
        <f>IF(D6L1434C5=0,0,D6L1434C18/D6L1434C5)</f>
        <v>0.21639378257521188</v>
      </c>
      <c r="AV41" s="16" t="s">
        <v>39207</v>
      </c>
      <c r="AW41" s="33">
        <f>CHOOSE(MIN(D6L1434C9,RUN_YEARS),B7L814C1,B7L814C10,B7L814C19,B7L814C28,B7L814C37)</f>
        <v>2650.1621734184018</v>
      </c>
      <c r="AX41" s="16" t="s">
        <v>39208</v>
      </c>
      <c r="AY41" s="33">
        <f>IF(D6L1434C23=0,0,D6L1434C19/D6L1434C23)</f>
        <v>5.9319795941763855</v>
      </c>
      <c r="AZ41" s="16" t="s">
        <v>39209</v>
      </c>
      <c r="BA41" s="33">
        <f>IF(D6L1434C5=0,0,D6L1434C19/D6L1434C5)</f>
        <v>0.7836062174247882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9688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9688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9688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9288.6898352703738</v>
      </c>
      <c r="X42" s="16" t="s">
        <v>39216</v>
      </c>
      <c r="Y42" s="33">
        <f>D6L1435C7-D6L1435C10</f>
        <v>399.31016472962619</v>
      </c>
      <c r="Z42" s="16" t="s">
        <v>39217</v>
      </c>
      <c r="AA42" s="33">
        <f>CHOOSE(MIN(D6L1435C9,RUN_YEARS),B7L814C7,B7L814C16,B7L814C25,B7L814C34,B7L814C43)</f>
        <v>346519</v>
      </c>
      <c r="AB42" s="16" t="s">
        <v>39218</v>
      </c>
      <c r="AC42" s="33">
        <f>IF(D6L1435C12=0,0,D6L1435C10/D6L1435C12)</f>
        <v>2.6805715805685616E-2</v>
      </c>
      <c r="AD42" s="16" t="s">
        <v>39219</v>
      </c>
      <c r="AE42" s="33">
        <f>IF(D6L1435C5=0,0,D6L1435C10/D6L1435C5)</f>
        <v>0.9587830135497909</v>
      </c>
      <c r="AF42" s="16" t="s">
        <v>39220</v>
      </c>
      <c r="AG42" s="33">
        <f>CHOOSE(MIN(D6L1435C9,RUN_YEARS),B7L814C5,B7L814C14,B7L814C23,B7L814C32,B7L814C41)</f>
        <v>5729.4061349312087</v>
      </c>
      <c r="AH42" s="16" t="s">
        <v>39221</v>
      </c>
      <c r="AI42" s="33">
        <f>IF(D6L1435C15=0,0,D6L1435C11/D6L1435C15)</f>
        <v>6.9694861094782665E-2</v>
      </c>
      <c r="AJ42" s="16" t="s">
        <v>39222</v>
      </c>
      <c r="AK42" s="33">
        <f>IF(D6L1435C5=0,0,D6L1435C11/D6L1435C5)</f>
        <v>4.1216986450209145E-2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731.84541468852751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2650.1621734184018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18545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18545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18545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346519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5729.4061349312087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4013.0226978573037</v>
      </c>
      <c r="AN43" s="16" t="s">
        <v>39244</v>
      </c>
      <c r="AO43" s="33">
        <f>D6L1436C8-D6L1436C18</f>
        <v>14531.977302142695</v>
      </c>
      <c r="AP43" s="16" t="s">
        <v>39245</v>
      </c>
      <c r="AQ43" s="33">
        <f>CHOOSE(MIN(D6L1436C9,RUN_YEARS),B7L814C2,B7L814C11,B7L814C20,B7L814C29,B7L814C38)</f>
        <v>731.84541468852751</v>
      </c>
      <c r="AR43" s="16" t="s">
        <v>39246</v>
      </c>
      <c r="AS43" s="33">
        <f>IF(D6L1436C20=0,0,D6L1436C18/D6L1436C20)</f>
        <v>5.4834294474130729</v>
      </c>
      <c r="AT43" s="16" t="s">
        <v>39247</v>
      </c>
      <c r="AU43" s="33">
        <f>IF(D6L1436C5=0,0,D6L1436C18/D6L1436C5)</f>
        <v>0.21639378257521186</v>
      </c>
      <c r="AV43" s="16" t="s">
        <v>39248</v>
      </c>
      <c r="AW43" s="33">
        <f>CHOOSE(MIN(D6L1436C9,RUN_YEARS),B7L814C1,B7L814C10,B7L814C19,B7L814C28,B7L814C37)</f>
        <v>2650.1621734184018</v>
      </c>
      <c r="AX43" s="16" t="s">
        <v>39249</v>
      </c>
      <c r="AY43" s="33">
        <f>IF(D6L1436C23=0,0,D6L1436C19/D6L1436C23)</f>
        <v>5.4834294474130729</v>
      </c>
      <c r="AZ43" s="16" t="s">
        <v>39250</v>
      </c>
      <c r="BA43" s="33">
        <f>IF(D6L1436C5=0,0,D6L1436C19/D6L1436C5)</f>
        <v>0.78360621742478809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50740.881399851889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50529.537323291894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10602.968661645948</v>
      </c>
      <c r="R44" s="16" t="s">
        <v>39254</v>
      </c>
      <c r="S44" s="15">
        <f>SUM(D6L1429C8:D6L1436C8)</f>
        <v>39926.568661645942</v>
      </c>
      <c r="U44" s="21" t="str">
        <f>NULL_VALUE</f>
        <v>n/a</v>
      </c>
      <c r="V44" s="16" t="s">
        <v>39255</v>
      </c>
      <c r="W44" s="33">
        <f>SUM(D6L1429C10:D6L1436C10)</f>
        <v>10165.946245986894</v>
      </c>
      <c r="X44" s="16" t="s">
        <v>39256</v>
      </c>
      <c r="Y44" s="33">
        <f>SUM(D6L1429C11:D6L1436C11)</f>
        <v>437.02241565905325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2.9337341519474817E-2</v>
      </c>
      <c r="AD44" s="16" t="s">
        <v>39258</v>
      </c>
      <c r="AE44" s="33">
        <f>IF(D6L1437C5=0,0,D6L1437C10/D6L1437C5)</f>
        <v>0.2011881917885846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7.6277087950634606E-2</v>
      </c>
      <c r="AJ44" s="16" t="s">
        <v>39260</v>
      </c>
      <c r="AK44" s="33">
        <f>IF(D6L1437C5=0,0,D6L1437C11/D6L1437C5)</f>
        <v>8.64885052999694E-3</v>
      </c>
      <c r="AL44" s="16" t="s">
        <v>39261</v>
      </c>
      <c r="AM44" s="33">
        <f>SUM(D6L1429C18:D6L1436C18)</f>
        <v>8639.8612179424817</v>
      </c>
      <c r="AN44" s="16" t="s">
        <v>39262</v>
      </c>
      <c r="AO44" s="33">
        <f>SUM(D6L1429C19:D6L1436C19)</f>
        <v>31286.707443703468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11.805582223425688</v>
      </c>
      <c r="AT44" s="16" t="s">
        <v>39264</v>
      </c>
      <c r="AU44" s="33">
        <f>IF(D6L1437C5=0,0,D6L1437C18/D6L1437C5)</f>
        <v>0.17098635126349923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11.805582223425686</v>
      </c>
      <c r="AZ44" s="16" t="s">
        <v>39266</v>
      </c>
      <c r="BA44" s="33">
        <f>IF(D6L1437C5=0,0,D6L1437C19/D6L1437C5)</f>
        <v>0.61917660641791927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1440.8186202846218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720.40931014231091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360.20465507115546</v>
      </c>
      <c r="R45" s="16" t="s">
        <v>39271</v>
      </c>
      <c r="S45" s="15">
        <f>D6L1438C5-D6L1438C7</f>
        <v>360.20465507115546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345.35810468378537</v>
      </c>
      <c r="X45" s="16" t="s">
        <v>39273</v>
      </c>
      <c r="Y45" s="33">
        <f>D6L1438C7-D6L1438C10</f>
        <v>14.846550387370087</v>
      </c>
      <c r="Z45" s="16" t="s">
        <v>39274</v>
      </c>
      <c r="AA45" s="33">
        <f>CHOOSE(MIN(D6L1438C9,RUN_YEARS),B7L814C7,B7L814C16,B7L814C25,B7L814C34,B7L814C43)</f>
        <v>346519</v>
      </c>
      <c r="AB45" s="16" t="s">
        <v>39275</v>
      </c>
      <c r="AC45" s="33">
        <f>IF(D6L1438C12=0,0,D6L1438C10/D6L1438C12)</f>
        <v>9.9664983647010808E-4</v>
      </c>
      <c r="AD45" s="16" t="s">
        <v>39276</v>
      </c>
      <c r="AE45" s="33">
        <f>IF(D6L1438C5=0,0,D6L1438C10/D6L1438C5)</f>
        <v>0.47939150677489539</v>
      </c>
      <c r="AF45" s="16" t="s">
        <v>39277</v>
      </c>
      <c r="AG45" s="33">
        <f>CHOOSE(MIN(D6L1438C9,RUN_YEARS),B7L814C5,B7L814C14,B7L814C23,B7L814C32,B7L814C41)</f>
        <v>5729.4061349312087</v>
      </c>
      <c r="AH45" s="16" t="s">
        <v>39278</v>
      </c>
      <c r="AI45" s="33">
        <f>IF(D6L1438C15=0,0,D6L1438C11/D6L1438C15)</f>
        <v>2.5912895748222858E-3</v>
      </c>
      <c r="AJ45" s="16" t="s">
        <v>39279</v>
      </c>
      <c r="AK45" s="33">
        <f>IF(D6L1438C5=0,0,D6L1438C11/D6L1438C5)</f>
        <v>2.060849322510459E-2</v>
      </c>
      <c r="AL45" s="16" t="s">
        <v>39280</v>
      </c>
      <c r="AM45" s="33">
        <f>D6L1438C8*CHOOSE(MIN(D6L1438C9,RUN_YEARS),B7L814C4,B7L814C13,B7L814C22,B7L814C31,B7L814C40)</f>
        <v>77.9460478120468</v>
      </c>
      <c r="AN45" s="16" t="s">
        <v>39281</v>
      </c>
      <c r="AO45" s="33">
        <f>D6L1438C8-D6L1438C18</f>
        <v>282.25860725910866</v>
      </c>
      <c r="AP45" s="16" t="s">
        <v>39282</v>
      </c>
      <c r="AQ45" s="33">
        <f>CHOOSE(MIN(D6L1438C9,RUN_YEARS),B7L814C2,B7L814C11,B7L814C20,B7L814C29,B7L814C38)</f>
        <v>731.84541468852751</v>
      </c>
      <c r="AR45" s="16" t="s">
        <v>39283</v>
      </c>
      <c r="AS45" s="33">
        <f>IF(D6L1438C20=0,0,D6L1438C18/D6L1438C20)</f>
        <v>0.10650616407184917</v>
      </c>
      <c r="AT45" s="16" t="s">
        <v>39284</v>
      </c>
      <c r="AU45" s="33">
        <f>IF(D6L1438C5=0,0,D6L1438C18/D6L1438C5)</f>
        <v>0.10819689128760593</v>
      </c>
      <c r="AV45" s="16" t="s">
        <v>39285</v>
      </c>
      <c r="AW45" s="33">
        <f>CHOOSE(MIN(D6L1438C9,RUN_YEARS),B7L814C1,B7L814C10,B7L814C19,B7L814C28,B7L814C37)</f>
        <v>2650.1621734184018</v>
      </c>
      <c r="AX45" s="16" t="s">
        <v>39286</v>
      </c>
      <c r="AY45" s="33">
        <f>IF(D6L1438C23=0,0,D6L1438C19/D6L1438C23)</f>
        <v>0.10650616407184915</v>
      </c>
      <c r="AZ45" s="16" t="s">
        <v>39287</v>
      </c>
      <c r="BA45" s="33">
        <f>IF(D6L1438C5=0,0,D6L1438C19/D6L1438C5)</f>
        <v>0.39180310871239404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7483.212679274905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7483.212679274905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2993.2850717099623</v>
      </c>
      <c r="R46" s="16" t="s">
        <v>39291</v>
      </c>
      <c r="S46" s="15">
        <f>D6L1439C5-D6L1439C7</f>
        <v>4489.9276075649432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2869.9108814676792</v>
      </c>
      <c r="X46" s="16" t="s">
        <v>39293</v>
      </c>
      <c r="Y46" s="33">
        <f>D6L1439C7-D6L1439C10</f>
        <v>123.37419024228302</v>
      </c>
      <c r="Z46" s="16" t="s">
        <v>39294</v>
      </c>
      <c r="AA46" s="33">
        <f>CHOOSE(MIN(D6L1439C9,RUN_YEARS),B7L814C7,B7L814C16,B7L814C25,B7L814C34,B7L814C43)</f>
        <v>346519</v>
      </c>
      <c r="AB46" s="16" t="s">
        <v>39295</v>
      </c>
      <c r="AC46" s="33">
        <f>IF(D6L1439C12=0,0,D6L1439C10/D6L1439C12)</f>
        <v>8.2821169444321358E-3</v>
      </c>
      <c r="AD46" s="16" t="s">
        <v>39296</v>
      </c>
      <c r="AE46" s="33">
        <f>IF(D6L1439C5=0,0,D6L1439C10/D6L1439C5)</f>
        <v>0.38351320541991635</v>
      </c>
      <c r="AF46" s="16" t="s">
        <v>39297</v>
      </c>
      <c r="AG46" s="33">
        <f>CHOOSE(MIN(D6L1439C9,RUN_YEARS),B7L814C5,B7L814C14,B7L814C23,B7L814C32,B7L814C41)</f>
        <v>5729.4061349312087</v>
      </c>
      <c r="AH46" s="16" t="s">
        <v>39298</v>
      </c>
      <c r="AI46" s="33">
        <f>IF(D6L1439C15=0,0,D6L1439C11/D6L1439C15)</f>
        <v>2.1533504055523608E-2</v>
      </c>
      <c r="AJ46" s="16" t="s">
        <v>39299</v>
      </c>
      <c r="AK46" s="33">
        <f>IF(D6L1439C5=0,0,D6L1439C11/D6L1439C5)</f>
        <v>1.6486794580083685E-2</v>
      </c>
      <c r="AL46" s="16" t="s">
        <v>39300</v>
      </c>
      <c r="AM46" s="33">
        <f>D6L1439C8*CHOOSE(MIN(D6L1439C9,RUN_YEARS),B7L814C4,B7L814C13,B7L814C22,B7L814C31,B7L814C40)</f>
        <v>971.59241848984948</v>
      </c>
      <c r="AN46" s="16" t="s">
        <v>39301</v>
      </c>
      <c r="AO46" s="33">
        <f>D6L1439C8-D6L1439C18</f>
        <v>3518.3351890750937</v>
      </c>
      <c r="AP46" s="16" t="s">
        <v>39302</v>
      </c>
      <c r="AQ46" s="33">
        <f>CHOOSE(MIN(D6L1439C9,RUN_YEARS),B7L814C2,B7L814C11,B7L814C20,B7L814C29,B7L814C38)</f>
        <v>731.84541468852751</v>
      </c>
      <c r="AR46" s="16" t="s">
        <v>39303</v>
      </c>
      <c r="AS46" s="33">
        <f>IF(D6L1439C20=0,0,D6L1439C18/D6L1439C20)</f>
        <v>1.3275924108964432</v>
      </c>
      <c r="AT46" s="16" t="s">
        <v>39304</v>
      </c>
      <c r="AU46" s="33">
        <f>IF(D6L1439C5=0,0,D6L1439C18/D6L1439C5)</f>
        <v>0.12983626954512711</v>
      </c>
      <c r="AV46" s="16" t="s">
        <v>39305</v>
      </c>
      <c r="AW46" s="33">
        <f>CHOOSE(MIN(D6L1439C9,RUN_YEARS),B7L814C1,B7L814C10,B7L814C19,B7L814C28,B7L814C37)</f>
        <v>2650.1621734184018</v>
      </c>
      <c r="AX46" s="16" t="s">
        <v>39306</v>
      </c>
      <c r="AY46" s="33">
        <f>IF(D6L1439C23=0,0,D6L1439C19/D6L1439C23)</f>
        <v>1.3275924108964432</v>
      </c>
      <c r="AZ46" s="16" t="s">
        <v>39307</v>
      </c>
      <c r="BA46" s="33">
        <f>IF(D6L1439C5=0,0,D6L1439C19/D6L1439C5)</f>
        <v>0.47016373045487292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8924.0312995595268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8203.6219894172154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3353.4897267811175</v>
      </c>
      <c r="R47" s="16" t="s">
        <v>39311</v>
      </c>
      <c r="S47" s="15">
        <f>SUM(D6L1438C8:D6L1439C8)</f>
        <v>4850.1322626360989</v>
      </c>
      <c r="U47" s="21" t="str">
        <f>NULL_VALUE</f>
        <v>n/a</v>
      </c>
      <c r="V47" s="16" t="s">
        <v>39312</v>
      </c>
      <c r="W47" s="33">
        <f>SUM(D6L1438C10:D6L1439C10)</f>
        <v>3215.2689861514646</v>
      </c>
      <c r="X47" s="16" t="s">
        <v>39313</v>
      </c>
      <c r="Y47" s="33">
        <f>SUM(D6L1438C11:D6L1439C11)</f>
        <v>138.22074062965311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9.278766780902243E-3</v>
      </c>
      <c r="AD47" s="16" t="s">
        <v>39315</v>
      </c>
      <c r="AE47" s="33">
        <f>IF(D6L1440C5=0,0,D6L1440C10/D6L1440C5)</f>
        <v>0.39193285481695833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2.4124793630345896E-2</v>
      </c>
      <c r="AJ47" s="16" t="s">
        <v>39317</v>
      </c>
      <c r="AK47" s="33">
        <f>IF(D6L1440C5=0,0,D6L1440C11/D6L1440C5)</f>
        <v>1.6848745689155321E-2</v>
      </c>
      <c r="AL47" s="16" t="s">
        <v>39318</v>
      </c>
      <c r="AM47" s="33">
        <f>SUM(D6L1438C18:D6L1439C18)</f>
        <v>1049.5384663018963</v>
      </c>
      <c r="AN47" s="16" t="s">
        <v>39319</v>
      </c>
      <c r="AO47" s="33">
        <f>SUM(D6L1438C19:D6L1439C19)</f>
        <v>3800.5937963342021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1.4340985749682924</v>
      </c>
      <c r="AT47" s="16" t="s">
        <v>39321</v>
      </c>
      <c r="AU47" s="33">
        <f>IF(D6L1440C5=0,0,D6L1440C18/D6L1440C5)</f>
        <v>0.12793598579454479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1.4340985749682924</v>
      </c>
      <c r="AZ47" s="16" t="s">
        <v>39323</v>
      </c>
      <c r="BA47" s="33">
        <f>IF(D6L1440C5=0,0,D6L1440C19/D6L1440C5)</f>
        <v>0.46328241369934159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100806.57140563446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85311.280611942406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27245.51903804372</v>
      </c>
      <c r="R48" s="16" t="s">
        <v>39328</v>
      </c>
      <c r="S48" s="15">
        <f>SUM(D6L1428C8,D6L1437C8,D6L1440C8)</f>
        <v>58065.761573898693</v>
      </c>
      <c r="U48" s="21" t="str">
        <f>NULL_VALUE</f>
        <v>n/a</v>
      </c>
      <c r="V48" s="16" t="s">
        <v>39329</v>
      </c>
      <c r="W48" s="33">
        <f>SUM(D6L1428C10,D6L1437C10,D6L1440C10)</f>
        <v>26176.849646147501</v>
      </c>
      <c r="X48" s="16" t="s">
        <v>39330</v>
      </c>
      <c r="Y48" s="33">
        <f>SUM(D6L1428C11,D6L1437C11,D6L1440C11)</f>
        <v>1068.669391896221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7.655486130179695E-2</v>
      </c>
      <c r="AD48" s="16" t="s">
        <v>39332</v>
      </c>
      <c r="AE48" s="33">
        <f>IF(D6L1441C5=0,0,D6L1441C10/D6L1441C5)</f>
        <v>0.30683925335992557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0.19904263938467243</v>
      </c>
      <c r="AJ48" s="16" t="s">
        <v>39334</v>
      </c>
      <c r="AK48" s="33">
        <f>IF(D6L1441C5=0,0,D6L1441C11/D6L1441C5)</f>
        <v>1.2526706717219551E-2</v>
      </c>
      <c r="AL48" s="16" t="s">
        <v>39335</v>
      </c>
      <c r="AM48" s="33">
        <f>SUM(D6L1428C18,D6L1437C18,D6L1440C18)</f>
        <v>12767.513217468942</v>
      </c>
      <c r="AN48" s="16" t="s">
        <v>39336</v>
      </c>
      <c r="AO48" s="33">
        <f>SUM(D6L1428C19,D6L1437C19,D6L1440C19)</f>
        <v>45298.248356429758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17.650413266632871</v>
      </c>
      <c r="AT48" s="16" t="s">
        <v>39338</v>
      </c>
      <c r="AU48" s="33">
        <f>IF(D6L1441C5=0,0,D6L1441C18/D6L1441C5)</f>
        <v>0.14965797167604195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17.650413266632871</v>
      </c>
      <c r="AZ48" s="16" t="s">
        <v>39340</v>
      </c>
      <c r="BA48" s="33">
        <f>IF(D6L1441C5=0,0,D6L1441C19/D6L1441C5)</f>
        <v>0.53097606824681309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70C07-805F-43D6-B9C6-CF75F349238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33422.551652800001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28743.394421408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14371.697210704</v>
      </c>
      <c r="R8" s="16" t="s">
        <v>39349</v>
      </c>
      <c r="S8" s="15">
        <f>D6L1501C5-D6L1501C7</f>
        <v>14371.697210704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5618.3295152756782</v>
      </c>
      <c r="X8" s="16" t="s">
        <v>39351</v>
      </c>
      <c r="Y8" s="33">
        <f>D6L1501C7-D6L1501C10</f>
        <v>8753.3676954283219</v>
      </c>
      <c r="Z8" s="16" t="s">
        <v>39352</v>
      </c>
      <c r="AA8" s="33">
        <f>CHOOSE(MIN(D6L1501C9,RUN_YEARS),B7L815C7,B7L815C16,B7L815C25,B7L815C34,B7L815C43)</f>
        <v>2467.333333333333</v>
      </c>
      <c r="AB8" s="16" t="s">
        <v>39353</v>
      </c>
      <c r="AC8" s="33">
        <f>IF(D6L1501C12=0,0,D6L1501C10/D6L1501C12)</f>
        <v>2.2770857262668249</v>
      </c>
      <c r="AD8" s="16" t="s">
        <v>39354</v>
      </c>
      <c r="AE8" s="33">
        <f>IF(D6L1501C5=0,0,D6L1501C10/D6L1501C5)</f>
        <v>0.1954650669613037</v>
      </c>
      <c r="AF8" s="16" t="s">
        <v>39355</v>
      </c>
      <c r="AG8" s="33">
        <f>CHOOSE(MIN(D6L1501C9,RUN_YEARS),B7L815C5,B7L815C14,B7L815C23,B7L815C32,B7L815C41)</f>
        <v>1478.5037928179195</v>
      </c>
      <c r="AH8" s="16" t="s">
        <v>39356</v>
      </c>
      <c r="AI8" s="33">
        <f>IF(D6L1501C15=0,0,D6L1501C11/D6L1501C15)</f>
        <v>5.9204228882937437</v>
      </c>
      <c r="AJ8" s="16" t="s">
        <v>39357</v>
      </c>
      <c r="AK8" s="33">
        <f>IF(D6L1501C5=0,0,D6L1501C11/D6L1501C5)</f>
        <v>0.30453493303869628</v>
      </c>
      <c r="AL8" s="16" t="s">
        <v>39358</v>
      </c>
      <c r="AM8" s="33">
        <f>D6L1501C8*CHOOSE(MIN(D6L1501C9,RUN_YEARS),B7L815C4,B7L815C13,B7L815C22,B7L815C31,B7L815C40)</f>
        <v>108.89257152905519</v>
      </c>
      <c r="AN8" s="16" t="s">
        <v>39359</v>
      </c>
      <c r="AO8" s="33">
        <f>D6L1501C8-D6L1501C18</f>
        <v>14262.804639174945</v>
      </c>
      <c r="AP8" s="16" t="s">
        <v>39360</v>
      </c>
      <c r="AQ8" s="33">
        <f>CHOOSE(MIN(D6L1501C9,RUN_YEARS),B7L815C2,B7L815C11,B7L815C20,B7L815C29,B7L815C38)</f>
        <v>5.1025002436355349</v>
      </c>
      <c r="AR8" s="16" t="s">
        <v>39361</v>
      </c>
      <c r="AS8" s="33">
        <f>IF(D6L1501C20=0,0,D6L1501C18/D6L1501C20)</f>
        <v>21.341022308598493</v>
      </c>
      <c r="AT8" s="16" t="s">
        <v>39362</v>
      </c>
      <c r="AU8" s="33">
        <f>IF(D6L1501C5=0,0,D6L1501C18/D6L1501C5)</f>
        <v>3.7884381340831585E-3</v>
      </c>
      <c r="AV8" s="16" t="s">
        <v>39363</v>
      </c>
      <c r="AW8" s="33">
        <f>CHOOSE(MIN(D6L1501C9,RUN_YEARS),B7L815C1,B7L815C10,B7L815C19,B7L815C28,B7L815C37)</f>
        <v>668.32808817356101</v>
      </c>
      <c r="AX8" s="16" t="s">
        <v>39364</v>
      </c>
      <c r="AY8" s="33">
        <f>IF(D6L1501C23=0,0,D6L1501C19/D6L1501C23)</f>
        <v>21.34102230859849</v>
      </c>
      <c r="AZ8" s="16" t="s">
        <v>39365</v>
      </c>
      <c r="BA8" s="33">
        <f>IF(D6L1501C5=0,0,D6L1501C19/D6L1501C5)</f>
        <v>0.49621156186591686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69.545378252417677</v>
      </c>
      <c r="J9" s="16" t="s">
        <v>39386</v>
      </c>
      <c r="K9" s="21">
        <f>_xlfn.SINGLE(IF(FLOW_THRU_100PCT="Y",1,INDEX(VariabilityMatrix,D6L1502C1,_xlfn.SINGLE(D6L1502C9))))</f>
        <v>0.60657380603449074</v>
      </c>
      <c r="L9" s="16" t="s">
        <v>39366</v>
      </c>
      <c r="M9" s="15">
        <f>IF(_xlfn.SINGLE(D6L1502C2)&lt;&gt;0,_xlfn.SINGLE(D6L1502C2)*_xlfn.SINGLE(D6L1502C4),_xlfn.SINGLE(D6L1502C3)*_xlfn.SINGLE(D6L1502C4))</f>
        <v>42.18440477867729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21.092202389338645</v>
      </c>
      <c r="R9" s="16" t="s">
        <v>39368</v>
      </c>
      <c r="S9" s="15">
        <f>D6L1502C5-D6L1502C7</f>
        <v>21.092202389338645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4.917160287803128</v>
      </c>
      <c r="X9" s="16" t="s">
        <v>39370</v>
      </c>
      <c r="Y9" s="33">
        <f>D6L1502C7-D6L1502C10</f>
        <v>16.175042101535517</v>
      </c>
      <c r="Z9" s="16" t="s">
        <v>39371</v>
      </c>
      <c r="AA9" s="33">
        <f>CHOOSE(MIN(D6L1502C9,RUN_YEARS),B7L815C7,B7L815C16,B7L815C25,B7L815C34,B7L815C43)</f>
        <v>2601.3999999999996</v>
      </c>
      <c r="AB9" s="16" t="s">
        <v>39372</v>
      </c>
      <c r="AC9" s="33">
        <f>IF(D6L1502C12=0,0,D6L1502C10/D6L1502C12)</f>
        <v>1.8901976965492154E-3</v>
      </c>
      <c r="AD9" s="16" t="s">
        <v>39373</v>
      </c>
      <c r="AE9" s="33">
        <f>IF(D6L1502C5=0,0,D6L1502C10/D6L1502C5)</f>
        <v>0.11656346257820323</v>
      </c>
      <c r="AF9" s="16" t="s">
        <v>39374</v>
      </c>
      <c r="AG9" s="33">
        <f>CHOOSE(MIN(D6L1502C9,RUN_YEARS),B7L815C5,B7L815C14,B7L815C23,B7L815C32,B7L815C41)</f>
        <v>3291.2800869504927</v>
      </c>
      <c r="AH9" s="16" t="s">
        <v>39375</v>
      </c>
      <c r="AI9" s="33">
        <f>IF(D6L1502C15=0,0,D6L1502C11/D6L1502C15)</f>
        <v>4.9145140110279598E-3</v>
      </c>
      <c r="AJ9" s="16" t="s">
        <v>39376</v>
      </c>
      <c r="AK9" s="33">
        <f>IF(D6L1502C5=0,0,D6L1502C11/D6L1502C5)</f>
        <v>0.38343653742179679</v>
      </c>
      <c r="AL9" s="16" t="s">
        <v>39377</v>
      </c>
      <c r="AM9" s="33">
        <f>D6L1502C8*CHOOSE(MIN(D6L1502C9,RUN_YEARS),B7L815C4,B7L815C13,B7L815C22,B7L815C31,B7L815C40)</f>
        <v>7.6011715773794619E-2</v>
      </c>
      <c r="AN9" s="16" t="s">
        <v>39378</v>
      </c>
      <c r="AO9" s="33">
        <f>D6L1502C8-D6L1502C18</f>
        <v>21.01619067356485</v>
      </c>
      <c r="AP9" s="16" t="s">
        <v>39379</v>
      </c>
      <c r="AQ9" s="33">
        <f>CHOOSE(MIN(D6L1502C9,RUN_YEARS),B7L815C2,B7L815C11,B7L815C20,B7L815C29,B7L815C38)</f>
        <v>5.3124570757306975</v>
      </c>
      <c r="AR9" s="16" t="s">
        <v>39380</v>
      </c>
      <c r="AS9" s="33">
        <f>IF(D6L1502C20=0,0,D6L1502C18/D6L1502C20)</f>
        <v>1.4308203283381758E-2</v>
      </c>
      <c r="AT9" s="16" t="s">
        <v>39381</v>
      </c>
      <c r="AU9" s="33">
        <f>IF(D6L1502C5=0,0,D6L1502C18/D6L1502C5)</f>
        <v>1.8018913902565202E-3</v>
      </c>
      <c r="AV9" s="16" t="s">
        <v>39382</v>
      </c>
      <c r="AW9" s="33">
        <f>CHOOSE(MIN(D6L1502C9,RUN_YEARS),B7L815C1,B7L815C10,B7L815C19,B7L815C28,B7L815C37)</f>
        <v>1468.821085172453</v>
      </c>
      <c r="AX9" s="16" t="s">
        <v>39383</v>
      </c>
      <c r="AY9" s="33">
        <f>IF(D6L1502C23=0,0,D6L1502C19/D6L1502C23)</f>
        <v>1.4308203283381759E-2</v>
      </c>
      <c r="AZ9" s="16" t="s">
        <v>39384</v>
      </c>
      <c r="BA9" s="33">
        <f>IF(D6L1502C5=0,0,D6L1502C19/D6L1502C5)</f>
        <v>0.49819810860974345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7.8270163608912773</v>
      </c>
      <c r="J10" s="16" t="s">
        <v>39407</v>
      </c>
      <c r="K10" s="21">
        <f>_xlfn.SINGLE(IF(FLOW_THRU_100PCT="Y",1,INDEX(VariabilityMatrix,D6L1503C1,_xlfn.SINGLE(D6L1503C9))))</f>
        <v>0.60657380603449074</v>
      </c>
      <c r="L10" s="16" t="s">
        <v>39387</v>
      </c>
      <c r="M10" s="15">
        <f>IF(_xlfn.SINGLE(D6L1503C2)&lt;&gt;0,_xlfn.SINGLE(D6L1503C2)*_xlfn.SINGLE(D6L1503C4),_xlfn.SINGLE(D6L1503C3)*_xlfn.SINGLE(D6L1503C4))</f>
        <v>4.7476631039200514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2.3738315519600257</v>
      </c>
      <c r="R10" s="16" t="s">
        <v>39389</v>
      </c>
      <c r="S10" s="15">
        <f>D6L1503C5-D6L1503C7</f>
        <v>2.3738315519600257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0.55340405054770114</v>
      </c>
      <c r="X10" s="16" t="s">
        <v>39391</v>
      </c>
      <c r="Y10" s="33">
        <f>D6L1503C7-D6L1503C10</f>
        <v>1.8204275014123246</v>
      </c>
      <c r="Z10" s="16" t="s">
        <v>39392</v>
      </c>
      <c r="AA10" s="33">
        <f>CHOOSE(MIN(D6L1503C9,RUN_YEARS),B7L815C7,B7L815C16,B7L815C25,B7L815C34,B7L815C43)</f>
        <v>2601.3999999999996</v>
      </c>
      <c r="AB10" s="16" t="s">
        <v>39393</v>
      </c>
      <c r="AC10" s="33">
        <f>IF(D6L1503C12=0,0,D6L1503C10/D6L1503C12)</f>
        <v>2.1273316312281896E-4</v>
      </c>
      <c r="AD10" s="16" t="s">
        <v>39394</v>
      </c>
      <c r="AE10" s="33">
        <f>IF(D6L1503C5=0,0,D6L1503C10/D6L1503C5)</f>
        <v>0.11656346257820324</v>
      </c>
      <c r="AF10" s="16" t="s">
        <v>39395</v>
      </c>
      <c r="AG10" s="33">
        <f>CHOOSE(MIN(D6L1503C9,RUN_YEARS),B7L815C5,B7L815C14,B7L815C23,B7L815C32,B7L815C41)</f>
        <v>3291.2800869504927</v>
      </c>
      <c r="AH10" s="16" t="s">
        <v>39396</v>
      </c>
      <c r="AI10" s="33">
        <f>IF(D6L1503C15=0,0,D6L1503C11/D6L1503C15)</f>
        <v>5.5310622411932926E-4</v>
      </c>
      <c r="AJ10" s="16" t="s">
        <v>39397</v>
      </c>
      <c r="AK10" s="33">
        <f>IF(D6L1503C5=0,0,D6L1503C11/D6L1503C5)</f>
        <v>0.38343653742179679</v>
      </c>
      <c r="AL10" s="16" t="s">
        <v>39398</v>
      </c>
      <c r="AM10" s="33">
        <f>D6L1503C8*CHOOSE(MIN(D6L1503C9,RUN_YEARS),B7L815C4,B7L815C13,B7L815C22,B7L815C31,B7L815C40)</f>
        <v>8.5547732707920883E-3</v>
      </c>
      <c r="AN10" s="16" t="s">
        <v>39399</v>
      </c>
      <c r="AO10" s="33">
        <f>D6L1503C8-D6L1503C18</f>
        <v>2.3652767786892337</v>
      </c>
      <c r="AP10" s="16" t="s">
        <v>39400</v>
      </c>
      <c r="AQ10" s="33">
        <f>CHOOSE(MIN(D6L1503C9,RUN_YEARS),B7L815C2,B7L815C11,B7L815C20,B7L815C29,B7L815C38)</f>
        <v>5.3124570757306975</v>
      </c>
      <c r="AR10" s="16" t="s">
        <v>39401</v>
      </c>
      <c r="AS10" s="33">
        <f>IF(D6L1503C20=0,0,D6L1503C18/D6L1503C20)</f>
        <v>1.6103232739278989E-3</v>
      </c>
      <c r="AT10" s="16" t="s">
        <v>39402</v>
      </c>
      <c r="AU10" s="33">
        <f>IF(D6L1503C5=0,0,D6L1503C18/D6L1503C5)</f>
        <v>1.8018913902565204E-3</v>
      </c>
      <c r="AV10" s="16" t="s">
        <v>39403</v>
      </c>
      <c r="AW10" s="33">
        <f>CHOOSE(MIN(D6L1503C9,RUN_YEARS),B7L815C1,B7L815C10,B7L815C19,B7L815C28,B7L815C37)</f>
        <v>1468.821085172453</v>
      </c>
      <c r="AX10" s="16" t="s">
        <v>39404</v>
      </c>
      <c r="AY10" s="33">
        <f>IF(D6L1503C23=0,0,D6L1503C19/D6L1503C23)</f>
        <v>1.6103232739278989E-3</v>
      </c>
      <c r="AZ10" s="16" t="s">
        <v>39405</v>
      </c>
      <c r="BA10" s="33">
        <f>IF(D6L1503C5=0,0,D6L1503C19/D6L1503C5)</f>
        <v>0.49819810860974351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0.16158917126774366</v>
      </c>
      <c r="J11" s="16" t="s">
        <v>39428</v>
      </c>
      <c r="K11" s="21">
        <f>_xlfn.SINGLE(IF(FLOW_THRU_100PCT="Y",1,INDEX(VariabilityMatrix,D6L1504C1,_xlfn.SINGLE(D6L1504C9))))</f>
        <v>0.59623093110908298</v>
      </c>
      <c r="L11" s="16" t="s">
        <v>39408</v>
      </c>
      <c r="M11" s="15">
        <f>IF(_xlfn.SINGLE(D6L1504C2)&lt;&gt;0,_xlfn.SINGLE(D6L1504C2)*_xlfn.SINGLE(D6L1504C4),_xlfn.SINGLE(D6L1504C3)*_xlfn.SINGLE(D6L1504C4))</f>
        <v>9.6344462042111889E-2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4.8172231021055945E-2</v>
      </c>
      <c r="R11" s="16" t="s">
        <v>39410</v>
      </c>
      <c r="S11" s="15">
        <f>D6L1504C5-D6L1504C7</f>
        <v>4.8172231021055945E-2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1.8013731894709725E-2</v>
      </c>
      <c r="X11" s="16" t="s">
        <v>39412</v>
      </c>
      <c r="Y11" s="33">
        <f>D6L1504C7-D6L1504C10</f>
        <v>3.015849912634622E-2</v>
      </c>
      <c r="Z11" s="16" t="s">
        <v>39413</v>
      </c>
      <c r="AA11" s="33">
        <f>CHOOSE(MIN(D6L1504C9,RUN_YEARS),B7L815C7,B7L815C16,B7L815C25,B7L815C34,B7L815C43)</f>
        <v>2172</v>
      </c>
      <c r="AB11" s="16" t="s">
        <v>39414</v>
      </c>
      <c r="AC11" s="33">
        <f>IF(D6L1504C12=0,0,D6L1504C10/D6L1504C12)</f>
        <v>8.2936150528129488E-6</v>
      </c>
      <c r="AD11" s="16" t="s">
        <v>39415</v>
      </c>
      <c r="AE11" s="33">
        <f>IF(D6L1504C5=0,0,D6L1504C10/D6L1504C5)</f>
        <v>0.1869721571213504</v>
      </c>
      <c r="AF11" s="16" t="s">
        <v>39416</v>
      </c>
      <c r="AG11" s="33">
        <f>CHOOSE(MIN(D6L1504C9,RUN_YEARS),B7L815C5,B7L815C14,B7L815C23,B7L815C32,B7L815C41)</f>
        <v>1398.5967116918707</v>
      </c>
      <c r="AH11" s="16" t="s">
        <v>39417</v>
      </c>
      <c r="AI11" s="33">
        <f>IF(D6L1504C15=0,0,D6L1504C11/D6L1504C15)</f>
        <v>2.1563399137313668E-5</v>
      </c>
      <c r="AJ11" s="16" t="s">
        <v>39418</v>
      </c>
      <c r="AK11" s="33">
        <f>IF(D6L1504C5=0,0,D6L1504C11/D6L1504C5)</f>
        <v>0.3130278428786496</v>
      </c>
      <c r="AL11" s="16" t="s">
        <v>39419</v>
      </c>
      <c r="AM11" s="33">
        <f>D6L1504C8*CHOOSE(MIN(D6L1504C9,RUN_YEARS),B7L815C4,B7L815C13,B7L815C22,B7L815C31,B7L815C40)</f>
        <v>3.4635242107314621E-4</v>
      </c>
      <c r="AN11" s="16" t="s">
        <v>39420</v>
      </c>
      <c r="AO11" s="33">
        <f>D6L1504C8-D6L1504C18</f>
        <v>4.7825878599982802E-2</v>
      </c>
      <c r="AP11" s="16" t="s">
        <v>39421</v>
      </c>
      <c r="AQ11" s="33">
        <f>CHOOSE(MIN(D6L1504C9,RUN_YEARS),B7L815C2,B7L815C11,B7L815C20,B7L815C29,B7L815C38)</f>
        <v>4.5872469928156381</v>
      </c>
      <c r="AR11" s="16" t="s">
        <v>39422</v>
      </c>
      <c r="AS11" s="33">
        <f>IF(D6L1504C20=0,0,D6L1504C18/D6L1504C20)</f>
        <v>7.5503329473121771E-5</v>
      </c>
      <c r="AT11" s="16" t="s">
        <v>39423</v>
      </c>
      <c r="AU11" s="33">
        <f>IF(D6L1504C5=0,0,D6L1504C18/D6L1504C5)</f>
        <v>3.5949385541408341E-3</v>
      </c>
      <c r="AV11" s="16" t="s">
        <v>39424</v>
      </c>
      <c r="AW11" s="33">
        <f>CHOOSE(MIN(D6L1504C9,RUN_YEARS),B7L815C1,B7L815C10,B7L815C19,B7L815C28,B7L815C37)</f>
        <v>633.42741219124923</v>
      </c>
      <c r="AX11" s="16" t="s">
        <v>39425</v>
      </c>
      <c r="AY11" s="33">
        <f>IF(D6L1504C23=0,0,D6L1504C19/D6L1504C23)</f>
        <v>7.5503329473121771E-5</v>
      </c>
      <c r="AZ11" s="16" t="s">
        <v>39426</v>
      </c>
      <c r="BA11" s="33">
        <f>IF(D6L1504C5=0,0,D6L1504C19/D6L1504C5)</f>
        <v>0.49640506144585922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453.17614952868939</v>
      </c>
      <c r="J12" s="16" t="s">
        <v>39449</v>
      </c>
      <c r="K12" s="21">
        <f>_xlfn.SINGLE(IF(FLOW_THRU_100PCT="Y",1,INDEX(VariabilityMatrix,D6L1505C1,_xlfn.SINGLE(D6L1505C9))))</f>
        <v>0.28024921364409344</v>
      </c>
      <c r="L12" s="16" t="s">
        <v>39429</v>
      </c>
      <c r="M12" s="15">
        <f>IF(_xlfn.SINGLE(D6L1505C2)&lt;&gt;0,_xlfn.SINGLE(D6L1505C2)*_xlfn.SINGLE(D6L1505C4),_xlfn.SINGLE(D6L1505C3)*_xlfn.SINGLE(D6L1505C4))</f>
        <v>127.0022595476733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63.501129773836652</v>
      </c>
      <c r="R12" s="16" t="s">
        <v>39431</v>
      </c>
      <c r="S12" s="15">
        <f>D6L1505C5-D6L1505C7</f>
        <v>63.501129773836652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14.803823128132473</v>
      </c>
      <c r="X12" s="16" t="s">
        <v>39433</v>
      </c>
      <c r="Y12" s="33">
        <f>D6L1505C7-D6L1505C10</f>
        <v>48.697306645704181</v>
      </c>
      <c r="Z12" s="16" t="s">
        <v>39434</v>
      </c>
      <c r="AA12" s="33">
        <f>CHOOSE(MIN(D6L1505C9,RUN_YEARS),B7L815C7,B7L815C16,B7L815C25,B7L815C34,B7L815C43)</f>
        <v>2601.3999999999996</v>
      </c>
      <c r="AB12" s="16" t="s">
        <v>39435</v>
      </c>
      <c r="AC12" s="33">
        <f>IF(D6L1505C12=0,0,D6L1505C10/D6L1505C12)</f>
        <v>5.6907138956456046E-3</v>
      </c>
      <c r="AD12" s="16" t="s">
        <v>39436</v>
      </c>
      <c r="AE12" s="33">
        <f>IF(D6L1505C5=0,0,D6L1505C10/D6L1505C5)</f>
        <v>0.11656346257820324</v>
      </c>
      <c r="AF12" s="16" t="s">
        <v>39437</v>
      </c>
      <c r="AG12" s="33">
        <f>CHOOSE(MIN(D6L1505C9,RUN_YEARS),B7L815C5,B7L815C14,B7L815C23,B7L815C32,B7L815C41)</f>
        <v>3291.2800869504927</v>
      </c>
      <c r="AH12" s="16" t="s">
        <v>39438</v>
      </c>
      <c r="AI12" s="33">
        <f>IF(D6L1505C15=0,0,D6L1505C11/D6L1505C15)</f>
        <v>1.4795856128678569E-2</v>
      </c>
      <c r="AJ12" s="16" t="s">
        <v>39439</v>
      </c>
      <c r="AK12" s="33">
        <f>IF(D6L1505C5=0,0,D6L1505C11/D6L1505C5)</f>
        <v>0.38343653742179679</v>
      </c>
      <c r="AL12" s="16" t="s">
        <v>39440</v>
      </c>
      <c r="AM12" s="33">
        <f>D6L1505C8*CHOOSE(MIN(D6L1505C9,RUN_YEARS),B7L815C4,B7L815C13,B7L815C22,B7L815C31,B7L815C40)</f>
        <v>0.22884427802207649</v>
      </c>
      <c r="AN12" s="16" t="s">
        <v>39441</v>
      </c>
      <c r="AO12" s="33">
        <f>D6L1505C8-D6L1505C18</f>
        <v>63.272285495814579</v>
      </c>
      <c r="AP12" s="16" t="s">
        <v>39442</v>
      </c>
      <c r="AQ12" s="33">
        <f>CHOOSE(MIN(D6L1505C9,RUN_YEARS),B7L815C2,B7L815C11,B7L815C20,B7L815C29,B7L815C38)</f>
        <v>5.3124570757306975</v>
      </c>
      <c r="AR12" s="16" t="s">
        <v>39443</v>
      </c>
      <c r="AS12" s="33">
        <f>IF(D6L1505C20=0,0,D6L1505C18/D6L1505C20)</f>
        <v>4.3076918036198966E-2</v>
      </c>
      <c r="AT12" s="16" t="s">
        <v>39444</v>
      </c>
      <c r="AU12" s="33">
        <f>IF(D6L1505C5=0,0,D6L1505C18/D6L1505C5)</f>
        <v>1.8018913902565204E-3</v>
      </c>
      <c r="AV12" s="16" t="s">
        <v>39445</v>
      </c>
      <c r="AW12" s="33">
        <f>CHOOSE(MIN(D6L1505C9,RUN_YEARS),B7L815C1,B7L815C10,B7L815C19,B7L815C28,B7L815C37)</f>
        <v>1468.821085172453</v>
      </c>
      <c r="AX12" s="16" t="s">
        <v>39446</v>
      </c>
      <c r="AY12" s="33">
        <f>IF(D6L1505C23=0,0,D6L1505C19/D6L1505C23)</f>
        <v>4.3076918036198966E-2</v>
      </c>
      <c r="AZ12" s="16" t="s">
        <v>39447</v>
      </c>
      <c r="BA12" s="33">
        <f>IF(D6L1505C5=0,0,D6L1505C19/D6L1505C5)</f>
        <v>0.49819810860974351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135.52451202845711</v>
      </c>
      <c r="J13" s="16" t="s">
        <v>39470</v>
      </c>
      <c r="K13" s="21">
        <f>_xlfn.SINGLE(IF(FLOW_THRU_100PCT="Y",1,INDEX(VariabilityMatrix,D6L1506C1,_xlfn.SINGLE(D6L1506C9))))</f>
        <v>0.60657380603449074</v>
      </c>
      <c r="L13" s="16" t="s">
        <v>39450</v>
      </c>
      <c r="M13" s="15">
        <f>IF(_xlfn.SINGLE(D6L1506C2)&lt;&gt;0,_xlfn.SINGLE(D6L1506C2)*_xlfn.SINGLE(D6L1506C4),_xlfn.SINGLE(D6L1506C3)*_xlfn.SINGLE(D6L1506C4))</f>
        <v>82.205619072068345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41.102809536034172</v>
      </c>
      <c r="R13" s="16" t="s">
        <v>39452</v>
      </c>
      <c r="S13" s="15">
        <f>D6L1506C5-D6L1506C7</f>
        <v>41.102809536034172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9.5821716024250687</v>
      </c>
      <c r="X13" s="16" t="s">
        <v>39454</v>
      </c>
      <c r="Y13" s="33">
        <f>D6L1506C7-D6L1506C10</f>
        <v>31.520637933609102</v>
      </c>
      <c r="Z13" s="16" t="s">
        <v>39455</v>
      </c>
      <c r="AA13" s="33">
        <f>CHOOSE(MIN(D6L1506C9,RUN_YEARS),B7L815C7,B7L815C16,B7L815C25,B7L815C34,B7L815C43)</f>
        <v>2601.3999999999996</v>
      </c>
      <c r="AB13" s="16" t="s">
        <v>39456</v>
      </c>
      <c r="AC13" s="33">
        <f>IF(D6L1506C12=0,0,D6L1506C10/D6L1506C12)</f>
        <v>3.6834672108960829E-3</v>
      </c>
      <c r="AD13" s="16" t="s">
        <v>39457</v>
      </c>
      <c r="AE13" s="33">
        <f>IF(D6L1506C5=0,0,D6L1506C10/D6L1506C5)</f>
        <v>0.11656346257820324</v>
      </c>
      <c r="AF13" s="16" t="s">
        <v>39458</v>
      </c>
      <c r="AG13" s="33">
        <f>CHOOSE(MIN(D6L1506C9,RUN_YEARS),B7L815C5,B7L815C14,B7L815C23,B7L815C32,B7L815C41)</f>
        <v>3291.2800869504927</v>
      </c>
      <c r="AH13" s="16" t="s">
        <v>39459</v>
      </c>
      <c r="AI13" s="33">
        <f>IF(D6L1506C15=0,0,D6L1506C11/D6L1506C15)</f>
        <v>9.5770147483298148E-3</v>
      </c>
      <c r="AJ13" s="16" t="s">
        <v>39460</v>
      </c>
      <c r="AK13" s="33">
        <f>IF(D6L1506C5=0,0,D6L1506C11/D6L1506C5)</f>
        <v>0.38343653742179673</v>
      </c>
      <c r="AL13" s="16" t="s">
        <v>39461</v>
      </c>
      <c r="AM13" s="33">
        <f>D6L1506C8*CHOOSE(MIN(D6L1506C9,RUN_YEARS),B7L815C4,B7L815C13,B7L815C22,B7L815C31,B7L815C40)</f>
        <v>0.14812559723666716</v>
      </c>
      <c r="AN13" s="16" t="s">
        <v>39462</v>
      </c>
      <c r="AO13" s="33">
        <f>D6L1506C8-D6L1506C18</f>
        <v>40.954683938797508</v>
      </c>
      <c r="AP13" s="16" t="s">
        <v>39463</v>
      </c>
      <c r="AQ13" s="33">
        <f>CHOOSE(MIN(D6L1506C9,RUN_YEARS),B7L815C2,B7L815C11,B7L815C20,B7L815C29,B7L815C38)</f>
        <v>5.3124570757306975</v>
      </c>
      <c r="AR13" s="16" t="s">
        <v>39464</v>
      </c>
      <c r="AS13" s="33">
        <f>IF(D6L1506C20=0,0,D6L1506C18/D6L1506C20)</f>
        <v>2.7882690650501557E-2</v>
      </c>
      <c r="AT13" s="16" t="s">
        <v>39465</v>
      </c>
      <c r="AU13" s="33">
        <f>IF(D6L1506C5=0,0,D6L1506C18/D6L1506C5)</f>
        <v>1.8018913902565204E-3</v>
      </c>
      <c r="AV13" s="16" t="s">
        <v>39466</v>
      </c>
      <c r="AW13" s="33">
        <f>CHOOSE(MIN(D6L1506C9,RUN_YEARS),B7L815C1,B7L815C10,B7L815C19,B7L815C28,B7L815C37)</f>
        <v>1468.821085172453</v>
      </c>
      <c r="AX13" s="16" t="s">
        <v>39467</v>
      </c>
      <c r="AY13" s="33">
        <f>IF(D6L1506C23=0,0,D6L1506C19/D6L1506C23)</f>
        <v>2.7882690650501561E-2</v>
      </c>
      <c r="AZ13" s="16" t="s">
        <v>39468</v>
      </c>
      <c r="BA13" s="33">
        <f>IF(D6L1506C5=0,0,D6L1506C19/D6L1506C5)</f>
        <v>0.49819810860974351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8.3236115447917314</v>
      </c>
      <c r="J14" s="16" t="s">
        <v>39491</v>
      </c>
      <c r="K14" s="21">
        <f>_xlfn.SINGLE(IF(FLOW_THRU_100PCT="Y",1,INDEX(VariabilityMatrix,D6L1507C1,_xlfn.SINGLE(D6L1507C9))))</f>
        <v>0.59623093110908298</v>
      </c>
      <c r="L14" s="16" t="s">
        <v>39471</v>
      </c>
      <c r="M14" s="15">
        <f>IF(_xlfn.SINGLE(D6L1507C2)&lt;&gt;0,_xlfn.SINGLE(D6L1507C2)*_xlfn.SINGLE(D6L1507C4),_xlfn.SINGLE(D6L1507C3)*_xlfn.SINGLE(D6L1507C4))</f>
        <v>4.9627946615414862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2.4813973307707431</v>
      </c>
      <c r="R14" s="16" t="s">
        <v>39473</v>
      </c>
      <c r="S14" s="15">
        <f>D6L1507C5-D6L1507C7</f>
        <v>2.4813973307707431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0.92790442321873379</v>
      </c>
      <c r="X14" s="16" t="s">
        <v>39475</v>
      </c>
      <c r="Y14" s="33">
        <f>D6L1507C7-D6L1507C10</f>
        <v>1.5534929075520094</v>
      </c>
      <c r="Z14" s="16" t="s">
        <v>39476</v>
      </c>
      <c r="AA14" s="33">
        <f>CHOOSE(MIN(D6L1507C9,RUN_YEARS),B7L815C7,B7L815C16,B7L815C25,B7L815C34,B7L815C43)</f>
        <v>2172</v>
      </c>
      <c r="AB14" s="16" t="s">
        <v>39477</v>
      </c>
      <c r="AC14" s="33">
        <f>IF(D6L1507C12=0,0,D6L1507C10/D6L1507C12)</f>
        <v>4.2721198122409475E-4</v>
      </c>
      <c r="AD14" s="16" t="s">
        <v>39478</v>
      </c>
      <c r="AE14" s="33">
        <f>IF(D6L1507C5=0,0,D6L1507C10/D6L1507C5)</f>
        <v>0.1869721571213504</v>
      </c>
      <c r="AF14" s="16" t="s">
        <v>39479</v>
      </c>
      <c r="AG14" s="33">
        <f>CHOOSE(MIN(D6L1507C9,RUN_YEARS),B7L815C5,B7L815C14,B7L815C23,B7L815C32,B7L815C41)</f>
        <v>1398.5967116918707</v>
      </c>
      <c r="AH14" s="16" t="s">
        <v>39480</v>
      </c>
      <c r="AI14" s="33">
        <f>IF(D6L1507C15=0,0,D6L1507C11/D6L1507C15)</f>
        <v>1.1107511511826466E-3</v>
      </c>
      <c r="AJ14" s="16" t="s">
        <v>39481</v>
      </c>
      <c r="AK14" s="33">
        <f>IF(D6L1507C5=0,0,D6L1507C11/D6L1507C5)</f>
        <v>0.3130278428786496</v>
      </c>
      <c r="AL14" s="16" t="s">
        <v>39482</v>
      </c>
      <c r="AM14" s="33">
        <f>D6L1507C8*CHOOSE(MIN(D6L1507C9,RUN_YEARS),B7L815C4,B7L815C13,B7L815C22,B7L815C31,B7L815C40)</f>
        <v>1.7840941865059801E-2</v>
      </c>
      <c r="AN14" s="16" t="s">
        <v>39483</v>
      </c>
      <c r="AO14" s="33">
        <f>D6L1507C8-D6L1507C18</f>
        <v>2.4635563889056833</v>
      </c>
      <c r="AP14" s="16" t="s">
        <v>39484</v>
      </c>
      <c r="AQ14" s="33">
        <f>CHOOSE(MIN(D6L1507C9,RUN_YEARS),B7L815C2,B7L815C11,B7L815C20,B7L815C29,B7L815C38)</f>
        <v>4.5872469928156381</v>
      </c>
      <c r="AR14" s="16" t="s">
        <v>39485</v>
      </c>
      <c r="AS14" s="33">
        <f>IF(D6L1507C20=0,0,D6L1507C18/D6L1507C20)</f>
        <v>3.8892481466556231E-3</v>
      </c>
      <c r="AT14" s="16" t="s">
        <v>39486</v>
      </c>
      <c r="AU14" s="33">
        <f>IF(D6L1507C5=0,0,D6L1507C18/D6L1507C5)</f>
        <v>3.5949385541408341E-3</v>
      </c>
      <c r="AV14" s="16" t="s">
        <v>39487</v>
      </c>
      <c r="AW14" s="33">
        <f>CHOOSE(MIN(D6L1507C9,RUN_YEARS),B7L815C1,B7L815C10,B7L815C19,B7L815C28,B7L815C37)</f>
        <v>633.42741219124923</v>
      </c>
      <c r="AX14" s="16" t="s">
        <v>39488</v>
      </c>
      <c r="AY14" s="33">
        <f>IF(D6L1507C23=0,0,D6L1507C19/D6L1507C23)</f>
        <v>3.8892481466556226E-3</v>
      </c>
      <c r="AZ14" s="16" t="s">
        <v>39489</v>
      </c>
      <c r="BA14" s="33">
        <f>IF(D6L1507C5=0,0,D6L1507C19/D6L1507C5)</f>
        <v>0.49640506144585916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0.28897333547881171</v>
      </c>
      <c r="J15" s="16" t="s">
        <v>39512</v>
      </c>
      <c r="K15" s="21">
        <f>_xlfn.SINGLE(IF(FLOW_THRU_100PCT="Y",1,INDEX(VariabilityMatrix,D6L1508C1,_xlfn.SINGLE(D6L1508C9))))</f>
        <v>0.59623093110908298</v>
      </c>
      <c r="L15" s="16" t="s">
        <v>39492</v>
      </c>
      <c r="M15" s="15">
        <f>IF(_xlfn.SINGLE(D6L1508C2)&lt;&gt;0,_xlfn.SINGLE(D6L1508C2)*_xlfn.SINGLE(D6L1508C4),_xlfn.SINGLE(D6L1508C3)*_xlfn.SINGLE(D6L1508C4))</f>
        <v>0.1722948408782293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8.614742043911465E-2</v>
      </c>
      <c r="R15" s="16" t="s">
        <v>39494</v>
      </c>
      <c r="S15" s="15">
        <f>D6L1508C5-D6L1508C7</f>
        <v>8.614742043911465E-2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3.2214338059882358E-2</v>
      </c>
      <c r="X15" s="16" t="s">
        <v>39496</v>
      </c>
      <c r="Y15" s="33">
        <f>D6L1508C7-D6L1508C10</f>
        <v>5.3933082379232292E-2</v>
      </c>
      <c r="Z15" s="16" t="s">
        <v>39497</v>
      </c>
      <c r="AA15" s="33">
        <f>CHOOSE(MIN(D6L1508C9,RUN_YEARS),B7L815C7,B7L815C16,B7L815C25,B7L815C34,B7L815C43)</f>
        <v>2172</v>
      </c>
      <c r="AB15" s="16" t="s">
        <v>39498</v>
      </c>
      <c r="AC15" s="33">
        <f>IF(D6L1508C12=0,0,D6L1508C10/D6L1508C12)</f>
        <v>1.4831647357220239E-5</v>
      </c>
      <c r="AD15" s="16" t="s">
        <v>39499</v>
      </c>
      <c r="AE15" s="33">
        <f>IF(D6L1508C5=0,0,D6L1508C10/D6L1508C5)</f>
        <v>0.18697215712135043</v>
      </c>
      <c r="AF15" s="16" t="s">
        <v>39500</v>
      </c>
      <c r="AG15" s="33">
        <f>CHOOSE(MIN(D6L1508C9,RUN_YEARS),B7L815C5,B7L815C14,B7L815C23,B7L815C32,B7L815C41)</f>
        <v>1398.5967116918707</v>
      </c>
      <c r="AH15" s="16" t="s">
        <v>39501</v>
      </c>
      <c r="AI15" s="33">
        <f>IF(D6L1508C15=0,0,D6L1508C11/D6L1508C15)</f>
        <v>3.8562283128772618E-5</v>
      </c>
      <c r="AJ15" s="16" t="s">
        <v>39502</v>
      </c>
      <c r="AK15" s="33">
        <f>IF(D6L1508C5=0,0,D6L1508C11/D6L1508C5)</f>
        <v>0.3130278428786496</v>
      </c>
      <c r="AL15" s="16" t="s">
        <v>39503</v>
      </c>
      <c r="AM15" s="33">
        <f>D6L1508C8*CHOOSE(MIN(D6L1508C9,RUN_YEARS),B7L815C4,B7L815C13,B7L815C22,B7L815C31,B7L815C40)</f>
        <v>6.1938936615270671E-4</v>
      </c>
      <c r="AN15" s="16" t="s">
        <v>39504</v>
      </c>
      <c r="AO15" s="33">
        <f>D6L1508C8-D6L1508C18</f>
        <v>8.5528031072961946E-2</v>
      </c>
      <c r="AP15" s="16" t="s">
        <v>39505</v>
      </c>
      <c r="AQ15" s="33">
        <f>CHOOSE(MIN(D6L1508C9,RUN_YEARS),B7L815C2,B7L815C11,B7L815C20,B7L815C29,B7L815C38)</f>
        <v>4.5872469928156381</v>
      </c>
      <c r="AR15" s="16" t="s">
        <v>39506</v>
      </c>
      <c r="AS15" s="33">
        <f>IF(D6L1508C20=0,0,D6L1508C18/D6L1508C20)</f>
        <v>1.3502420234244404E-4</v>
      </c>
      <c r="AT15" s="16" t="s">
        <v>39507</v>
      </c>
      <c r="AU15" s="33">
        <f>IF(D6L1508C5=0,0,D6L1508C18/D6L1508C5)</f>
        <v>3.5949385541408341E-3</v>
      </c>
      <c r="AV15" s="16" t="s">
        <v>39508</v>
      </c>
      <c r="AW15" s="33">
        <f>CHOOSE(MIN(D6L1508C9,RUN_YEARS),B7L815C1,B7L815C10,B7L815C19,B7L815C28,B7L815C37)</f>
        <v>633.42741219124923</v>
      </c>
      <c r="AX15" s="16" t="s">
        <v>39509</v>
      </c>
      <c r="AY15" s="33">
        <f>IF(D6L1508C23=0,0,D6L1508C19/D6L1508C23)</f>
        <v>1.3502420234244404E-4</v>
      </c>
      <c r="AZ15" s="16" t="s">
        <v>39510</v>
      </c>
      <c r="BA15" s="33">
        <f>IF(D6L1508C5=0,0,D6L1508C19/D6L1508C5)</f>
        <v>0.49640506144585916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0.86574052343448082</v>
      </c>
      <c r="J16" s="16" t="s">
        <v>39533</v>
      </c>
      <c r="K16" s="21">
        <f>_xlfn.SINGLE(IF(FLOW_THRU_100PCT="Y",1,INDEX(VariabilityMatrix,D6L1509C1,_xlfn.SINGLE(D6L1509C9))))</f>
        <v>0.59623093110908298</v>
      </c>
      <c r="L16" s="16" t="s">
        <v>39513</v>
      </c>
      <c r="M16" s="15">
        <f>IF(_xlfn.SINGLE(D6L1509C2)&lt;&gt;0,_xlfn.SINGLE(D6L1509C2)*_xlfn.SINGLE(D6L1509C4),_xlfn.SINGLE(D6L1509C3)*_xlfn.SINGLE(D6L1509C4))</f>
        <v>0.51618127838620542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0.25809063919310271</v>
      </c>
      <c r="R16" s="16" t="s">
        <v>39515</v>
      </c>
      <c r="S16" s="15">
        <f>D6L1509C5-D6L1509C7</f>
        <v>0.25809063919310271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9.6511527085525114E-2</v>
      </c>
      <c r="X16" s="16" t="s">
        <v>39517</v>
      </c>
      <c r="Y16" s="33">
        <f>D6L1509C7-D6L1509C10</f>
        <v>0.16157911210757758</v>
      </c>
      <c r="Z16" s="16" t="s">
        <v>39518</v>
      </c>
      <c r="AA16" s="33">
        <f>CHOOSE(MIN(D6L1509C9,RUN_YEARS),B7L815C7,B7L815C16,B7L815C25,B7L815C34,B7L815C43)</f>
        <v>2172</v>
      </c>
      <c r="AB16" s="16" t="s">
        <v>39519</v>
      </c>
      <c r="AC16" s="33">
        <f>IF(D6L1509C12=0,0,D6L1509C10/D6L1509C12)</f>
        <v>4.4434404735508802E-5</v>
      </c>
      <c r="AD16" s="16" t="s">
        <v>39520</v>
      </c>
      <c r="AE16" s="33">
        <f>IF(D6L1509C5=0,0,D6L1509C10/D6L1509C5)</f>
        <v>0.1869721571213504</v>
      </c>
      <c r="AF16" s="16" t="s">
        <v>39521</v>
      </c>
      <c r="AG16" s="33">
        <f>CHOOSE(MIN(D6L1509C9,RUN_YEARS),B7L815C5,B7L815C14,B7L815C23,B7L815C32,B7L815C41)</f>
        <v>1398.5967116918707</v>
      </c>
      <c r="AH16" s="16" t="s">
        <v>39522</v>
      </c>
      <c r="AI16" s="33">
        <f>IF(D6L1509C15=0,0,D6L1509C11/D6L1509C15)</f>
        <v>1.1552945231232289E-4</v>
      </c>
      <c r="AJ16" s="16" t="s">
        <v>39523</v>
      </c>
      <c r="AK16" s="33">
        <f>IF(D6L1509C5=0,0,D6L1509C11/D6L1509C5)</f>
        <v>0.31302784287864954</v>
      </c>
      <c r="AL16" s="16" t="s">
        <v>39524</v>
      </c>
      <c r="AM16" s="33">
        <f>D6L1509C8*CHOOSE(MIN(D6L1509C9,RUN_YEARS),B7L815C4,B7L815C13,B7L815C22,B7L815C31,B7L815C40)</f>
        <v>1.8556399785962727E-3</v>
      </c>
      <c r="AN16" s="16" t="s">
        <v>39525</v>
      </c>
      <c r="AO16" s="33">
        <f>D6L1509C8-D6L1509C18</f>
        <v>0.25623499921450643</v>
      </c>
      <c r="AP16" s="16" t="s">
        <v>39526</v>
      </c>
      <c r="AQ16" s="33">
        <f>CHOOSE(MIN(D6L1509C9,RUN_YEARS),B7L815C2,B7L815C11,B7L815C20,B7L815C29,B7L815C38)</f>
        <v>4.5872469928156381</v>
      </c>
      <c r="AR16" s="16" t="s">
        <v>39527</v>
      </c>
      <c r="AS16" s="33">
        <f>IF(D6L1509C20=0,0,D6L1509C18/D6L1509C20)</f>
        <v>4.0452148783409774E-4</v>
      </c>
      <c r="AT16" s="16" t="s">
        <v>39528</v>
      </c>
      <c r="AU16" s="33">
        <f>IF(D6L1509C5=0,0,D6L1509C18/D6L1509C5)</f>
        <v>3.5949385541408341E-3</v>
      </c>
      <c r="AV16" s="16" t="s">
        <v>39529</v>
      </c>
      <c r="AW16" s="33">
        <f>CHOOSE(MIN(D6L1509C9,RUN_YEARS),B7L815C1,B7L815C10,B7L815C19,B7L815C28,B7L815C37)</f>
        <v>633.42741219124923</v>
      </c>
      <c r="AX16" s="16" t="s">
        <v>39530</v>
      </c>
      <c r="AY16" s="33">
        <f>IF(D6L1509C23=0,0,D6L1509C19/D6L1509C23)</f>
        <v>4.0452148783409774E-4</v>
      </c>
      <c r="AZ16" s="16" t="s">
        <v>39531</v>
      </c>
      <c r="BA16" s="33">
        <f>IF(D6L1509C5=0,0,D6L1509C19/D6L1509C5)</f>
        <v>0.49640506144585916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0.68410014113351347</v>
      </c>
      <c r="J17" s="16" t="s">
        <v>39554</v>
      </c>
      <c r="K17" s="21">
        <f>_xlfn.SINGLE(IF(FLOW_THRU_100PCT="Y",1,INDEX(VariabilityMatrix,D6L1510C1,_xlfn.SINGLE(D6L1510C9))))</f>
        <v>0.59623093110908298</v>
      </c>
      <c r="L17" s="16" t="s">
        <v>39534</v>
      </c>
      <c r="M17" s="15">
        <f>IF(_xlfn.SINGLE(D6L1510C2)&lt;&gt;0,_xlfn.SINGLE(D6L1510C2)*_xlfn.SINGLE(D6L1510C4),_xlfn.SINGLE(D6L1510C3)*_xlfn.SINGLE(D6L1510C4))</f>
        <v>0.4078816641198898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0.2039408320599449</v>
      </c>
      <c r="R17" s="16" t="s">
        <v>39536</v>
      </c>
      <c r="S17" s="15">
        <f>D6L1510C5-D6L1510C7</f>
        <v>0.2039408320599449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7.6262514590741903E-2</v>
      </c>
      <c r="X17" s="16" t="s">
        <v>39538</v>
      </c>
      <c r="Y17" s="33">
        <f>D6L1510C7-D6L1510C10</f>
        <v>0.127678317469203</v>
      </c>
      <c r="Z17" s="16" t="s">
        <v>39539</v>
      </c>
      <c r="AA17" s="33">
        <f>CHOOSE(MIN(D6L1510C9,RUN_YEARS),B7L815C7,B7L815C16,B7L815C25,B7L815C34,B7L815C43)</f>
        <v>2172</v>
      </c>
      <c r="AB17" s="16" t="s">
        <v>39540</v>
      </c>
      <c r="AC17" s="33">
        <f>IF(D6L1510C12=0,0,D6L1510C10/D6L1510C12)</f>
        <v>3.5111654968113216E-5</v>
      </c>
      <c r="AD17" s="16" t="s">
        <v>39541</v>
      </c>
      <c r="AE17" s="33">
        <f>IF(D6L1510C5=0,0,D6L1510C10/D6L1510C5)</f>
        <v>0.1869721571213504</v>
      </c>
      <c r="AF17" s="16" t="s">
        <v>39542</v>
      </c>
      <c r="AG17" s="33">
        <f>CHOOSE(MIN(D6L1510C9,RUN_YEARS),B7L815C5,B7L815C14,B7L815C23,B7L815C32,B7L815C41)</f>
        <v>1398.5967116918707</v>
      </c>
      <c r="AH17" s="16" t="s">
        <v>39543</v>
      </c>
      <c r="AI17" s="33">
        <f>IF(D6L1510C15=0,0,D6L1510C11/D6L1510C15)</f>
        <v>9.1290302917094377E-5</v>
      </c>
      <c r="AJ17" s="16" t="s">
        <v>39544</v>
      </c>
      <c r="AK17" s="33">
        <f>IF(D6L1510C5=0,0,D6L1510C11/D6L1510C5)</f>
        <v>0.3130278428786496</v>
      </c>
      <c r="AL17" s="16" t="s">
        <v>39545</v>
      </c>
      <c r="AM17" s="33">
        <f>D6L1510C8*CHOOSE(MIN(D6L1510C9,RUN_YEARS),B7L815C4,B7L815C13,B7L815C22,B7L815C31,B7L815C40)</f>
        <v>1.4663095198717139E-3</v>
      </c>
      <c r="AN17" s="16" t="s">
        <v>39546</v>
      </c>
      <c r="AO17" s="33">
        <f>D6L1510C8-D6L1510C18</f>
        <v>0.2024745225400732</v>
      </c>
      <c r="AP17" s="16" t="s">
        <v>39547</v>
      </c>
      <c r="AQ17" s="33">
        <f>CHOOSE(MIN(D6L1510C9,RUN_YEARS),B7L815C2,B7L815C11,B7L815C20,B7L815C29,B7L815C38)</f>
        <v>4.5872469928156381</v>
      </c>
      <c r="AR17" s="16" t="s">
        <v>39548</v>
      </c>
      <c r="AS17" s="33">
        <f>IF(D6L1510C20=0,0,D6L1510C18/D6L1510C20)</f>
        <v>3.1964913207598999E-4</v>
      </c>
      <c r="AT17" s="16" t="s">
        <v>39549</v>
      </c>
      <c r="AU17" s="33">
        <f>IF(D6L1510C5=0,0,D6L1510C18/D6L1510C5)</f>
        <v>3.5949385541408337E-3</v>
      </c>
      <c r="AV17" s="16" t="s">
        <v>39550</v>
      </c>
      <c r="AW17" s="33">
        <f>CHOOSE(MIN(D6L1510C9,RUN_YEARS),B7L815C1,B7L815C10,B7L815C19,B7L815C28,B7L815C37)</f>
        <v>633.42741219124923</v>
      </c>
      <c r="AX17" s="16" t="s">
        <v>39551</v>
      </c>
      <c r="AY17" s="33">
        <f>IF(D6L1510C23=0,0,D6L1510C19/D6L1510C23)</f>
        <v>3.1964913207599004E-4</v>
      </c>
      <c r="AZ17" s="16" t="s">
        <v>39552</v>
      </c>
      <c r="BA17" s="33">
        <f>IF(D6L1510C5=0,0,D6L1510C19/D6L1510C5)</f>
        <v>0.49640506144585922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9.7897089162209669E-2</v>
      </c>
      <c r="J18" s="16" t="s">
        <v>39575</v>
      </c>
      <c r="K18" s="21">
        <f>_xlfn.SINGLE(IF(FLOW_THRU_100PCT="Y",1,INDEX(VariabilityMatrix,D6L1511C1,_xlfn.SINGLE(D6L1511C9))))</f>
        <v>0.59623093110908298</v>
      </c>
      <c r="L18" s="16" t="s">
        <v>39555</v>
      </c>
      <c r="M18" s="15">
        <f>IF(_xlfn.SINGLE(D6L1511C2)&lt;&gt;0,_xlfn.SINGLE(D6L1511C2)*_xlfn.SINGLE(D6L1511C4),_xlfn.SINGLE(D6L1511C3)*_xlfn.SINGLE(D6L1511C4))</f>
        <v>5.8369272624053191E-2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2.9184636312026595E-2</v>
      </c>
      <c r="R18" s="16" t="s">
        <v>39557</v>
      </c>
      <c r="S18" s="15">
        <f>D6L1511C5-D6L1511C7</f>
        <v>2.9184636312026595E-2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1.091342881212341E-2</v>
      </c>
      <c r="X18" s="16" t="s">
        <v>39559</v>
      </c>
      <c r="Y18" s="33">
        <f>D6L1511C7-D6L1511C10</f>
        <v>1.8271207499903186E-2</v>
      </c>
      <c r="Z18" s="16" t="s">
        <v>39560</v>
      </c>
      <c r="AA18" s="33">
        <f>CHOOSE(MIN(D6L1511C9,RUN_YEARS),B7L815C7,B7L815C16,B7L815C25,B7L815C34,B7L815C43)</f>
        <v>2172</v>
      </c>
      <c r="AB18" s="16" t="s">
        <v>39561</v>
      </c>
      <c r="AC18" s="33">
        <f>IF(D6L1511C12=0,0,D6L1511C10/D6L1511C12)</f>
        <v>5.0245989006093046E-6</v>
      </c>
      <c r="AD18" s="16" t="s">
        <v>39562</v>
      </c>
      <c r="AE18" s="33">
        <f>IF(D6L1511C5=0,0,D6L1511C10/D6L1511C5)</f>
        <v>0.1869721571213504</v>
      </c>
      <c r="AF18" s="16" t="s">
        <v>39563</v>
      </c>
      <c r="AG18" s="33">
        <f>CHOOSE(MIN(D6L1511C9,RUN_YEARS),B7L815C5,B7L815C14,B7L815C23,B7L815C32,B7L815C41)</f>
        <v>1398.5967116918707</v>
      </c>
      <c r="AH18" s="16" t="s">
        <v>39564</v>
      </c>
      <c r="AI18" s="33">
        <f>IF(D6L1511C15=0,0,D6L1511C11/D6L1511C15)</f>
        <v>1.3063957141584194E-5</v>
      </c>
      <c r="AJ18" s="16" t="s">
        <v>39565</v>
      </c>
      <c r="AK18" s="33">
        <f>IF(D6L1511C5=0,0,D6L1511C11/D6L1511C5)</f>
        <v>0.3130278428786496</v>
      </c>
      <c r="AL18" s="16" t="s">
        <v>39566</v>
      </c>
      <c r="AM18" s="33">
        <f>D6L1511C8*CHOOSE(MIN(D6L1511C9,RUN_YEARS),B7L815C4,B7L815C13,B7L815C22,B7L815C31,B7L815C40)</f>
        <v>2.0983394853336596E-4</v>
      </c>
      <c r="AN18" s="16" t="s">
        <v>39567</v>
      </c>
      <c r="AO18" s="33">
        <f>D6L1511C8-D6L1511C18</f>
        <v>2.8974802363493229E-2</v>
      </c>
      <c r="AP18" s="16" t="s">
        <v>39568</v>
      </c>
      <c r="AQ18" s="33">
        <f>CHOOSE(MIN(D6L1511C9,RUN_YEARS),B7L815C2,B7L815C11,B7L815C20,B7L815C29,B7L815C38)</f>
        <v>4.5872469928156381</v>
      </c>
      <c r="AR18" s="16" t="s">
        <v>39569</v>
      </c>
      <c r="AS18" s="33">
        <f>IF(D6L1511C20=0,0,D6L1511C18/D6L1511C20)</f>
        <v>4.5742893038460642E-5</v>
      </c>
      <c r="AT18" s="16" t="s">
        <v>39570</v>
      </c>
      <c r="AU18" s="33">
        <f>IF(D6L1511C5=0,0,D6L1511C18/D6L1511C5)</f>
        <v>3.5949385541408341E-3</v>
      </c>
      <c r="AV18" s="16" t="s">
        <v>39571</v>
      </c>
      <c r="AW18" s="33">
        <f>CHOOSE(MIN(D6L1511C9,RUN_YEARS),B7L815C1,B7L815C10,B7L815C19,B7L815C28,B7L815C37)</f>
        <v>633.42741219124923</v>
      </c>
      <c r="AX18" s="16" t="s">
        <v>39572</v>
      </c>
      <c r="AY18" s="33">
        <f>IF(D6L1511C23=0,0,D6L1511C19/D6L1511C23)</f>
        <v>4.5742893038460635E-5</v>
      </c>
      <c r="AZ18" s="16" t="s">
        <v>39573</v>
      </c>
      <c r="BA18" s="33">
        <f>IF(D6L1511C5=0,0,D6L1511C19/D6L1511C5)</f>
        <v>0.49640506144585916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0.59623093110908298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2172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1398.5967116918707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4.5872469928156381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633.42741219124923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5.3205706717076513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4.57569077766858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2.28784538883429</v>
      </c>
      <c r="R20" s="16" t="s">
        <v>39599</v>
      </c>
      <c r="S20" s="15">
        <f>D6L1513C5-D6L1513C7</f>
        <v>2.28784538883429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0.85552677502096375</v>
      </c>
      <c r="X20" s="16" t="s">
        <v>39601</v>
      </c>
      <c r="Y20" s="33">
        <f>D6L1513C7-D6L1513C10</f>
        <v>1.4323186138133264</v>
      </c>
      <c r="Z20" s="16" t="s">
        <v>39602</v>
      </c>
      <c r="AA20" s="33">
        <f>CHOOSE(MIN(D6L1513C9,RUN_YEARS),B7L815C7,B7L815C16,B7L815C25,B7L815C34,B7L815C43)</f>
        <v>2172</v>
      </c>
      <c r="AB20" s="16" t="s">
        <v>39603</v>
      </c>
      <c r="AC20" s="33">
        <f>IF(D6L1513C12=0,0,D6L1513C10/D6L1513C12)</f>
        <v>3.9388893877576601E-4</v>
      </c>
      <c r="AD20" s="16" t="s">
        <v>39604</v>
      </c>
      <c r="AE20" s="33">
        <f>IF(D6L1513C5=0,0,D6L1513C10/D6L1513C5)</f>
        <v>0.1869721571213504</v>
      </c>
      <c r="AF20" s="16" t="s">
        <v>39605</v>
      </c>
      <c r="AG20" s="33">
        <f>CHOOSE(MIN(D6L1513C9,RUN_YEARS),B7L815C5,B7L815C14,B7L815C23,B7L815C32,B7L815C41)</f>
        <v>1398.5967116918707</v>
      </c>
      <c r="AH20" s="16" t="s">
        <v>39606</v>
      </c>
      <c r="AI20" s="33">
        <f>IF(D6L1513C15=0,0,D6L1513C11/D6L1513C15)</f>
        <v>1.0241112408169919E-3</v>
      </c>
      <c r="AJ20" s="16" t="s">
        <v>39607</v>
      </c>
      <c r="AK20" s="33">
        <f>IF(D6L1513C5=0,0,D6L1513C11/D6L1513C5)</f>
        <v>0.3130278428786496</v>
      </c>
      <c r="AL20" s="16" t="s">
        <v>39608</v>
      </c>
      <c r="AM20" s="33">
        <f>D6L1513C8*CHOOSE(MIN(D6L1513C9,RUN_YEARS),B7L815C4,B7L815C13,B7L815C22,B7L815C31,B7L815C40)</f>
        <v>1.6449327188467432E-2</v>
      </c>
      <c r="AN20" s="16" t="s">
        <v>39609</v>
      </c>
      <c r="AO20" s="33">
        <f>D6L1513C8-D6L1513C18</f>
        <v>2.2713960616458224</v>
      </c>
      <c r="AP20" s="16" t="s">
        <v>39610</v>
      </c>
      <c r="AQ20" s="33">
        <f>CHOOSE(MIN(D6L1513C9,RUN_YEARS),B7L815C2,B7L815C11,B7L815C20,B7L815C29,B7L815C38)</f>
        <v>4.5872469928156381</v>
      </c>
      <c r="AR20" s="16" t="s">
        <v>39611</v>
      </c>
      <c r="AS20" s="33">
        <f>IF(D6L1513C20=0,0,D6L1513C18/D6L1513C20)</f>
        <v>3.5858821672845845E-3</v>
      </c>
      <c r="AT20" s="16" t="s">
        <v>39612</v>
      </c>
      <c r="AU20" s="33">
        <f>IF(D6L1513C5=0,0,D6L1513C18/D6L1513C5)</f>
        <v>3.5949385541408337E-3</v>
      </c>
      <c r="AV20" s="16" t="s">
        <v>39613</v>
      </c>
      <c r="AW20" s="33">
        <f>CHOOSE(MIN(D6L1513C9,RUN_YEARS),B7L815C1,B7L815C10,B7L815C19,B7L815C28,B7L815C37)</f>
        <v>633.42741219124923</v>
      </c>
      <c r="AX20" s="16" t="s">
        <v>39614</v>
      </c>
      <c r="AY20" s="33">
        <f>IF(D6L1513C23=0,0,D6L1513C19/D6L1513C23)</f>
        <v>3.5858821672845841E-3</v>
      </c>
      <c r="AZ20" s="16" t="s">
        <v>39615</v>
      </c>
      <c r="BA20" s="33">
        <f>IF(D6L1513C5=0,0,D6L1513C19/D6L1513C5)</f>
        <v>0.49640506144585911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11.716072871531686</v>
      </c>
      <c r="J21" s="16" t="s">
        <v>39637</v>
      </c>
      <c r="K21" s="21">
        <f>_xlfn.SINGLE(IF(FLOW_THRU_100PCT="Y",1,INDEX(VariabilityMatrix,D6L1514C1,_xlfn.SINGLE(D6L1514C9))))</f>
        <v>0.60657380603449074</v>
      </c>
      <c r="L21" s="16" t="s">
        <v>39617</v>
      </c>
      <c r="M21" s="15">
        <f>IF(_xlfn.SINGLE(D6L1514C2)&lt;&gt;0,_xlfn.SINGLE(D6L1514C2)*_xlfn.SINGLE(D6L1514C4),_xlfn.SINGLE(D6L1514C3)*_xlfn.SINGLE(D6L1514C4))</f>
        <v>7.1066629134624204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3.5533314567312102</v>
      </c>
      <c r="R21" s="16" t="s">
        <v>39619</v>
      </c>
      <c r="S21" s="15">
        <f>D6L1514C5-D6L1514C7</f>
        <v>3.5533314567312102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0.82837723656928164</v>
      </c>
      <c r="X21" s="16" t="s">
        <v>39621</v>
      </c>
      <c r="Y21" s="33">
        <f>D6L1514C7-D6L1514C10</f>
        <v>2.7249542201619286</v>
      </c>
      <c r="Z21" s="16" t="s">
        <v>39622</v>
      </c>
      <c r="AA21" s="33">
        <f>CHOOSE(MIN(D6L1514C9,RUN_YEARS),B7L815C7,B7L815C16,B7L815C25,B7L815C34,B7L815C43)</f>
        <v>2601.3999999999996</v>
      </c>
      <c r="AB21" s="16" t="s">
        <v>39623</v>
      </c>
      <c r="AC21" s="33">
        <f>IF(D6L1514C12=0,0,D6L1514C10/D6L1514C12)</f>
        <v>3.1843516436122157E-4</v>
      </c>
      <c r="AD21" s="16" t="s">
        <v>39624</v>
      </c>
      <c r="AE21" s="33">
        <f>IF(D6L1514C5=0,0,D6L1514C10/D6L1514C5)</f>
        <v>0.11656346257820324</v>
      </c>
      <c r="AF21" s="16" t="s">
        <v>39625</v>
      </c>
      <c r="AG21" s="33">
        <f>CHOOSE(MIN(D6L1514C9,RUN_YEARS),B7L815C5,B7L815C14,B7L815C23,B7L815C32,B7L815C41)</f>
        <v>3291.2800869504927</v>
      </c>
      <c r="AH21" s="16" t="s">
        <v>39626</v>
      </c>
      <c r="AI21" s="33">
        <f>IF(D6L1514C15=0,0,D6L1514C11/D6L1514C15)</f>
        <v>8.2793142733917594E-4</v>
      </c>
      <c r="AJ21" s="16" t="s">
        <v>39627</v>
      </c>
      <c r="AK21" s="33">
        <f>IF(D6L1514C5=0,0,D6L1514C11/D6L1514C5)</f>
        <v>0.38343653742179679</v>
      </c>
      <c r="AL21" s="16" t="s">
        <v>39628</v>
      </c>
      <c r="AM21" s="33">
        <f>D6L1514C8*CHOOSE(MIN(D6L1514C9,RUN_YEARS),B7L815C4,B7L815C13,B7L815C22,B7L815C31,B7L815C40)</f>
        <v>1.2805434717223254E-2</v>
      </c>
      <c r="AN21" s="16" t="s">
        <v>39629</v>
      </c>
      <c r="AO21" s="33">
        <f>D6L1514C8-D6L1514C18</f>
        <v>3.5405260220139869</v>
      </c>
      <c r="AP21" s="16" t="s">
        <v>39630</v>
      </c>
      <c r="AQ21" s="33">
        <f>CHOOSE(MIN(D6L1514C9,RUN_YEARS),B7L815C2,B7L815C11,B7L815C20,B7L815C29,B7L815C38)</f>
        <v>5.3124570757306975</v>
      </c>
      <c r="AR21" s="16" t="s">
        <v>39631</v>
      </c>
      <c r="AS21" s="33">
        <f>IF(D6L1514C20=0,0,D6L1514C18/D6L1514C20)</f>
        <v>2.4104542464396177E-3</v>
      </c>
      <c r="AT21" s="16" t="s">
        <v>39632</v>
      </c>
      <c r="AU21" s="33">
        <f>IF(D6L1514C5=0,0,D6L1514C18/D6L1514C5)</f>
        <v>1.8018913902565204E-3</v>
      </c>
      <c r="AV21" s="16" t="s">
        <v>39633</v>
      </c>
      <c r="AW21" s="33">
        <f>CHOOSE(MIN(D6L1514C9,RUN_YEARS),B7L815C1,B7L815C10,B7L815C19,B7L815C28,B7L815C37)</f>
        <v>1468.821085172453</v>
      </c>
      <c r="AX21" s="16" t="s">
        <v>39634</v>
      </c>
      <c r="AY21" s="33">
        <f>IF(D6L1514C23=0,0,D6L1514C19/D6L1514C23)</f>
        <v>2.4104542464396181E-3</v>
      </c>
      <c r="AZ21" s="16" t="s">
        <v>39635</v>
      </c>
      <c r="BA21" s="33">
        <f>IF(D6L1514C5=0,0,D6L1514C19/D6L1514C5)</f>
        <v>0.49819810860974345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22.358645285416909</v>
      </c>
      <c r="J22" s="16" t="s">
        <v>39658</v>
      </c>
      <c r="K22" s="21">
        <f>_xlfn.SINGLE(IF(FLOW_THRU_100PCT="Y",1,INDEX(VariabilityMatrix,D6L1515C1,_xlfn.SINGLE(D6L1515C9))))</f>
        <v>0.59711184307284737</v>
      </c>
      <c r="L22" s="16" t="s">
        <v>39638</v>
      </c>
      <c r="M22" s="15">
        <f>IF(_xlfn.SINGLE(D6L1515C2)&lt;&gt;0,_xlfn.SINGLE(D6L1515C2)*_xlfn.SINGLE(D6L1515C4),_xlfn.SINGLE(D6L1515C3)*_xlfn.SINGLE(D6L1515C4))</f>
        <v>13.35061189498732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6.6753059474936602</v>
      </c>
      <c r="R22" s="16" t="s">
        <v>39640</v>
      </c>
      <c r="S22" s="15">
        <f>D6L1515C5-D6L1515C7</f>
        <v>6.6753059474936602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2.609578248028074</v>
      </c>
      <c r="X22" s="16" t="s">
        <v>39642</v>
      </c>
      <c r="Y22" s="33">
        <f>D6L1515C7-D6L1515C10</f>
        <v>4.0657276994655867</v>
      </c>
      <c r="Z22" s="16" t="s">
        <v>39643</v>
      </c>
      <c r="AA22" s="33">
        <f>CHOOSE(MIN(D6L1515C9,RUN_YEARS),B7L815C7,B7L815C16,B7L815C25,B7L815C34,B7L815C43)</f>
        <v>2467.333333333333</v>
      </c>
      <c r="AB22" s="16" t="s">
        <v>39644</v>
      </c>
      <c r="AC22" s="33">
        <f>IF(D6L1515C12=0,0,D6L1515C10/D6L1515C12)</f>
        <v>1.0576512758827645E-3</v>
      </c>
      <c r="AD22" s="16" t="s">
        <v>39645</v>
      </c>
      <c r="AE22" s="33">
        <f>IF(D6L1515C5=0,0,D6L1515C10/D6L1515C5)</f>
        <v>0.19546506696130367</v>
      </c>
      <c r="AF22" s="16" t="s">
        <v>39646</v>
      </c>
      <c r="AG22" s="33">
        <f>CHOOSE(MIN(D6L1515C9,RUN_YEARS),B7L815C5,B7L815C14,B7L815C23,B7L815C32,B7L815C41)</f>
        <v>1478.5037928179195</v>
      </c>
      <c r="AH22" s="16" t="s">
        <v>39647</v>
      </c>
      <c r="AI22" s="33">
        <f>IF(D6L1515C15=0,0,D6L1515C11/D6L1515C15)</f>
        <v>2.7498933172951886E-3</v>
      </c>
      <c r="AJ22" s="16" t="s">
        <v>39648</v>
      </c>
      <c r="AK22" s="33">
        <f>IF(D6L1515C5=0,0,D6L1515C11/D6L1515C5)</f>
        <v>0.30453493303869633</v>
      </c>
      <c r="AL22" s="16" t="s">
        <v>39649</v>
      </c>
      <c r="AM22" s="33">
        <f>D6L1515C8*CHOOSE(MIN(D6L1515C9,RUN_YEARS),B7L815C4,B7L815C13,B7L815C22,B7L815C31,B7L815C40)</f>
        <v>5.0577967216314183E-2</v>
      </c>
      <c r="AN22" s="16" t="s">
        <v>39650</v>
      </c>
      <c r="AO22" s="33">
        <f>D6L1515C8-D6L1515C18</f>
        <v>6.6247279802773464</v>
      </c>
      <c r="AP22" s="16" t="s">
        <v>39651</v>
      </c>
      <c r="AQ22" s="33">
        <f>CHOOSE(MIN(D6L1515C9,RUN_YEARS),B7L815C2,B7L815C11,B7L815C20,B7L815C29,B7L815C38)</f>
        <v>5.1025002436355349</v>
      </c>
      <c r="AR22" s="16" t="s">
        <v>39652</v>
      </c>
      <c r="AS22" s="33">
        <f>IF(D6L1515C20=0,0,D6L1515C18/D6L1515C20)</f>
        <v>9.9123889860468373E-3</v>
      </c>
      <c r="AT22" s="16" t="s">
        <v>39653</v>
      </c>
      <c r="AU22" s="33">
        <f>IF(D6L1515C5=0,0,D6L1515C18/D6L1515C5)</f>
        <v>3.7884381340831585E-3</v>
      </c>
      <c r="AV22" s="16" t="s">
        <v>39654</v>
      </c>
      <c r="AW22" s="33">
        <f>CHOOSE(MIN(D6L1515C9,RUN_YEARS),B7L815C1,B7L815C10,B7L815C19,B7L815C28,B7L815C37)</f>
        <v>668.32808817356101</v>
      </c>
      <c r="AX22" s="16" t="s">
        <v>39655</v>
      </c>
      <c r="AY22" s="33">
        <f>IF(D6L1515C23=0,0,D6L1515C19/D6L1515C23)</f>
        <v>9.9123889860468391E-3</v>
      </c>
      <c r="AZ22" s="16" t="s">
        <v>39656</v>
      </c>
      <c r="BA22" s="33">
        <f>IF(D6L1515C5=0,0,D6L1515C19/D6L1515C5)</f>
        <v>0.49621156186591686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6314.1415365920029</v>
      </c>
      <c r="J23" s="16" t="s">
        <v>39679</v>
      </c>
      <c r="K23" s="21">
        <f>_xlfn.SINGLE(IF(FLOW_THRU_100PCT="Y",1,INDEX(VariabilityMatrix,D6L1516C1,_xlfn.SINGLE(D6L1516C9))))</f>
        <v>0.27252947462775357</v>
      </c>
      <c r="L23" s="16" t="s">
        <v>39659</v>
      </c>
      <c r="M23" s="15">
        <f>IF(_xlfn.SINGLE(D6L1516C2)&lt;&gt;0,_xlfn.SINGLE(D6L1516C2)*_xlfn.SINGLE(D6L1516C4),_xlfn.SINGLE(D6L1516C3)*_xlfn.SINGLE(D6L1516C4))</f>
        <v>1720.7896756926953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860.39483784634763</v>
      </c>
      <c r="R23" s="16" t="s">
        <v>39661</v>
      </c>
      <c r="S23" s="15">
        <f>D6L1516C5-D6L1516C7</f>
        <v>860.39483784634763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336.35426918559273</v>
      </c>
      <c r="X23" s="16" t="s">
        <v>39663</v>
      </c>
      <c r="Y23" s="33">
        <f>D6L1516C7-D6L1516C10</f>
        <v>524.04056866075484</v>
      </c>
      <c r="Z23" s="16" t="s">
        <v>39664</v>
      </c>
      <c r="AA23" s="33">
        <f>CHOOSE(MIN(D6L1516C9,RUN_YEARS),B7L815C7,B7L815C16,B7L815C25,B7L815C34,B7L815C43)</f>
        <v>2467.333333333333</v>
      </c>
      <c r="AB23" s="16" t="s">
        <v>39665</v>
      </c>
      <c r="AC23" s="33">
        <f>IF(D6L1516C12=0,0,D6L1516C10/D6L1516C12)</f>
        <v>0.13632299480637372</v>
      </c>
      <c r="AD23" s="16" t="s">
        <v>39666</v>
      </c>
      <c r="AE23" s="33">
        <f>IF(D6L1516C5=0,0,D6L1516C10/D6L1516C5)</f>
        <v>0.1954650669613037</v>
      </c>
      <c r="AF23" s="16" t="s">
        <v>39667</v>
      </c>
      <c r="AG23" s="33">
        <f>CHOOSE(MIN(D6L1516C9,RUN_YEARS),B7L815C5,B7L815C14,B7L815C23,B7L815C32,B7L815C41)</f>
        <v>1478.5037928179195</v>
      </c>
      <c r="AH23" s="16" t="s">
        <v>39668</v>
      </c>
      <c r="AI23" s="33">
        <f>IF(D6L1516C15=0,0,D6L1516C11/D6L1516C15)</f>
        <v>0.35443978649657171</v>
      </c>
      <c r="AJ23" s="16" t="s">
        <v>39669</v>
      </c>
      <c r="AK23" s="33">
        <f>IF(D6L1516C5=0,0,D6L1516C11/D6L1516C5)</f>
        <v>0.30453493303869628</v>
      </c>
      <c r="AL23" s="16" t="s">
        <v>39670</v>
      </c>
      <c r="AM23" s="33">
        <f>D6L1516C8*CHOOSE(MIN(D6L1516C9,RUN_YEARS),B7L815C4,B7L815C13,B7L815C22,B7L815C31,B7L815C40)</f>
        <v>6.5191052281307975</v>
      </c>
      <c r="AN23" s="16" t="s">
        <v>39671</v>
      </c>
      <c r="AO23" s="33">
        <f>D6L1516C8-D6L1516C18</f>
        <v>853.87573261821683</v>
      </c>
      <c r="AP23" s="16" t="s">
        <v>39672</v>
      </c>
      <c r="AQ23" s="33">
        <f>CHOOSE(MIN(D6L1516C9,RUN_YEARS),B7L815C2,B7L815C11,B7L815C20,B7L815C29,B7L815C38)</f>
        <v>5.1025002436355349</v>
      </c>
      <c r="AR23" s="16" t="s">
        <v>39673</v>
      </c>
      <c r="AS23" s="33">
        <f>IF(D6L1516C20=0,0,D6L1516C18/D6L1516C20)</f>
        <v>1.2776295770416133</v>
      </c>
      <c r="AT23" s="16" t="s">
        <v>39674</v>
      </c>
      <c r="AU23" s="33">
        <f>IF(D6L1516C5=0,0,D6L1516C18/D6L1516C5)</f>
        <v>3.7884381340831585E-3</v>
      </c>
      <c r="AV23" s="16" t="s">
        <v>39675</v>
      </c>
      <c r="AW23" s="33">
        <f>CHOOSE(MIN(D6L1516C9,RUN_YEARS),B7L815C1,B7L815C10,B7L815C19,B7L815C28,B7L815C37)</f>
        <v>668.32808817356101</v>
      </c>
      <c r="AX23" s="16" t="s">
        <v>39676</v>
      </c>
      <c r="AY23" s="33">
        <f>IF(D6L1516C23=0,0,D6L1516C19/D6L1516C23)</f>
        <v>1.2776295770416133</v>
      </c>
      <c r="AZ23" s="16" t="s">
        <v>39677</v>
      </c>
      <c r="BA23" s="33">
        <f>IF(D6L1516C5=0,0,D6L1516C19/D6L1516C5)</f>
        <v>0.49621156186591686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695.54980434976665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598.17283174079932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299.08641587039966</v>
      </c>
      <c r="R24" s="16" t="s">
        <v>39682</v>
      </c>
      <c r="S24" s="15">
        <f>D6L1517C5-D6L1517C7</f>
        <v>299.08641587039966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116.92189261064799</v>
      </c>
      <c r="X24" s="16" t="s">
        <v>39684</v>
      </c>
      <c r="Y24" s="33">
        <f>D6L1517C7-D6L1517C10</f>
        <v>182.16452325975166</v>
      </c>
      <c r="Z24" s="16" t="s">
        <v>39685</v>
      </c>
      <c r="AA24" s="33">
        <f>CHOOSE(MIN(D6L1517C9,RUN_YEARS),B7L815C7,B7L815C16,B7L815C25,B7L815C34,B7L815C43)</f>
        <v>2467.333333333333</v>
      </c>
      <c r="AB24" s="16" t="s">
        <v>39686</v>
      </c>
      <c r="AC24" s="33">
        <f>IF(D6L1517C12=0,0,D6L1517C10/D6L1517C12)</f>
        <v>4.7387959717906512E-2</v>
      </c>
      <c r="AD24" s="16" t="s">
        <v>39687</v>
      </c>
      <c r="AE24" s="33">
        <f>IF(D6L1517C5=0,0,D6L1517C10/D6L1517C5)</f>
        <v>0.1954650669613037</v>
      </c>
      <c r="AF24" s="16" t="s">
        <v>39688</v>
      </c>
      <c r="AG24" s="33">
        <f>CHOOSE(MIN(D6L1517C9,RUN_YEARS),B7L815C5,B7L815C14,B7L815C23,B7L815C32,B7L815C41)</f>
        <v>1478.5037928179195</v>
      </c>
      <c r="AH24" s="16" t="s">
        <v>39689</v>
      </c>
      <c r="AI24" s="33">
        <f>IF(D6L1517C15=0,0,D6L1517C11/D6L1517C15)</f>
        <v>0.12320869526655692</v>
      </c>
      <c r="AJ24" s="16" t="s">
        <v>39690</v>
      </c>
      <c r="AK24" s="33">
        <f>IF(D6L1517C5=0,0,D6L1517C11/D6L1517C5)</f>
        <v>0.30453493303869628</v>
      </c>
      <c r="AL24" s="16" t="s">
        <v>39691</v>
      </c>
      <c r="AM24" s="33">
        <f>D6L1517C8*CHOOSE(MIN(D6L1517C9,RUN_YEARS),B7L815C4,B7L815C13,B7L815C22,B7L815C31,B7L815C40)</f>
        <v>2.2661407665393529</v>
      </c>
      <c r="AN24" s="16" t="s">
        <v>39692</v>
      </c>
      <c r="AO24" s="33">
        <f>D6L1517C8-D6L1517C18</f>
        <v>296.8202751038603</v>
      </c>
      <c r="AP24" s="16" t="s">
        <v>39693</v>
      </c>
      <c r="AQ24" s="33">
        <f>CHOOSE(MIN(D6L1517C9,RUN_YEARS),B7L815C2,B7L815C11,B7L815C20,B7L815C29,B7L815C38)</f>
        <v>5.1025002436355349</v>
      </c>
      <c r="AR24" s="16" t="s">
        <v>39694</v>
      </c>
      <c r="AS24" s="33">
        <f>IF(D6L1517C20=0,0,D6L1517C18/D6L1517C20)</f>
        <v>0.44412359790986039</v>
      </c>
      <c r="AT24" s="16" t="s">
        <v>39695</v>
      </c>
      <c r="AU24" s="33">
        <f>IF(D6L1517C5=0,0,D6L1517C18/D6L1517C5)</f>
        <v>3.7884381340831585E-3</v>
      </c>
      <c r="AV24" s="16" t="s">
        <v>39696</v>
      </c>
      <c r="AW24" s="33">
        <f>CHOOSE(MIN(D6L1517C9,RUN_YEARS),B7L815C1,B7L815C10,B7L815C19,B7L815C28,B7L815C37)</f>
        <v>668.32808817356101</v>
      </c>
      <c r="AX24" s="16" t="s">
        <v>39697</v>
      </c>
      <c r="AY24" s="33">
        <f>IF(D6L1517C23=0,0,D6L1517C19/D6L1517C23)</f>
        <v>0.44412359790986033</v>
      </c>
      <c r="AZ24" s="16" t="s">
        <v>39698</v>
      </c>
      <c r="BA24" s="33">
        <f>IF(D6L1517C5=0,0,D6L1517C19/D6L1517C5)</f>
        <v>0.49621156186591681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991.89613088461579</v>
      </c>
      <c r="J25" s="16" t="s">
        <v>39720</v>
      </c>
      <c r="K25" s="21">
        <f>_xlfn.SINGLE(IF(FLOW_THRU_100PCT="Y",1,INDEX(VariabilityMatrix,D6L1518C1,_xlfn.SINGLE(D6L1518C9))))</f>
        <v>0.27073321840862263</v>
      </c>
      <c r="L25" s="16" t="s">
        <v>39700</v>
      </c>
      <c r="M25" s="15">
        <f>IF(_xlfn.SINGLE(D6L1518C2)&lt;&gt;0,_xlfn.SINGLE(D6L1518C2)*_xlfn.SINGLE(D6L1518C4),_xlfn.SINGLE(D6L1518C3)*_xlfn.SINGLE(D6L1518C4))</f>
        <v>268.53923184145242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134.26961592072621</v>
      </c>
      <c r="R25" s="16" t="s">
        <v>39702</v>
      </c>
      <c r="S25" s="15">
        <f>D6L1518C5-D6L1518C7</f>
        <v>134.26961592072621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50.209359449106785</v>
      </c>
      <c r="X25" s="16" t="s">
        <v>39704</v>
      </c>
      <c r="Y25" s="33">
        <f>D6L1518C7-D6L1518C10</f>
        <v>84.060256471619425</v>
      </c>
      <c r="Z25" s="16" t="s">
        <v>39705</v>
      </c>
      <c r="AA25" s="33">
        <f>CHOOSE(MIN(D6L1518C9,RUN_YEARS),B7L815C7,B7L815C16,B7L815C25,B7L815C34,B7L815C43)</f>
        <v>2172</v>
      </c>
      <c r="AB25" s="16" t="s">
        <v>39706</v>
      </c>
      <c r="AC25" s="33">
        <f>IF(D6L1518C12=0,0,D6L1518C10/D6L1518C12)</f>
        <v>2.3116647996826327E-2</v>
      </c>
      <c r="AD25" s="16" t="s">
        <v>39707</v>
      </c>
      <c r="AE25" s="33">
        <f>IF(D6L1518C5=0,0,D6L1518C10/D6L1518C5)</f>
        <v>0.1869721571213504</v>
      </c>
      <c r="AF25" s="16" t="s">
        <v>39708</v>
      </c>
      <c r="AG25" s="33">
        <f>CHOOSE(MIN(D6L1518C9,RUN_YEARS),B7L815C5,B7L815C14,B7L815C23,B7L815C32,B7L815C41)</f>
        <v>1398.5967116918707</v>
      </c>
      <c r="AH25" s="16" t="s">
        <v>39709</v>
      </c>
      <c r="AI25" s="33">
        <f>IF(D6L1518C15=0,0,D6L1518C11/D6L1518C15)</f>
        <v>6.0103284791748465E-2</v>
      </c>
      <c r="AJ25" s="16" t="s">
        <v>39710</v>
      </c>
      <c r="AK25" s="33">
        <f>IF(D6L1518C5=0,0,D6L1518C11/D6L1518C5)</f>
        <v>0.3130278428786496</v>
      </c>
      <c r="AL25" s="16" t="s">
        <v>39711</v>
      </c>
      <c r="AM25" s="33">
        <f>D6L1518C8*CHOOSE(MIN(D6L1518C9,RUN_YEARS),B7L815C4,B7L815C13,B7L815C22,B7L815C31,B7L815C40)</f>
        <v>0.96538203784620125</v>
      </c>
      <c r="AN25" s="16" t="s">
        <v>39712</v>
      </c>
      <c r="AO25" s="33">
        <f>D6L1518C8-D6L1518C18</f>
        <v>133.30423388288</v>
      </c>
      <c r="AP25" s="16" t="s">
        <v>39713</v>
      </c>
      <c r="AQ25" s="33">
        <f>CHOOSE(MIN(D6L1518C9,RUN_YEARS),B7L815C2,B7L815C11,B7L815C20,B7L815C29,B7L815C38)</f>
        <v>4.5872469928156381</v>
      </c>
      <c r="AR25" s="16" t="s">
        <v>39714</v>
      </c>
      <c r="AS25" s="33">
        <f>IF(D6L1518C20=0,0,D6L1518C18/D6L1518C20)</f>
        <v>0.21044910800707783</v>
      </c>
      <c r="AT25" s="16" t="s">
        <v>39715</v>
      </c>
      <c r="AU25" s="33">
        <f>IF(D6L1518C5=0,0,D6L1518C18/D6L1518C5)</f>
        <v>3.5949385541408341E-3</v>
      </c>
      <c r="AV25" s="16" t="s">
        <v>39716</v>
      </c>
      <c r="AW25" s="33">
        <f>CHOOSE(MIN(D6L1518C9,RUN_YEARS),B7L815C1,B7L815C10,B7L815C19,B7L815C28,B7L815C37)</f>
        <v>633.42741219124923</v>
      </c>
      <c r="AX25" s="16" t="s">
        <v>39717</v>
      </c>
      <c r="AY25" s="33">
        <f>IF(D6L1518C23=0,0,D6L1518C19/D6L1518C23)</f>
        <v>0.21044910800707781</v>
      </c>
      <c r="AZ25" s="16" t="s">
        <v>39718</v>
      </c>
      <c r="BA25" s="33">
        <f>IF(D6L1518C5=0,0,D6L1518C19/D6L1518C5)</f>
        <v>0.49640506144585911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8312.4702054593181</v>
      </c>
      <c r="J26" s="16" t="s">
        <v>39741</v>
      </c>
      <c r="K26" s="21">
        <f>_xlfn.SINGLE(IF(FLOW_THRU_100PCT="Y",1,INDEX(VariabilityMatrix,D6L1519C1,_xlfn.SINGLE(D6L1519C9))))</f>
        <v>0.27252947462775357</v>
      </c>
      <c r="L26" s="16" t="s">
        <v>39721</v>
      </c>
      <c r="M26" s="15">
        <f>IF(_xlfn.SINGLE(D6L1519C2)&lt;&gt;0,_xlfn.SINGLE(D6L1519C2)*_xlfn.SINGLE(D6L1519C4),_xlfn.SINGLE(D6L1519C3)*_xlfn.SINGLE(D6L1519C4))</f>
        <v>2265.3931379526825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1132.6965689763413</v>
      </c>
      <c r="R26" s="16" t="s">
        <v>39723</v>
      </c>
      <c r="S26" s="15">
        <f>D6L1519C5-D6L1519C7</f>
        <v>1132.6965689763413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442.80522140359898</v>
      </c>
      <c r="X26" s="16" t="s">
        <v>39725</v>
      </c>
      <c r="Y26" s="33">
        <f>D6L1519C7-D6L1519C10</f>
        <v>689.89134757274223</v>
      </c>
      <c r="Z26" s="16" t="s">
        <v>39726</v>
      </c>
      <c r="AA26" s="33">
        <f>CHOOSE(MIN(D6L1519C9,RUN_YEARS),B7L815C7,B7L815C16,B7L815C25,B7L815C34,B7L815C43)</f>
        <v>2467.333333333333</v>
      </c>
      <c r="AB26" s="16" t="s">
        <v>39727</v>
      </c>
      <c r="AC26" s="33">
        <f>IF(D6L1519C12=0,0,D6L1519C10/D6L1519C12)</f>
        <v>0.17946712567019685</v>
      </c>
      <c r="AD26" s="16" t="s">
        <v>39728</v>
      </c>
      <c r="AE26" s="33">
        <f>IF(D6L1519C5=0,0,D6L1519C10/D6L1519C5)</f>
        <v>0.1954650669613037</v>
      </c>
      <c r="AF26" s="16" t="s">
        <v>39729</v>
      </c>
      <c r="AG26" s="33">
        <f>CHOOSE(MIN(D6L1519C9,RUN_YEARS),B7L815C5,B7L815C14,B7L815C23,B7L815C32,B7L815C41)</f>
        <v>1478.5037928179195</v>
      </c>
      <c r="AH26" s="16" t="s">
        <v>39730</v>
      </c>
      <c r="AI26" s="33">
        <f>IF(D6L1519C15=0,0,D6L1519C11/D6L1519C15)</f>
        <v>0.4666145267425118</v>
      </c>
      <c r="AJ26" s="16" t="s">
        <v>39731</v>
      </c>
      <c r="AK26" s="33">
        <f>IF(D6L1519C5=0,0,D6L1519C11/D6L1519C5)</f>
        <v>0.30453493303869628</v>
      </c>
      <c r="AL26" s="16" t="s">
        <v>39732</v>
      </c>
      <c r="AM26" s="33">
        <f>D6L1519C8*CHOOSE(MIN(D6L1519C9,RUN_YEARS),B7L815C4,B7L815C13,B7L815C22,B7L815C31,B7L815C40)</f>
        <v>8.5823017525102525</v>
      </c>
      <c r="AN26" s="16" t="s">
        <v>39733</v>
      </c>
      <c r="AO26" s="33">
        <f>D6L1519C8-D6L1519C18</f>
        <v>1124.1142672238311</v>
      </c>
      <c r="AP26" s="16" t="s">
        <v>39734</v>
      </c>
      <c r="AQ26" s="33">
        <f>CHOOSE(MIN(D6L1519C9,RUN_YEARS),B7L815C2,B7L815C11,B7L815C20,B7L815C29,B7L815C38)</f>
        <v>5.1025002436355349</v>
      </c>
      <c r="AR26" s="16" t="s">
        <v>39735</v>
      </c>
      <c r="AS26" s="33">
        <f>IF(D6L1519C20=0,0,D6L1519C18/D6L1519C20)</f>
        <v>1.6819796850015154</v>
      </c>
      <c r="AT26" s="16" t="s">
        <v>39736</v>
      </c>
      <c r="AU26" s="33">
        <f>IF(D6L1519C5=0,0,D6L1519C18/D6L1519C5)</f>
        <v>3.7884381340831589E-3</v>
      </c>
      <c r="AV26" s="16" t="s">
        <v>39737</v>
      </c>
      <c r="AW26" s="33">
        <f>CHOOSE(MIN(D6L1519C9,RUN_YEARS),B7L815C1,B7L815C10,B7L815C19,B7L815C28,B7L815C37)</f>
        <v>668.32808817356101</v>
      </c>
      <c r="AX26" s="16" t="s">
        <v>39738</v>
      </c>
      <c r="AY26" s="33">
        <f>IF(D6L1519C23=0,0,D6L1519C19/D6L1519C23)</f>
        <v>1.6819796850015154</v>
      </c>
      <c r="AZ26" s="16" t="s">
        <v>39739</v>
      </c>
      <c r="BA26" s="33">
        <f>IF(D6L1519C5=0,0,D6L1519C19/D6L1519C5)</f>
        <v>0.49621156186591686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3498.5727065249689</v>
      </c>
      <c r="J27" s="16" t="s">
        <v>39762</v>
      </c>
      <c r="K27" s="21">
        <f>_xlfn.SINGLE(IF(FLOW_THRU_100PCT="Y",1,INDEX(VariabilityMatrix,D6L1520C1,_xlfn.SINGLE(D6L1520C9))))</f>
        <v>0.27073321840862263</v>
      </c>
      <c r="L27" s="16" t="s">
        <v>39742</v>
      </c>
      <c r="M27" s="15">
        <f>IF(_xlfn.SINGLE(D6L1520C2)&lt;&gt;0,_xlfn.SINGLE(D6L1520C2)*_xlfn.SINGLE(D6L1520C4),_xlfn.SINGLE(D6L1520C3)*_xlfn.SINGLE(D6L1520C4))</f>
        <v>947.1798486740704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473.5899243370352</v>
      </c>
      <c r="R27" s="16" t="s">
        <v>39744</v>
      </c>
      <c r="S27" s="15">
        <f>D6L1520C5-D6L1520C7</f>
        <v>473.5899243370352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177.09625948846519</v>
      </c>
      <c r="X27" s="16" t="s">
        <v>39746</v>
      </c>
      <c r="Y27" s="33">
        <f>D6L1520C7-D6L1520C10</f>
        <v>296.49366484857001</v>
      </c>
      <c r="Z27" s="16" t="s">
        <v>39747</v>
      </c>
      <c r="AA27" s="33">
        <f>CHOOSE(MIN(D6L1520C9,RUN_YEARS),B7L815C7,B7L815C16,B7L815C25,B7L815C34,B7L815C43)</f>
        <v>2172</v>
      </c>
      <c r="AB27" s="16" t="s">
        <v>39748</v>
      </c>
      <c r="AC27" s="33">
        <f>IF(D6L1520C12=0,0,D6L1520C10/D6L1520C12)</f>
        <v>8.1536031072037385E-2</v>
      </c>
      <c r="AD27" s="16" t="s">
        <v>39749</v>
      </c>
      <c r="AE27" s="33">
        <f>IF(D6L1520C5=0,0,D6L1520C10/D6L1520C5)</f>
        <v>0.1869721571213504</v>
      </c>
      <c r="AF27" s="16" t="s">
        <v>39750</v>
      </c>
      <c r="AG27" s="33">
        <f>CHOOSE(MIN(D6L1520C9,RUN_YEARS),B7L815C5,B7L815C14,B7L815C23,B7L815C32,B7L815C41)</f>
        <v>1398.5967116918707</v>
      </c>
      <c r="AH27" s="16" t="s">
        <v>39751</v>
      </c>
      <c r="AI27" s="33">
        <f>IF(D6L1520C15=0,0,D6L1520C11/D6L1520C15)</f>
        <v>0.21199368078729722</v>
      </c>
      <c r="AJ27" s="16" t="s">
        <v>39752</v>
      </c>
      <c r="AK27" s="33">
        <f>IF(D6L1520C5=0,0,D6L1520C11/D6L1520C5)</f>
        <v>0.3130278428786496</v>
      </c>
      <c r="AL27" s="16" t="s">
        <v>39753</v>
      </c>
      <c r="AM27" s="33">
        <f>D6L1520C8*CHOOSE(MIN(D6L1520C9,RUN_YEARS),B7L815C4,B7L815C13,B7L815C22,B7L815C31,B7L815C40)</f>
        <v>3.4050533557036968</v>
      </c>
      <c r="AN27" s="16" t="s">
        <v>39754</v>
      </c>
      <c r="AO27" s="33">
        <f>D6L1520C8-D6L1520C18</f>
        <v>470.18487098133153</v>
      </c>
      <c r="AP27" s="16" t="s">
        <v>39755</v>
      </c>
      <c r="AQ27" s="33">
        <f>CHOOSE(MIN(D6L1520C9,RUN_YEARS),B7L815C2,B7L815C11,B7L815C20,B7L815C29,B7L815C38)</f>
        <v>4.5872469928156381</v>
      </c>
      <c r="AR27" s="16" t="s">
        <v>39756</v>
      </c>
      <c r="AS27" s="33">
        <f>IF(D6L1520C20=0,0,D6L1520C18/D6L1520C20)</f>
        <v>0.74228690128012609</v>
      </c>
      <c r="AT27" s="16" t="s">
        <v>39757</v>
      </c>
      <c r="AU27" s="33">
        <f>IF(D6L1520C5=0,0,D6L1520C18/D6L1520C5)</f>
        <v>3.5949385541408341E-3</v>
      </c>
      <c r="AV27" s="16" t="s">
        <v>39758</v>
      </c>
      <c r="AW27" s="33">
        <f>CHOOSE(MIN(D6L1520C9,RUN_YEARS),B7L815C1,B7L815C10,B7L815C19,B7L815C28,B7L815C37)</f>
        <v>633.42741219124923</v>
      </c>
      <c r="AX27" s="16" t="s">
        <v>39759</v>
      </c>
      <c r="AY27" s="33">
        <f>IF(D6L1520C23=0,0,D6L1520C19/D6L1520C23)</f>
        <v>0.74228690128012609</v>
      </c>
      <c r="AZ27" s="16" t="s">
        <v>39760</v>
      </c>
      <c r="BA27" s="33">
        <f>IF(D6L1520C5=0,0,D6L1520C19/D6L1520C5)</f>
        <v>0.49640506144585922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0.27073321840862263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2172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1398.5967116918707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4.5872469928156381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633.42741219124923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0.27073321840862263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2172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1398.5967116918707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4.5872469928156381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633.42741219124923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0.27073321840862263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2172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1398.5967116918707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4.5872469928156381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633.42741219124923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0.27073321840862263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2172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1398.5967116918707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4.5872469928156381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633.42741219124923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0.27073321840862263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2172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1398.5967116918707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4.5872469928156381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633.42741219124923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105.10488459772959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90.390200754047456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45.195100377023728</v>
      </c>
      <c r="R33" s="16" t="s">
        <v>39870</v>
      </c>
      <c r="S33" s="15">
        <f>D6L1526C5-D6L1526C7</f>
        <v>45.195100377023728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16.900450817616168</v>
      </c>
      <c r="X33" s="16" t="s">
        <v>39872</v>
      </c>
      <c r="Y33" s="33">
        <f>D6L1526C7-D6L1526C10</f>
        <v>28.29464955940756</v>
      </c>
      <c r="Z33" s="16" t="s">
        <v>39873</v>
      </c>
      <c r="AA33" s="33">
        <f>CHOOSE(MIN(D6L1526C9,RUN_YEARS),B7L815C7,B7L815C16,B7L815C25,B7L815C34,B7L815C43)</f>
        <v>2172</v>
      </c>
      <c r="AB33" s="16" t="s">
        <v>39874</v>
      </c>
      <c r="AC33" s="33">
        <f>IF(D6L1526C12=0,0,D6L1526C10/D6L1526C12)</f>
        <v>7.7810547042431715E-3</v>
      </c>
      <c r="AD33" s="16" t="s">
        <v>39875</v>
      </c>
      <c r="AE33" s="33">
        <f>IF(D6L1526C5=0,0,D6L1526C10/D6L1526C5)</f>
        <v>0.18697215712135043</v>
      </c>
      <c r="AF33" s="16" t="s">
        <v>39876</v>
      </c>
      <c r="AG33" s="33">
        <f>CHOOSE(MIN(D6L1526C9,RUN_YEARS),B7L815C5,B7L815C14,B7L815C23,B7L815C32,B7L815C41)</f>
        <v>1398.5967116918707</v>
      </c>
      <c r="AH33" s="16" t="s">
        <v>39877</v>
      </c>
      <c r="AI33" s="33">
        <f>IF(D6L1526C15=0,0,D6L1526C11/D6L1526C15)</f>
        <v>2.0230742231032245E-2</v>
      </c>
      <c r="AJ33" s="16" t="s">
        <v>39878</v>
      </c>
      <c r="AK33" s="33">
        <f>IF(D6L1526C5=0,0,D6L1526C11/D6L1526C5)</f>
        <v>0.3130278428786496</v>
      </c>
      <c r="AL33" s="16" t="s">
        <v>39879</v>
      </c>
      <c r="AM33" s="33">
        <f>D6L1526C8*CHOOSE(MIN(D6L1526C9,RUN_YEARS),B7L815C4,B7L815C13,B7L815C22,B7L815C31,B7L815C40)</f>
        <v>0.32494721760725509</v>
      </c>
      <c r="AN33" s="16" t="s">
        <v>39880</v>
      </c>
      <c r="AO33" s="33">
        <f>D6L1526C8-D6L1526C18</f>
        <v>44.870153159416475</v>
      </c>
      <c r="AP33" s="16" t="s">
        <v>39881</v>
      </c>
      <c r="AQ33" s="33">
        <f>CHOOSE(MIN(D6L1526C9,RUN_YEARS),B7L815C2,B7L815C11,B7L815C20,B7L815C29,B7L815C38)</f>
        <v>4.5872469928156381</v>
      </c>
      <c r="AR33" s="16" t="s">
        <v>39882</v>
      </c>
      <c r="AS33" s="33">
        <f>IF(D6L1526C20=0,0,D6L1526C18/D6L1526C20)</f>
        <v>7.0837087716483185E-2</v>
      </c>
      <c r="AT33" s="16" t="s">
        <v>39883</v>
      </c>
      <c r="AU33" s="33">
        <f>IF(D6L1526C5=0,0,D6L1526C18/D6L1526C5)</f>
        <v>3.5949385541408341E-3</v>
      </c>
      <c r="AV33" s="16" t="s">
        <v>39884</v>
      </c>
      <c r="AW33" s="33">
        <f>CHOOSE(MIN(D6L1526C9,RUN_YEARS),B7L815C1,B7L815C10,B7L815C19,B7L815C28,B7L815C37)</f>
        <v>633.42741219124923</v>
      </c>
      <c r="AX33" s="16" t="s">
        <v>39885</v>
      </c>
      <c r="AY33" s="33">
        <f>IF(D6L1526C23=0,0,D6L1526C19/D6L1526C23)</f>
        <v>7.0837087716483185E-2</v>
      </c>
      <c r="AZ33" s="16" t="s">
        <v>39886</v>
      </c>
      <c r="BA33" s="33">
        <f>IF(D6L1526C5=0,0,D6L1526C19/D6L1526C5)</f>
        <v>0.49640506144585916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1.1703191575452234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1.0064744754888921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0.50323723774444606</v>
      </c>
      <c r="R34" s="16" t="s">
        <v>39890</v>
      </c>
      <c r="S34" s="15">
        <f>D6L1527C5-D6L1527C7</f>
        <v>0.50323723774444606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0.19673060074627932</v>
      </c>
      <c r="X34" s="16" t="s">
        <v>39892</v>
      </c>
      <c r="Y34" s="33">
        <f>D6L1527C7-D6L1527C10</f>
        <v>0.30650663699816671</v>
      </c>
      <c r="Z34" s="16" t="s">
        <v>39893</v>
      </c>
      <c r="AA34" s="33">
        <f>CHOOSE(MIN(D6L1527C9,RUN_YEARS),B7L815C7,B7L815C16,B7L815C25,B7L815C34,B7L815C43)</f>
        <v>2467.333333333333</v>
      </c>
      <c r="AB34" s="16" t="s">
        <v>39894</v>
      </c>
      <c r="AC34" s="33">
        <f>IF(D6L1527C12=0,0,D6L1527C10/D6L1527C12)</f>
        <v>7.9734099194655236E-5</v>
      </c>
      <c r="AD34" s="16" t="s">
        <v>39895</v>
      </c>
      <c r="AE34" s="33">
        <f>IF(D6L1527C5=0,0,D6L1527C10/D6L1527C5)</f>
        <v>0.1954650669613037</v>
      </c>
      <c r="AF34" s="16" t="s">
        <v>39896</v>
      </c>
      <c r="AG34" s="33">
        <f>CHOOSE(MIN(D6L1527C9,RUN_YEARS),B7L815C5,B7L815C14,B7L815C23,B7L815C32,B7L815C41)</f>
        <v>1478.5037928179195</v>
      </c>
      <c r="AH34" s="16" t="s">
        <v>39897</v>
      </c>
      <c r="AI34" s="33">
        <f>IF(D6L1527C15=0,0,D6L1527C11/D6L1527C15)</f>
        <v>2.0730865790610358E-4</v>
      </c>
      <c r="AJ34" s="16" t="s">
        <v>39898</v>
      </c>
      <c r="AK34" s="33">
        <f>IF(D6L1527C5=0,0,D6L1527C11/D6L1527C5)</f>
        <v>0.30453493303869628</v>
      </c>
      <c r="AL34" s="16" t="s">
        <v>39899</v>
      </c>
      <c r="AM34" s="33">
        <f>D6L1527C8*CHOOSE(MIN(D6L1527C9,RUN_YEARS),B7L815C4,B7L815C13,B7L815C22,B7L815C31,B7L815C40)</f>
        <v>3.8129662839234643E-3</v>
      </c>
      <c r="AN34" s="16" t="s">
        <v>39900</v>
      </c>
      <c r="AO34" s="33">
        <f>D6L1527C8-D6L1527C18</f>
        <v>0.4994242714605226</v>
      </c>
      <c r="AP34" s="16" t="s">
        <v>39901</v>
      </c>
      <c r="AQ34" s="33">
        <f>CHOOSE(MIN(D6L1527C9,RUN_YEARS),B7L815C2,B7L815C11,B7L815C20,B7L815C29,B7L815C38)</f>
        <v>5.1025002436355349</v>
      </c>
      <c r="AR34" s="16" t="s">
        <v>39902</v>
      </c>
      <c r="AS34" s="33">
        <f>IF(D6L1527C20=0,0,D6L1527C18/D6L1527C20)</f>
        <v>7.472741012956274E-4</v>
      </c>
      <c r="AT34" s="16" t="s">
        <v>39903</v>
      </c>
      <c r="AU34" s="33">
        <f>IF(D6L1527C5=0,0,D6L1527C18/D6L1527C5)</f>
        <v>3.7884381340831585E-3</v>
      </c>
      <c r="AV34" s="16" t="s">
        <v>39904</v>
      </c>
      <c r="AW34" s="33">
        <f>CHOOSE(MIN(D6L1527C9,RUN_YEARS),B7L815C1,B7L815C10,B7L815C19,B7L815C28,B7L815C37)</f>
        <v>668.32808817356101</v>
      </c>
      <c r="AX34" s="16" t="s">
        <v>39905</v>
      </c>
      <c r="AY34" s="33">
        <f>IF(D6L1527C23=0,0,D6L1527C19/D6L1527C23)</f>
        <v>7.472741012956273E-4</v>
      </c>
      <c r="AZ34" s="16" t="s">
        <v>39906</v>
      </c>
      <c r="BA34" s="33">
        <f>IF(D6L1527C5=0,0,D6L1527C19/D6L1527C5)</f>
        <v>0.49621156186591686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54053.079583630039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34919.090550754285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17459.545275377142</v>
      </c>
      <c r="R35" s="16" t="s">
        <v>39910</v>
      </c>
      <c r="S35" s="15">
        <f>SUM(D6L1501C8:D6L1527C8)-2*SUM(D6L1509C8,D6L1511C8,D6L1522C8,D6L1524C8,D6L1527C8)</f>
        <v>17459.545275377142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6793.5172490103532</v>
      </c>
      <c r="X35" s="16" t="s">
        <v>39912</v>
      </c>
      <c r="Y35" s="33">
        <f>SUM(D6L1501C11:D6L1527C11)-2*SUM(D6L1509C11,D6L1511C11,D6L1522C11,D6L1524C11,D6L1527C11)</f>
        <v>10666.02802636679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2.7663008833754139</v>
      </c>
      <c r="AD35" s="16" t="s">
        <v>39914</v>
      </c>
      <c r="AE35" s="33">
        <f>IF(D6L1528C5=0,0,D6L1528C10/D6L1528C5)</f>
        <v>0.19455023432343105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7.1923822967760742</v>
      </c>
      <c r="AJ35" s="16" t="s">
        <v>39916</v>
      </c>
      <c r="AK35" s="33">
        <f>IF(D6L1528C5=0,0,D6L1528C11/D6L1528C5)</f>
        <v>0.30544976567656895</v>
      </c>
      <c r="AL35" s="16" t="s">
        <v>39917</v>
      </c>
      <c r="AM35" s="33">
        <f>SUM(D6L1501C18:D6L1527C18)-2*SUM(D6L1509C18,D6L1511C18,D6L1522C18,D6L1524C18,D6L1527C18)</f>
        <v>131.51126553377918</v>
      </c>
      <c r="AN35" s="16" t="s">
        <v>39918</v>
      </c>
      <c r="AO35" s="33">
        <f>SUM(D6L1501C19:D6L1527C19)-2*SUM(D6L1509C19,D6L1511C19,D6L1522C19,D6L1524C19,D6L1527C19)</f>
        <v>17328.034009843366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25.874337012527334</v>
      </c>
      <c r="AT35" s="16" t="s">
        <v>39920</v>
      </c>
      <c r="AU35" s="33">
        <f>IF(D6L1528C5=0,0,D6L1528C18/D6L1528C5)</f>
        <v>3.7661709815331491E-3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25.874337012527327</v>
      </c>
      <c r="AZ35" s="16" t="s">
        <v>39922</v>
      </c>
      <c r="BA35" s="33">
        <f>IF(D6L1528C5=0,0,D6L1528C19/D6L1528C5)</f>
        <v>0.49623382901846691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492.46787501458857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246.23393750729429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123.11696875364714</v>
      </c>
      <c r="R36" s="16" t="s">
        <v>39927</v>
      </c>
      <c r="S36" s="15">
        <f>D6L1529C5-D6L1529C7</f>
        <v>123.11696875364714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46.038890452222603</v>
      </c>
      <c r="X36" s="16" t="s">
        <v>39929</v>
      </c>
      <c r="Y36" s="33">
        <f>D6L1529C7-D6L1529C10</f>
        <v>77.07807830142454</v>
      </c>
      <c r="Z36" s="16" t="s">
        <v>39930</v>
      </c>
      <c r="AA36" s="33">
        <f>CHOOSE(MIN(D6L1529C9,RUN_YEARS),B7L815C7,B7L815C16,B7L815C25,B7L815C34,B7L815C43)</f>
        <v>2172</v>
      </c>
      <c r="AB36" s="16" t="s">
        <v>39931</v>
      </c>
      <c r="AC36" s="33">
        <f>IF(D6L1529C12=0,0,D6L1529C10/D6L1529C12)</f>
        <v>2.1196542565480019E-2</v>
      </c>
      <c r="AD36" s="16" t="s">
        <v>39932</v>
      </c>
      <c r="AE36" s="33">
        <f>IF(D6L1529C5=0,0,D6L1529C10/D6L1529C5)</f>
        <v>0.1869721571213504</v>
      </c>
      <c r="AF36" s="16" t="s">
        <v>39933</v>
      </c>
      <c r="AG36" s="33">
        <f>CHOOSE(MIN(D6L1529C9,RUN_YEARS),B7L815C5,B7L815C14,B7L815C23,B7L815C32,B7L815C41)</f>
        <v>1398.5967116918707</v>
      </c>
      <c r="AH36" s="16" t="s">
        <v>39934</v>
      </c>
      <c r="AI36" s="33">
        <f>IF(D6L1529C15=0,0,D6L1529C11/D6L1529C15)</f>
        <v>5.511101067024806E-2</v>
      </c>
      <c r="AJ36" s="16" t="s">
        <v>39935</v>
      </c>
      <c r="AK36" s="33">
        <f>IF(D6L1529C5=0,0,D6L1529C11/D6L1529C5)</f>
        <v>0.3130278428786496</v>
      </c>
      <c r="AL36" s="16" t="s">
        <v>39936</v>
      </c>
      <c r="AM36" s="33">
        <f>D6L1529C8*CHOOSE(MIN(D6L1529C9,RUN_YEARS),B7L815C4,B7L815C13,B7L815C22,B7L815C31,B7L815C40)</f>
        <v>0.88519587528287702</v>
      </c>
      <c r="AN36" s="16" t="s">
        <v>39937</v>
      </c>
      <c r="AO36" s="33">
        <f>D6L1529C8-D6L1529C18</f>
        <v>122.23177287836427</v>
      </c>
      <c r="AP36" s="16" t="s">
        <v>39938</v>
      </c>
      <c r="AQ36" s="33">
        <f>CHOOSE(MIN(D6L1529C9,RUN_YEARS),B7L815C2,B7L815C11,B7L815C20,B7L815C29,B7L815C38)</f>
        <v>4.5872469928156381</v>
      </c>
      <c r="AR36" s="16" t="s">
        <v>39939</v>
      </c>
      <c r="AS36" s="33">
        <f>IF(D6L1529C20=0,0,D6L1529C18/D6L1529C20)</f>
        <v>0.19296887145367042</v>
      </c>
      <c r="AT36" s="16" t="s">
        <v>39940</v>
      </c>
      <c r="AU36" s="33">
        <f>IF(D6L1529C5=0,0,D6L1529C18/D6L1529C5)</f>
        <v>3.5949385541408341E-3</v>
      </c>
      <c r="AV36" s="16" t="s">
        <v>39941</v>
      </c>
      <c r="AW36" s="33">
        <f>CHOOSE(MIN(D6L1529C9,RUN_YEARS),B7L815C1,B7L815C10,B7L815C19,B7L815C28,B7L815C37)</f>
        <v>633.42741219124923</v>
      </c>
      <c r="AX36" s="16" t="s">
        <v>39942</v>
      </c>
      <c r="AY36" s="33">
        <f>IF(D6L1529C23=0,0,D6L1529C19/D6L1529C23)</f>
        <v>0.19296887145367039</v>
      </c>
      <c r="AZ36" s="16" t="s">
        <v>39943</v>
      </c>
      <c r="BA36" s="33">
        <f>IF(D6L1529C5=0,0,D6L1529C19/D6L1529C5)</f>
        <v>0.49640506144585916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0.25389304434503623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0.25389304434503623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0.12694652217251812</v>
      </c>
      <c r="R37" s="16" t="s">
        <v>39947</v>
      </c>
      <c r="S37" s="15">
        <f>D6L1530C5-D6L1530C7</f>
        <v>0.12694652217251812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4.7470930179298099E-2</v>
      </c>
      <c r="X37" s="16" t="s">
        <v>39949</v>
      </c>
      <c r="Y37" s="33">
        <f>D6L1530C7-D6L1530C10</f>
        <v>7.9475591993220018E-2</v>
      </c>
      <c r="Z37" s="16" t="s">
        <v>39950</v>
      </c>
      <c r="AA37" s="33">
        <f>CHOOSE(MIN(D6L1530C9,RUN_YEARS),B7L815C7,B7L815C16,B7L815C25,B7L815C34,B7L815C43)</f>
        <v>2172</v>
      </c>
      <c r="AB37" s="16" t="s">
        <v>39951</v>
      </c>
      <c r="AC37" s="33">
        <f>IF(D6L1530C12=0,0,D6L1530C10/D6L1530C12)</f>
        <v>2.1855861040192495E-5</v>
      </c>
      <c r="AD37" s="16" t="s">
        <v>39952</v>
      </c>
      <c r="AE37" s="33">
        <f>IF(D6L1530C5=0,0,D6L1530C10/D6L1530C5)</f>
        <v>0.1869721571213504</v>
      </c>
      <c r="AF37" s="16" t="s">
        <v>39953</v>
      </c>
      <c r="AG37" s="33">
        <f>CHOOSE(MIN(D6L1530C9,RUN_YEARS),B7L815C5,B7L815C14,B7L815C23,B7L815C32,B7L815C41)</f>
        <v>1398.5967116918707</v>
      </c>
      <c r="AH37" s="16" t="s">
        <v>39954</v>
      </c>
      <c r="AI37" s="33">
        <f>IF(D6L1530C15=0,0,D6L1530C11/D6L1530C15)</f>
        <v>5.6825238704500501E-5</v>
      </c>
      <c r="AJ37" s="16" t="s">
        <v>39955</v>
      </c>
      <c r="AK37" s="33">
        <f>IF(D6L1530C5=0,0,D6L1530C11/D6L1530C5)</f>
        <v>0.3130278428786496</v>
      </c>
      <c r="AL37" s="16" t="s">
        <v>39956</v>
      </c>
      <c r="AM37" s="33">
        <f>D6L1530C8*CHOOSE(MIN(D6L1530C9,RUN_YEARS),B7L815C4,B7L815C13,B7L815C22,B7L815C31,B7L815C40)</f>
        <v>9.1272989374415923E-4</v>
      </c>
      <c r="AN37" s="16" t="s">
        <v>39957</v>
      </c>
      <c r="AO37" s="33">
        <f>D6L1530C8-D6L1530C18</f>
        <v>0.12603379227877395</v>
      </c>
      <c r="AP37" s="16" t="s">
        <v>39958</v>
      </c>
      <c r="AQ37" s="33">
        <f>CHOOSE(MIN(D6L1530C9,RUN_YEARS),B7L815C2,B7L815C11,B7L815C20,B7L815C29,B7L815C38)</f>
        <v>4.5872469928156381</v>
      </c>
      <c r="AR37" s="16" t="s">
        <v>39959</v>
      </c>
      <c r="AS37" s="33">
        <f>IF(D6L1530C20=0,0,D6L1530C18/D6L1530C20)</f>
        <v>1.9897116836604616E-4</v>
      </c>
      <c r="AT37" s="16" t="s">
        <v>39960</v>
      </c>
      <c r="AU37" s="33">
        <f>IF(D6L1530C5=0,0,D6L1530C18/D6L1530C5)</f>
        <v>3.5949385541408341E-3</v>
      </c>
      <c r="AV37" s="16" t="s">
        <v>39961</v>
      </c>
      <c r="AW37" s="33">
        <f>CHOOSE(MIN(D6L1530C9,RUN_YEARS),B7L815C1,B7L815C10,B7L815C19,B7L815C28,B7L815C37)</f>
        <v>633.42741219124923</v>
      </c>
      <c r="AX37" s="16" t="s">
        <v>39962</v>
      </c>
      <c r="AY37" s="33">
        <f>IF(D6L1530C23=0,0,D6L1530C19/D6L1530C23)</f>
        <v>1.9897116836604614E-4</v>
      </c>
      <c r="AZ37" s="16" t="s">
        <v>39963</v>
      </c>
      <c r="BA37" s="33">
        <f>IF(D6L1530C5=0,0,D6L1530C19/D6L1530C5)</f>
        <v>0.49640506144585916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-5.0621534791036886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-2.5310767395518443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-1.2655383697759222</v>
      </c>
      <c r="R38" s="16" t="s">
        <v>39967</v>
      </c>
      <c r="S38" s="15">
        <f>D6L1531C5-D6L1531C7</f>
        <v>-1.2655383697759222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-0.47324087783368274</v>
      </c>
      <c r="X38" s="16" t="s">
        <v>39969</v>
      </c>
      <c r="Y38" s="33">
        <f>D6L1531C7-D6L1531C10</f>
        <v>-0.79229749194223942</v>
      </c>
      <c r="Z38" s="16" t="s">
        <v>39970</v>
      </c>
      <c r="AA38" s="33">
        <f>CHOOSE(MIN(D6L1531C9,RUN_YEARS),B7L815C7,B7L815C16,B7L815C25,B7L815C34,B7L815C43)</f>
        <v>2172</v>
      </c>
      <c r="AB38" s="16" t="s">
        <v>39971</v>
      </c>
      <c r="AC38" s="33">
        <f>IF(D6L1531C12=0,0,D6L1531C10/D6L1531C12)</f>
        <v>-2.1788254043908045E-4</v>
      </c>
      <c r="AD38" s="16" t="s">
        <v>39972</v>
      </c>
      <c r="AE38" s="33">
        <f>IF(D6L1531C5=0,0,D6L1531C10/D6L1531C5)</f>
        <v>0.1869721571213504</v>
      </c>
      <c r="AF38" s="16" t="s">
        <v>39973</v>
      </c>
      <c r="AG38" s="33">
        <f>CHOOSE(MIN(D6L1531C9,RUN_YEARS),B7L815C5,B7L815C14,B7L815C23,B7L815C32,B7L815C41)</f>
        <v>1398.5967116918707</v>
      </c>
      <c r="AH38" s="16" t="s">
        <v>39974</v>
      </c>
      <c r="AI38" s="33">
        <f>IF(D6L1531C15=0,0,D6L1531C11/D6L1531C15)</f>
        <v>-5.664946051416092E-4</v>
      </c>
      <c r="AJ38" s="16" t="s">
        <v>39975</v>
      </c>
      <c r="AK38" s="33">
        <f>IF(D6L1531C5=0,0,D6L1531C11/D6L1531C5)</f>
        <v>0.3130278428786496</v>
      </c>
      <c r="AL38" s="16" t="s">
        <v>39976</v>
      </c>
      <c r="AM38" s="33">
        <f>D6L1531C8*CHOOSE(MIN(D6L1531C9,RUN_YEARS),B7L815C4,B7L815C13,B7L815C22,B7L815C31,B7L815C40)</f>
        <v>-9.0990653545040042E-3</v>
      </c>
      <c r="AN38" s="16" t="s">
        <v>39977</v>
      </c>
      <c r="AO38" s="33">
        <f>D6L1531C8-D6L1531C18</f>
        <v>-1.2564393044214182</v>
      </c>
      <c r="AP38" s="16" t="s">
        <v>39978</v>
      </c>
      <c r="AQ38" s="33">
        <f>CHOOSE(MIN(D6L1531C9,RUN_YEARS),B7L815C2,B7L815C11,B7L815C20,B7L815C29,B7L815C38)</f>
        <v>4.5872469928156381</v>
      </c>
      <c r="AR38" s="16" t="s">
        <v>39979</v>
      </c>
      <c r="AS38" s="33">
        <f>IF(D6L1531C20=0,0,D6L1531C18/D6L1531C20)</f>
        <v>-1.9835568847185675E-3</v>
      </c>
      <c r="AT38" s="16" t="s">
        <v>39980</v>
      </c>
      <c r="AU38" s="33">
        <f>IF(D6L1531C5=0,0,D6L1531C18/D6L1531C5)</f>
        <v>3.5949385541408341E-3</v>
      </c>
      <c r="AV38" s="16" t="s">
        <v>39981</v>
      </c>
      <c r="AW38" s="33">
        <f>CHOOSE(MIN(D6L1531C9,RUN_YEARS),B7L815C1,B7L815C10,B7L815C19,B7L815C28,B7L815C37)</f>
        <v>633.42741219124923</v>
      </c>
      <c r="AX38" s="16" t="s">
        <v>39982</v>
      </c>
      <c r="AY38" s="33">
        <f>IF(D6L1531C23=0,0,D6L1531C19/D6L1531C23)</f>
        <v>-1.9835568847185671E-3</v>
      </c>
      <c r="AZ38" s="16" t="s">
        <v>39983</v>
      </c>
      <c r="BA38" s="33">
        <f>IF(D6L1531C5=0,0,D6L1531C19/D6L1531C5)</f>
        <v>0.49640506144585916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2172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1398.5967116918707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4.5872469928156381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633.42741219124923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-214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-214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-85.600000000000009</v>
      </c>
      <c r="R40" s="16" t="s">
        <v>40008</v>
      </c>
      <c r="S40" s="15">
        <f>D6L1533C5-D6L1533C7</f>
        <v>-128.39999999999998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-32.009633299175192</v>
      </c>
      <c r="X40" s="16" t="s">
        <v>40010</v>
      </c>
      <c r="Y40" s="33">
        <f>D6L1533C7-D6L1533C10</f>
        <v>-53.590366700824816</v>
      </c>
      <c r="Z40" s="16" t="s">
        <v>40011</v>
      </c>
      <c r="AA40" s="33">
        <f>CHOOSE(MIN(D6L1533C9,RUN_YEARS),B7L815C7,B7L815C16,B7L815C25,B7L815C34,B7L815C43)</f>
        <v>2172</v>
      </c>
      <c r="AB40" s="16" t="s">
        <v>40012</v>
      </c>
      <c r="AC40" s="33">
        <f>IF(D6L1533C12=0,0,D6L1533C10/D6L1533C12)</f>
        <v>-1.4737400229822832E-2</v>
      </c>
      <c r="AD40" s="16" t="s">
        <v>40013</v>
      </c>
      <c r="AE40" s="33">
        <f>IF(D6L1533C5=0,0,D6L1533C10/D6L1533C5)</f>
        <v>0.14957772569708033</v>
      </c>
      <c r="AF40" s="16" t="s">
        <v>40014</v>
      </c>
      <c r="AG40" s="33">
        <f>CHOOSE(MIN(D6L1533C9,RUN_YEARS),B7L815C5,B7L815C14,B7L815C23,B7L815C32,B7L815C41)</f>
        <v>1398.5967116918707</v>
      </c>
      <c r="AH40" s="16" t="s">
        <v>40015</v>
      </c>
      <c r="AI40" s="33">
        <f>IF(D6L1533C15=0,0,D6L1533C11/D6L1533C15)</f>
        <v>-3.8317240597539375E-2</v>
      </c>
      <c r="AJ40" s="16" t="s">
        <v>40016</v>
      </c>
      <c r="AK40" s="33">
        <f>IF(D6L1533C5=0,0,D6L1533C11/D6L1533C5)</f>
        <v>0.25042227430291969</v>
      </c>
      <c r="AL40" s="16" t="s">
        <v>40017</v>
      </c>
      <c r="AM40" s="33">
        <f>D6L1533C8*CHOOSE(MIN(D6L1533C9,RUN_YEARS),B7L815C4,B7L815C13,B7L815C22,B7L815C31,B7L815C40)</f>
        <v>-0.92318022070336603</v>
      </c>
      <c r="AN40" s="16" t="s">
        <v>40018</v>
      </c>
      <c r="AO40" s="33">
        <f>D6L1533C8-D6L1533C18</f>
        <v>-127.4768197792966</v>
      </c>
      <c r="AP40" s="16" t="s">
        <v>40019</v>
      </c>
      <c r="AQ40" s="33">
        <f>CHOOSE(MIN(D6L1533C9,RUN_YEARS),B7L815C2,B7L815C11,B7L815C20,B7L815C29,B7L815C38)</f>
        <v>4.5872469928156381</v>
      </c>
      <c r="AR40" s="16" t="s">
        <v>40020</v>
      </c>
      <c r="AS40" s="33">
        <f>IF(D6L1533C20=0,0,D6L1533C18/D6L1533C20)</f>
        <v>-0.20124929443503126</v>
      </c>
      <c r="AT40" s="16" t="s">
        <v>40021</v>
      </c>
      <c r="AU40" s="33">
        <f>IF(D6L1533C5=0,0,D6L1533C18/D6L1533C5)</f>
        <v>4.3139262649689999E-3</v>
      </c>
      <c r="AV40" s="16" t="s">
        <v>40022</v>
      </c>
      <c r="AW40" s="33">
        <f>CHOOSE(MIN(D6L1533C9,RUN_YEARS),B7L815C1,B7L815C10,B7L815C19,B7L815C28,B7L815C37)</f>
        <v>633.42741219124923</v>
      </c>
      <c r="AX40" s="16" t="s">
        <v>40023</v>
      </c>
      <c r="AY40" s="33">
        <f>IF(D6L1533C23=0,0,D6L1533C19/D6L1533C23)</f>
        <v>-0.20124929443503123</v>
      </c>
      <c r="AZ40" s="16" t="s">
        <v>40024</v>
      </c>
      <c r="BA40" s="33">
        <f>IF(D6L1533C5=0,0,D6L1533C19/D6L1533C5)</f>
        <v>0.59568607373503091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734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734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734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2172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1398.5967116918707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5.2773697974787446</v>
      </c>
      <c r="AN41" s="16" t="s">
        <v>40037</v>
      </c>
      <c r="AO41" s="33">
        <f>D6L1534C8-D6L1534C18</f>
        <v>728.72263020252126</v>
      </c>
      <c r="AP41" s="16" t="s">
        <v>40038</v>
      </c>
      <c r="AQ41" s="33">
        <f>CHOOSE(MIN(D6L1534C9,RUN_YEARS),B7L815C2,B7L815C11,B7L815C20,B7L815C29,B7L815C38)</f>
        <v>4.5872469928156381</v>
      </c>
      <c r="AR41" s="16" t="s">
        <v>40039</v>
      </c>
      <c r="AS41" s="33">
        <f>IF(D6L1534C20=0,0,D6L1534C18/D6L1534C20)</f>
        <v>1.1504437859448051</v>
      </c>
      <c r="AT41" s="16" t="s">
        <v>40040</v>
      </c>
      <c r="AU41" s="33">
        <f>IF(D6L1534C5=0,0,D6L1534C18/D6L1534C5)</f>
        <v>7.1898771082816683E-3</v>
      </c>
      <c r="AV41" s="16" t="s">
        <v>40041</v>
      </c>
      <c r="AW41" s="33">
        <f>CHOOSE(MIN(D6L1534C9,RUN_YEARS),B7L815C1,B7L815C10,B7L815C19,B7L815C28,B7L815C37)</f>
        <v>633.42741219124923</v>
      </c>
      <c r="AX41" s="16" t="s">
        <v>40042</v>
      </c>
      <c r="AY41" s="33">
        <f>IF(D6L1534C23=0,0,D6L1534C19/D6L1534C23)</f>
        <v>1.1504437859448049</v>
      </c>
      <c r="AZ41" s="16" t="s">
        <v>40043</v>
      </c>
      <c r="BA41" s="33">
        <f>IF(D6L1534C5=0,0,D6L1534C19/D6L1534C5)</f>
        <v>0.99281012289171833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643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643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643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240.44619405805662</v>
      </c>
      <c r="X42" s="16" t="s">
        <v>40050</v>
      </c>
      <c r="Y42" s="33">
        <f>D6L1535C7-D6L1535C10</f>
        <v>402.55380594194338</v>
      </c>
      <c r="Z42" s="16" t="s">
        <v>40051</v>
      </c>
      <c r="AA42" s="33">
        <f>CHOOSE(MIN(D6L1535C9,RUN_YEARS),B7L815C7,B7L815C16,B7L815C25,B7L815C34,B7L815C43)</f>
        <v>2172</v>
      </c>
      <c r="AB42" s="16" t="s">
        <v>40052</v>
      </c>
      <c r="AC42" s="33">
        <f>IF(D6L1535C12=0,0,D6L1535C10/D6L1535C12)</f>
        <v>0.11070266761420655</v>
      </c>
      <c r="AD42" s="16" t="s">
        <v>40053</v>
      </c>
      <c r="AE42" s="33">
        <f>IF(D6L1535C5=0,0,D6L1535C10/D6L1535C5)</f>
        <v>0.3739443142427008</v>
      </c>
      <c r="AF42" s="16" t="s">
        <v>40054</v>
      </c>
      <c r="AG42" s="33">
        <f>CHOOSE(MIN(D6L1535C9,RUN_YEARS),B7L815C5,B7L815C14,B7L815C23,B7L815C32,B7L815C41)</f>
        <v>1398.5967116918707</v>
      </c>
      <c r="AH42" s="16" t="s">
        <v>40055</v>
      </c>
      <c r="AI42" s="33">
        <f>IF(D6L1535C15=0,0,D6L1535C11/D6L1535C15)</f>
        <v>0.28782693579693708</v>
      </c>
      <c r="AJ42" s="16" t="s">
        <v>40056</v>
      </c>
      <c r="AK42" s="33">
        <f>IF(D6L1535C5=0,0,D6L1535C11/D6L1535C5)</f>
        <v>0.6260556857572992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4.5872469928156381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633.42741219124923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250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250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250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2172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1398.5967116918707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1.797469277070417</v>
      </c>
      <c r="AN43" s="16" t="s">
        <v>40078</v>
      </c>
      <c r="AO43" s="33">
        <f>D6L1536C8-D6L1536C18</f>
        <v>248.20253072292959</v>
      </c>
      <c r="AP43" s="16" t="s">
        <v>40079</v>
      </c>
      <c r="AQ43" s="33">
        <f>CHOOSE(MIN(D6L1536C9,RUN_YEARS),B7L815C2,B7L815C11,B7L815C20,B7L815C29,B7L815C38)</f>
        <v>4.5872469928156381</v>
      </c>
      <c r="AR43" s="16" t="s">
        <v>40080</v>
      </c>
      <c r="AS43" s="33">
        <f>IF(D6L1536C20=0,0,D6L1536C18/D6L1536C20)</f>
        <v>0.39184052654795809</v>
      </c>
      <c r="AT43" s="16" t="s">
        <v>40081</v>
      </c>
      <c r="AU43" s="33">
        <f>IF(D6L1536C5=0,0,D6L1536C18/D6L1536C5)</f>
        <v>7.1898771082816683E-3</v>
      </c>
      <c r="AV43" s="16" t="s">
        <v>40082</v>
      </c>
      <c r="AW43" s="33">
        <f>CHOOSE(MIN(D6L1536C9,RUN_YEARS),B7L815C1,B7L815C10,B7L815C19,B7L815C28,B7L815C37)</f>
        <v>633.42741219124923</v>
      </c>
      <c r="AX43" s="16" t="s">
        <v>40083</v>
      </c>
      <c r="AY43" s="33">
        <f>IF(D6L1536C23=0,0,D6L1536C19/D6L1536C23)</f>
        <v>0.39184052654795809</v>
      </c>
      <c r="AZ43" s="16" t="s">
        <v>40084</v>
      </c>
      <c r="BA43" s="33">
        <f>IF(D6L1536C5=0,0,D6L1536C19/D6L1536C5)</f>
        <v>0.99281012289171833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1900.6596145798298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1656.9567538120875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679.37837690604374</v>
      </c>
      <c r="R44" s="16" t="s">
        <v>40088</v>
      </c>
      <c r="S44" s="15">
        <f>SUM(D6L1529C8:D6L1536C8)</f>
        <v>977.57837690604379</v>
      </c>
      <c r="U44" s="21" t="str">
        <f>NULL_VALUE</f>
        <v>n/a</v>
      </c>
      <c r="V44" s="16" t="s">
        <v>40089</v>
      </c>
      <c r="W44" s="33">
        <f>SUM(D6L1529C10:D6L1536C10)</f>
        <v>254.04968126344966</v>
      </c>
      <c r="X44" s="16" t="s">
        <v>40090</v>
      </c>
      <c r="Y44" s="33">
        <f>SUM(D6L1529C11:D6L1536C11)</f>
        <v>425.32869564259408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0.11696578327046485</v>
      </c>
      <c r="AD44" s="16" t="s">
        <v>40092</v>
      </c>
      <c r="AE44" s="33">
        <f>IF(D6L1537C5=0,0,D6L1537C10/D6L1537C5)</f>
        <v>0.15332306089399661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0.30411103650320864</v>
      </c>
      <c r="AJ44" s="16" t="s">
        <v>40094</v>
      </c>
      <c r="AK44" s="33">
        <f>IF(D6L1537C5=0,0,D6L1537C11/D6L1537C5)</f>
        <v>0.25669269560841529</v>
      </c>
      <c r="AL44" s="16" t="s">
        <v>40095</v>
      </c>
      <c r="AM44" s="33">
        <f>SUM(D6L1529C18:D6L1536C18)</f>
        <v>7.0286683936679122</v>
      </c>
      <c r="AN44" s="16" t="s">
        <v>40096</v>
      </c>
      <c r="AO44" s="33">
        <f>SUM(D6L1529C19:D6L1536C19)</f>
        <v>970.5497085123759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1.5322193037950498</v>
      </c>
      <c r="AT44" s="16" t="s">
        <v>40098</v>
      </c>
      <c r="AU44" s="33">
        <f>IF(D6L1537C5=0,0,D6L1537C18/D6L1537C5)</f>
        <v>4.2419142065701857E-3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1.5322193037950496</v>
      </c>
      <c r="AZ44" s="16" t="s">
        <v>40100</v>
      </c>
      <c r="BA44" s="33">
        <f>IF(D6L1537C5=0,0,D6L1537C19/D6L1537C5)</f>
        <v>0.58574232929101788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1677.4246056276017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838.71230281380087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419.35615140690044</v>
      </c>
      <c r="R45" s="16" t="s">
        <v>40105</v>
      </c>
      <c r="S45" s="15">
        <f>D6L1538C5-D6L1538C7</f>
        <v>419.35615140690044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156.81584846131159</v>
      </c>
      <c r="X45" s="16" t="s">
        <v>40107</v>
      </c>
      <c r="Y45" s="33">
        <f>D6L1538C7-D6L1538C10</f>
        <v>262.54030294558885</v>
      </c>
      <c r="Z45" s="16" t="s">
        <v>40108</v>
      </c>
      <c r="AA45" s="33">
        <f>CHOOSE(MIN(D6L1538C9,RUN_YEARS),B7L815C7,B7L815C16,B7L815C25,B7L815C34,B7L815C43)</f>
        <v>2172</v>
      </c>
      <c r="AB45" s="16" t="s">
        <v>40109</v>
      </c>
      <c r="AC45" s="33">
        <f>IF(D6L1538C12=0,0,D6L1538C10/D6L1538C12)</f>
        <v>7.2198825258430743E-2</v>
      </c>
      <c r="AD45" s="16" t="s">
        <v>40110</v>
      </c>
      <c r="AE45" s="33">
        <f>IF(D6L1538C5=0,0,D6L1538C10/D6L1538C5)</f>
        <v>0.1869721571213504</v>
      </c>
      <c r="AF45" s="16" t="s">
        <v>40111</v>
      </c>
      <c r="AG45" s="33">
        <f>CHOOSE(MIN(D6L1538C9,RUN_YEARS),B7L815C5,B7L815C14,B7L815C23,B7L815C32,B7L815C41)</f>
        <v>1398.5967116918707</v>
      </c>
      <c r="AH45" s="16" t="s">
        <v>40112</v>
      </c>
      <c r="AI45" s="33">
        <f>IF(D6L1538C15=0,0,D6L1538C11/D6L1538C15)</f>
        <v>0.18771694567191999</v>
      </c>
      <c r="AJ45" s="16" t="s">
        <v>40113</v>
      </c>
      <c r="AK45" s="33">
        <f>IF(D6L1538C5=0,0,D6L1538C11/D6L1538C5)</f>
        <v>0.3130278428786496</v>
      </c>
      <c r="AL45" s="16" t="s">
        <v>40114</v>
      </c>
      <c r="AM45" s="33">
        <f>D6L1538C8*CHOOSE(MIN(D6L1538C9,RUN_YEARS),B7L815C4,B7L815C13,B7L815C22,B7L815C31,B7L815C40)</f>
        <v>3.0151191932175747</v>
      </c>
      <c r="AN45" s="16" t="s">
        <v>40115</v>
      </c>
      <c r="AO45" s="33">
        <f>D6L1538C8-D6L1538C18</f>
        <v>416.34103221368287</v>
      </c>
      <c r="AP45" s="16" t="s">
        <v>40116</v>
      </c>
      <c r="AQ45" s="33">
        <f>CHOOSE(MIN(D6L1538C9,RUN_YEARS),B7L815C2,B7L815C11,B7L815C20,B7L815C29,B7L815C38)</f>
        <v>4.5872469928156381</v>
      </c>
      <c r="AR45" s="16" t="s">
        <v>40117</v>
      </c>
      <c r="AS45" s="33">
        <f>IF(D6L1538C20=0,0,D6L1538C18/D6L1538C20)</f>
        <v>0.65728294071362048</v>
      </c>
      <c r="AT45" s="16" t="s">
        <v>40118</v>
      </c>
      <c r="AU45" s="33">
        <f>IF(D6L1538C5=0,0,D6L1538C18/D6L1538C5)</f>
        <v>3.5949385541408341E-3</v>
      </c>
      <c r="AV45" s="16" t="s">
        <v>40119</v>
      </c>
      <c r="AW45" s="33">
        <f>CHOOSE(MIN(D6L1538C9,RUN_YEARS),B7L815C1,B7L815C10,B7L815C19,B7L815C28,B7L815C37)</f>
        <v>633.42741219124923</v>
      </c>
      <c r="AX45" s="16" t="s">
        <v>40120</v>
      </c>
      <c r="AY45" s="33">
        <f>IF(D6L1538C23=0,0,D6L1538C19/D6L1538C23)</f>
        <v>0.65728294071362037</v>
      </c>
      <c r="AZ45" s="16" t="s">
        <v>40121</v>
      </c>
      <c r="BA45" s="33">
        <f>IF(D6L1538C5=0,0,D6L1538C19/D6L1538C5)</f>
        <v>0.49640506144585916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54.903485398837695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54.903485398837695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21.961394159535079</v>
      </c>
      <c r="R46" s="16" t="s">
        <v>40125</v>
      </c>
      <c r="S46" s="15">
        <f>D6L1539C5-D6L1539C7</f>
        <v>32.942091239302613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8.2123384788009997</v>
      </c>
      <c r="X46" s="16" t="s">
        <v>40127</v>
      </c>
      <c r="Y46" s="33">
        <f>D6L1539C7-D6L1539C10</f>
        <v>13.749055680734079</v>
      </c>
      <c r="Z46" s="16" t="s">
        <v>40128</v>
      </c>
      <c r="AA46" s="33">
        <f>CHOOSE(MIN(D6L1539C9,RUN_YEARS),B7L815C7,B7L815C16,B7L815C25,B7L815C34,B7L815C43)</f>
        <v>2172</v>
      </c>
      <c r="AB46" s="16" t="s">
        <v>40129</v>
      </c>
      <c r="AC46" s="33">
        <f>IF(D6L1539C12=0,0,D6L1539C10/D6L1539C12)</f>
        <v>3.7810029828733885E-3</v>
      </c>
      <c r="AD46" s="16" t="s">
        <v>40130</v>
      </c>
      <c r="AE46" s="33">
        <f>IF(D6L1539C5=0,0,D6L1539C10/D6L1539C5)</f>
        <v>0.14957772569708033</v>
      </c>
      <c r="AF46" s="16" t="s">
        <v>40131</v>
      </c>
      <c r="AG46" s="33">
        <f>CHOOSE(MIN(D6L1539C9,RUN_YEARS),B7L815C5,B7L815C14,B7L815C23,B7L815C32,B7L815C41)</f>
        <v>1398.5967116918707</v>
      </c>
      <c r="AH46" s="16" t="s">
        <v>40132</v>
      </c>
      <c r="AI46" s="33">
        <f>IF(D6L1539C15=0,0,D6L1539C11/D6L1539C15)</f>
        <v>9.8306077554708108E-3</v>
      </c>
      <c r="AJ46" s="16" t="s">
        <v>40133</v>
      </c>
      <c r="AK46" s="33">
        <f>IF(D6L1539C5=0,0,D6L1539C11/D6L1539C5)</f>
        <v>0.25042227430291969</v>
      </c>
      <c r="AL46" s="16" t="s">
        <v>40134</v>
      </c>
      <c r="AM46" s="33">
        <f>D6L1539C8*CHOOSE(MIN(D6L1539C9,RUN_YEARS),B7L815C4,B7L815C13,B7L815C22,B7L815C31,B7L815C40)</f>
        <v>0.23684958770038794</v>
      </c>
      <c r="AN46" s="16" t="s">
        <v>40135</v>
      </c>
      <c r="AO46" s="33">
        <f>D6L1539C8-D6L1539C18</f>
        <v>32.705241651602222</v>
      </c>
      <c r="AP46" s="16" t="s">
        <v>40136</v>
      </c>
      <c r="AQ46" s="33">
        <f>CHOOSE(MIN(D6L1539C9,RUN_YEARS),B7L815C2,B7L815C11,B7L815C20,B7L815C29,B7L815C38)</f>
        <v>4.5872469928156381</v>
      </c>
      <c r="AR46" s="16" t="s">
        <v>40137</v>
      </c>
      <c r="AS46" s="33">
        <f>IF(D6L1539C20=0,0,D6L1539C18/D6L1539C20)</f>
        <v>5.1632185507196858E-2</v>
      </c>
      <c r="AT46" s="16" t="s">
        <v>40138</v>
      </c>
      <c r="AU46" s="33">
        <f>IF(D6L1539C5=0,0,D6L1539C18/D6L1539C5)</f>
        <v>4.3139262649689999E-3</v>
      </c>
      <c r="AV46" s="16" t="s">
        <v>40139</v>
      </c>
      <c r="AW46" s="33">
        <f>CHOOSE(MIN(D6L1539C9,RUN_YEARS),B7L815C1,B7L815C10,B7L815C19,B7L815C28,B7L815C37)</f>
        <v>633.42741219124923</v>
      </c>
      <c r="AX46" s="16" t="s">
        <v>40140</v>
      </c>
      <c r="AY46" s="33">
        <f>IF(D6L1539C23=0,0,D6L1539C19/D6L1539C23)</f>
        <v>5.1632185507196844E-2</v>
      </c>
      <c r="AZ46" s="16" t="s">
        <v>40141</v>
      </c>
      <c r="BA46" s="33">
        <f>IF(D6L1539C5=0,0,D6L1539C19/D6L1539C5)</f>
        <v>0.59568607373503091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1732.3280910264396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893.61578821263856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441.31754556643551</v>
      </c>
      <c r="R47" s="16" t="s">
        <v>40145</v>
      </c>
      <c r="S47" s="15">
        <f>SUM(D6L1538C8:D6L1539C8)</f>
        <v>452.29824264620305</v>
      </c>
      <c r="U47" s="21" t="str">
        <f>NULL_VALUE</f>
        <v>n/a</v>
      </c>
      <c r="V47" s="16" t="s">
        <v>40146</v>
      </c>
      <c r="W47" s="33">
        <f>SUM(D6L1538C10:D6L1539C10)</f>
        <v>165.02818694011259</v>
      </c>
      <c r="X47" s="16" t="s">
        <v>40147</v>
      </c>
      <c r="Y47" s="33">
        <f>SUM(D6L1538C11:D6L1539C11)</f>
        <v>276.28935862632295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7.5979828241304129E-2</v>
      </c>
      <c r="AD47" s="16" t="s">
        <v>40149</v>
      </c>
      <c r="AE47" s="33">
        <f>IF(D6L1540C5=0,0,D6L1540C10/D6L1540C5)</f>
        <v>0.1846746544957458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0.1975475534273908</v>
      </c>
      <c r="AJ47" s="16" t="s">
        <v>40151</v>
      </c>
      <c r="AK47" s="33">
        <f>IF(D6L1540C5=0,0,D6L1540C11/D6L1540C5)</f>
        <v>0.30918137556515402</v>
      </c>
      <c r="AL47" s="16" t="s">
        <v>40152</v>
      </c>
      <c r="AM47" s="33">
        <f>SUM(D6L1538C18:D6L1539C18)</f>
        <v>3.2519687809179625</v>
      </c>
      <c r="AN47" s="16" t="s">
        <v>40153</v>
      </c>
      <c r="AO47" s="33">
        <f>SUM(D6L1538C19:D6L1539C19)</f>
        <v>449.04627386528512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0.70891512622081732</v>
      </c>
      <c r="AT47" s="16" t="s">
        <v>40155</v>
      </c>
      <c r="AU47" s="33">
        <f>IF(D6L1540C5=0,0,D6L1540C18/D6L1540C5)</f>
        <v>3.6391129429599409E-3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0.7089151262208172</v>
      </c>
      <c r="AZ47" s="16" t="s">
        <v>40157</v>
      </c>
      <c r="BA47" s="33">
        <f>IF(D6L1540C5=0,0,D6L1540C19/D6L1540C5)</f>
        <v>0.50250485699614023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57686.067289236307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37469.66309277901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18580.24119784962</v>
      </c>
      <c r="R48" s="16" t="s">
        <v>40162</v>
      </c>
      <c r="S48" s="15">
        <f>SUM(D6L1528C8,D6L1537C8,D6L1540C8)</f>
        <v>18889.42189492939</v>
      </c>
      <c r="U48" s="21" t="str">
        <f>NULL_VALUE</f>
        <v>n/a</v>
      </c>
      <c r="V48" s="16" t="s">
        <v>40163</v>
      </c>
      <c r="W48" s="33">
        <f>SUM(D6L1528C10,D6L1537C10,D6L1540C10)</f>
        <v>7212.5951172139148</v>
      </c>
      <c r="X48" s="16" t="s">
        <v>40164</v>
      </c>
      <c r="Y48" s="33">
        <f>SUM(D6L1528C11,D6L1537C11,D6L1540C11)</f>
        <v>11367.646080635708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2.9592464948871831</v>
      </c>
      <c r="AD48" s="16" t="s">
        <v>40166</v>
      </c>
      <c r="AE48" s="33">
        <f>IF(D6L1541C5=0,0,D6L1541C10/D6L1541C5)</f>
        <v>0.19249159244786204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7.6940408867066736</v>
      </c>
      <c r="AJ48" s="16" t="s">
        <v>40168</v>
      </c>
      <c r="AK48" s="33">
        <f>IF(D6L1541C5=0,0,D6L1541C11/D6L1541C5)</f>
        <v>0.3033826605936692</v>
      </c>
      <c r="AL48" s="16" t="s">
        <v>40169</v>
      </c>
      <c r="AM48" s="33">
        <f>SUM(D6L1528C18,D6L1537C18,D6L1540C18)</f>
        <v>141.79190270836506</v>
      </c>
      <c r="AN48" s="16" t="s">
        <v>40170</v>
      </c>
      <c r="AO48" s="33">
        <f>SUM(D6L1528C19,D6L1537C19,D6L1540C19)</f>
        <v>18747.629992221027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28.1154714425432</v>
      </c>
      <c r="AT48" s="16" t="s">
        <v>40172</v>
      </c>
      <c r="AU48" s="33">
        <f>IF(D6L1541C5=0,0,D6L1541C18/D6L1541C5)</f>
        <v>3.7841787463440144E-3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28.115471442543193</v>
      </c>
      <c r="AZ48" s="16" t="s">
        <v>40174</v>
      </c>
      <c r="BA48" s="33">
        <f>IF(D6L1541C5=0,0,D6L1541C19/D6L1541C5)</f>
        <v>0.50034156821212483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24360-99F7-42B3-AA36-A2C05A29DED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497.46351039999996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427.81861894399998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213.90930947199999</v>
      </c>
      <c r="R8" s="16" t="s">
        <v>40182</v>
      </c>
      <c r="S8" s="15">
        <f>D6L1601C5-D6L1601C7</f>
        <v>213.90930947199999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198.13576656791528</v>
      </c>
      <c r="X8" s="16" t="s">
        <v>40184</v>
      </c>
      <c r="Y8" s="33">
        <f>D6L1601C7-D6L1601C10</f>
        <v>15.773542904084707</v>
      </c>
      <c r="Z8" s="16" t="s">
        <v>40185</v>
      </c>
      <c r="AA8" s="33">
        <f>CHOOSE(MIN(D6L1601C9,RUN_YEARS),B7L812C7,B7L812C16,B7L812C25,B7L812C34,B7L812C43)</f>
        <v>184079.66666666669</v>
      </c>
      <c r="AB8" s="16" t="s">
        <v>40186</v>
      </c>
      <c r="AC8" s="33">
        <f>IF(D6L1601C12=0,0,D6L1601C10/D6L1601C12)</f>
        <v>1.0763587861482905E-3</v>
      </c>
      <c r="AD8" s="16" t="s">
        <v>40187</v>
      </c>
      <c r="AE8" s="33">
        <f>IF(D6L1601C5=0,0,D6L1601C10/D6L1601C5)</f>
        <v>0.46313030287690821</v>
      </c>
      <c r="AF8" s="16" t="s">
        <v>40188</v>
      </c>
      <c r="AG8" s="33">
        <f>CHOOSE(MIN(D6L1601C9,RUN_YEARS),B7L812C5,B7L812C14,B7L812C23,B7L812C32,B7L812C41)</f>
        <v>5636.361544937482</v>
      </c>
      <c r="AH8" s="16" t="s">
        <v>40189</v>
      </c>
      <c r="AI8" s="33">
        <f>IF(D6L1601C15=0,0,D6L1601C11/D6L1601C15)</f>
        <v>2.7985328439855549E-3</v>
      </c>
      <c r="AJ8" s="16" t="s">
        <v>40190</v>
      </c>
      <c r="AK8" s="33">
        <f>IF(D6L1601C5=0,0,D6L1601C11/D6L1601C5)</f>
        <v>3.6869697123091807E-2</v>
      </c>
      <c r="AL8" s="16" t="s">
        <v>40191</v>
      </c>
      <c r="AM8" s="33">
        <f>D6L1601C8*CHOOSE(MIN(D6L1601C9,RUN_YEARS),B7L812C4,B7L812C13,B7L812C22,B7L812C31,B7L812C40)</f>
        <v>26.643478437261969</v>
      </c>
      <c r="AN8" s="16" t="s">
        <v>40192</v>
      </c>
      <c r="AO8" s="33">
        <f>D6L1601C8-D6L1601C18</f>
        <v>187.26583103473803</v>
      </c>
      <c r="AP8" s="16" t="s">
        <v>40193</v>
      </c>
      <c r="AQ8" s="33">
        <f>CHOOSE(MIN(D6L1601C9,RUN_YEARS),B7L812C2,B7L812C11,B7L812C20,B7L812C29,B7L812C38)</f>
        <v>380.68084734464264</v>
      </c>
      <c r="AR8" s="16" t="s">
        <v>40194</v>
      </c>
      <c r="AS8" s="33">
        <f>IF(D6L1601C20=0,0,D6L1601C18/D6L1601C20)</f>
        <v>6.9989017370082632E-2</v>
      </c>
      <c r="AT8" s="16" t="s">
        <v>40195</v>
      </c>
      <c r="AU8" s="33">
        <f>IF(D6L1601C5=0,0,D6L1601C18/D6L1601C5)</f>
        <v>6.2277510275328879E-2</v>
      </c>
      <c r="AV8" s="16" t="s">
        <v>40196</v>
      </c>
      <c r="AW8" s="33">
        <f>CHOOSE(MIN(D6L1601C9,RUN_YEARS),B7L812C1,B7L812C10,B7L812C19,B7L812C28,B7L812C37)</f>
        <v>2675.6459523431786</v>
      </c>
      <c r="AX8" s="16" t="s">
        <v>40197</v>
      </c>
      <c r="AY8" s="33">
        <f>IF(D6L1601C23=0,0,D6L1601C19/D6L1601C23)</f>
        <v>6.9989017370082632E-2</v>
      </c>
      <c r="AZ8" s="16" t="s">
        <v>40198</v>
      </c>
      <c r="BA8" s="33">
        <f>IF(D6L1601C5=0,0,D6L1601C19/D6L1601C5)</f>
        <v>0.43772248972467115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1.0351180950196894</v>
      </c>
      <c r="J9" s="16" t="s">
        <v>40219</v>
      </c>
      <c r="K9" s="21">
        <f>_xlfn.SINGLE(IF(FLOW_THRU_100PCT="Y",1,INDEX(VariabilityMatrix,D6L1602C1,_xlfn.SINGLE(D6L1602C9))))</f>
        <v>0.60657380603449074</v>
      </c>
      <c r="L9" s="16" t="s">
        <v>40199</v>
      </c>
      <c r="M9" s="15">
        <f>IF(_xlfn.SINGLE(D6L1602C2)&lt;&gt;0,_xlfn.SINGLE(D6L1602C2)*_xlfn.SINGLE(D6L1602C4),_xlfn.SINGLE(D6L1602C3)*_xlfn.SINGLE(D6L1602C4))</f>
        <v>0.62787552259126467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0.31393776129563233</v>
      </c>
      <c r="R9" s="16" t="s">
        <v>40201</v>
      </c>
      <c r="S9" s="15">
        <f>D6L1602C5-D6L1602C7</f>
        <v>0.31393776129563233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0.2900465091375698</v>
      </c>
      <c r="X9" s="16" t="s">
        <v>40203</v>
      </c>
      <c r="Y9" s="33">
        <f>D6L1602C7-D6L1602C10</f>
        <v>2.3891252158062537E-2</v>
      </c>
      <c r="Z9" s="16" t="s">
        <v>40204</v>
      </c>
      <c r="AA9" s="33">
        <f>CHOOSE(MIN(D6L1602C9,RUN_YEARS),B7L812C7,B7L812C16,B7L812C25,B7L812C34,B7L812C43)</f>
        <v>182798.2</v>
      </c>
      <c r="AB9" s="16" t="s">
        <v>40205</v>
      </c>
      <c r="AC9" s="33">
        <f>IF(D6L1602C12=0,0,D6L1602C10/D6L1602C12)</f>
        <v>1.5867033107414066E-6</v>
      </c>
      <c r="AD9" s="16" t="s">
        <v>40206</v>
      </c>
      <c r="AE9" s="33">
        <f>IF(D6L1602C5=0,0,D6L1602C10/D6L1602C5)</f>
        <v>0.46194906267493518</v>
      </c>
      <c r="AF9" s="16" t="s">
        <v>40207</v>
      </c>
      <c r="AG9" s="33">
        <f>CHOOSE(MIN(D6L1602C9,RUN_YEARS),B7L812C5,B7L812C14,B7L812C23,B7L812C32,B7L812C41)</f>
        <v>5791.21696886276</v>
      </c>
      <c r="AH9" s="16" t="s">
        <v>40208</v>
      </c>
      <c r="AI9" s="33">
        <f>IF(D6L1602C15=0,0,D6L1602C11/D6L1602C15)</f>
        <v>4.1254286079276599E-6</v>
      </c>
      <c r="AJ9" s="16" t="s">
        <v>40209</v>
      </c>
      <c r="AK9" s="33">
        <f>IF(D6L1602C5=0,0,D6L1602C11/D6L1602C5)</f>
        <v>3.8050937325064829E-2</v>
      </c>
      <c r="AL9" s="16" t="s">
        <v>40210</v>
      </c>
      <c r="AM9" s="33">
        <f>D6L1602C8*CHOOSE(MIN(D6L1602C9,RUN_YEARS),B7L812C4,B7L812C13,B7L812C22,B7L812C31,B7L812C40)</f>
        <v>3.7697293799549607E-2</v>
      </c>
      <c r="AN9" s="16" t="s">
        <v>40211</v>
      </c>
      <c r="AO9" s="33">
        <f>D6L1602C8-D6L1602C18</f>
        <v>0.27624046749608272</v>
      </c>
      <c r="AP9" s="16" t="s">
        <v>40212</v>
      </c>
      <c r="AQ9" s="33">
        <f>CHOOSE(MIN(D6L1602C9,RUN_YEARS),B7L812C2,B7L812C11,B7L812C20,B7L812C29,B7L812C38)</f>
        <v>373.30191090214316</v>
      </c>
      <c r="AR9" s="16" t="s">
        <v>40213</v>
      </c>
      <c r="AS9" s="33">
        <f>IF(D6L1602C20=0,0,D6L1602C18/D6L1602C20)</f>
        <v>1.0098339359808828E-4</v>
      </c>
      <c r="AT9" s="16" t="s">
        <v>40214</v>
      </c>
      <c r="AU9" s="33">
        <f>IF(D6L1602C5=0,0,D6L1602C18/D6L1602C5)</f>
        <v>6.0039438460622783E-2</v>
      </c>
      <c r="AV9" s="16" t="s">
        <v>40215</v>
      </c>
      <c r="AW9" s="33">
        <f>CHOOSE(MIN(D6L1602C9,RUN_YEARS),B7L812C1,B7L812C10,B7L812C19,B7L812C28,B7L812C37)</f>
        <v>2735.5039046866832</v>
      </c>
      <c r="AX9" s="16" t="s">
        <v>40216</v>
      </c>
      <c r="AY9" s="33">
        <f>IF(D6L1602C23=0,0,D6L1602C19/D6L1602C23)</f>
        <v>1.0098339359808829E-4</v>
      </c>
      <c r="AZ9" s="16" t="s">
        <v>40217</v>
      </c>
      <c r="BA9" s="33">
        <f>IF(D6L1602C5=0,0,D6L1602C19/D6L1602C5)</f>
        <v>0.43996056153937718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0.11649783880343001</v>
      </c>
      <c r="J10" s="16" t="s">
        <v>40240</v>
      </c>
      <c r="K10" s="21">
        <f>_xlfn.SINGLE(IF(FLOW_THRU_100PCT="Y",1,INDEX(VariabilityMatrix,D6L1603C1,_xlfn.SINGLE(D6L1603C9))))</f>
        <v>0.60657380603449074</v>
      </c>
      <c r="L10" s="16" t="s">
        <v>40220</v>
      </c>
      <c r="M10" s="15">
        <f>IF(_xlfn.SINGLE(D6L1603C2)&lt;&gt;0,_xlfn.SINGLE(D6L1603C2)*_xlfn.SINGLE(D6L1603C4),_xlfn.SINGLE(D6L1603C3)*_xlfn.SINGLE(D6L1603C4))</f>
        <v>7.0664537477789127E-2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3.5332268738894564E-2</v>
      </c>
      <c r="R10" s="16" t="s">
        <v>40222</v>
      </c>
      <c r="S10" s="15">
        <f>D6L1603C5-D6L1603C7</f>
        <v>3.5332268738894564E-2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3.2643416852222516E-2</v>
      </c>
      <c r="X10" s="16" t="s">
        <v>40224</v>
      </c>
      <c r="Y10" s="33">
        <f>D6L1603C7-D6L1603C10</f>
        <v>2.6888518866720473E-3</v>
      </c>
      <c r="Z10" s="16" t="s">
        <v>40225</v>
      </c>
      <c r="AA10" s="33">
        <f>CHOOSE(MIN(D6L1603C9,RUN_YEARS),B7L812C7,B7L812C16,B7L812C25,B7L812C34,B7L812C43)</f>
        <v>182798.2</v>
      </c>
      <c r="AB10" s="16" t="s">
        <v>40226</v>
      </c>
      <c r="AC10" s="33">
        <f>IF(D6L1603C12=0,0,D6L1603C10/D6L1603C12)</f>
        <v>1.7857624884830656E-7</v>
      </c>
      <c r="AD10" s="16" t="s">
        <v>40227</v>
      </c>
      <c r="AE10" s="33">
        <f>IF(D6L1603C5=0,0,D6L1603C10/D6L1603C5)</f>
        <v>0.46194906267493518</v>
      </c>
      <c r="AF10" s="16" t="s">
        <v>40228</v>
      </c>
      <c r="AG10" s="33">
        <f>CHOOSE(MIN(D6L1603C9,RUN_YEARS),B7L812C5,B7L812C14,B7L812C23,B7L812C32,B7L812C41)</f>
        <v>5791.21696886276</v>
      </c>
      <c r="AH10" s="16" t="s">
        <v>40229</v>
      </c>
      <c r="AI10" s="33">
        <f>IF(D6L1603C15=0,0,D6L1603C11/D6L1603C15)</f>
        <v>4.6429824700559713E-7</v>
      </c>
      <c r="AJ10" s="16" t="s">
        <v>40230</v>
      </c>
      <c r="AK10" s="33">
        <f>IF(D6L1603C5=0,0,D6L1603C11/D6L1603C5)</f>
        <v>3.8050937325064808E-2</v>
      </c>
      <c r="AL10" s="16" t="s">
        <v>40231</v>
      </c>
      <c r="AM10" s="33">
        <f>D6L1603C8*CHOOSE(MIN(D6L1603C9,RUN_YEARS),B7L812C4,B7L812C13,B7L812C22,B7L812C31,B7L812C40)</f>
        <v>4.2426591492460922E-3</v>
      </c>
      <c r="AN10" s="16" t="s">
        <v>40232</v>
      </c>
      <c r="AO10" s="33">
        <f>D6L1603C8-D6L1603C18</f>
        <v>3.1089609589648473E-2</v>
      </c>
      <c r="AP10" s="16" t="s">
        <v>40233</v>
      </c>
      <c r="AQ10" s="33">
        <f>CHOOSE(MIN(D6L1603C9,RUN_YEARS),B7L812C2,B7L812C11,B7L812C20,B7L812C29,B7L812C38)</f>
        <v>373.30191090214316</v>
      </c>
      <c r="AR10" s="16" t="s">
        <v>40234</v>
      </c>
      <c r="AS10" s="33">
        <f>IF(D6L1603C20=0,0,D6L1603C18/D6L1603C20)</f>
        <v>1.1365222157564194E-5</v>
      </c>
      <c r="AT10" s="16" t="s">
        <v>40235</v>
      </c>
      <c r="AU10" s="33">
        <f>IF(D6L1603C5=0,0,D6L1603C18/D6L1603C5)</f>
        <v>6.0039438460622777E-2</v>
      </c>
      <c r="AV10" s="16" t="s">
        <v>40236</v>
      </c>
      <c r="AW10" s="33">
        <f>CHOOSE(MIN(D6L1603C9,RUN_YEARS),B7L812C1,B7L812C10,B7L812C19,B7L812C28,B7L812C37)</f>
        <v>2735.5039046866832</v>
      </c>
      <c r="AX10" s="16" t="s">
        <v>40237</v>
      </c>
      <c r="AY10" s="33">
        <f>IF(D6L1603C23=0,0,D6L1603C19/D6L1603C23)</f>
        <v>1.1365222157564197E-5</v>
      </c>
      <c r="AZ10" s="16" t="s">
        <v>40238</v>
      </c>
      <c r="BA10" s="33">
        <f>IF(D6L1603C5=0,0,D6L1603C19/D6L1603C5)</f>
        <v>0.43996056153937724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2.4051041110364859E-3</v>
      </c>
      <c r="J11" s="16" t="s">
        <v>40261</v>
      </c>
      <c r="K11" s="21">
        <f>_xlfn.SINGLE(IF(FLOW_THRU_100PCT="Y",1,INDEX(VariabilityMatrix,D6L1604C1,_xlfn.SINGLE(D6L1604C9))))</f>
        <v>0.59623093110908298</v>
      </c>
      <c r="L11" s="16" t="s">
        <v>40241</v>
      </c>
      <c r="M11" s="15">
        <f>IF(_xlfn.SINGLE(D6L1604C2)&lt;&gt;0,_xlfn.SINGLE(D6L1604C2)*_xlfn.SINGLE(D6L1604C4),_xlfn.SINGLE(D6L1604C3)*_xlfn.SINGLE(D6L1604C4))</f>
        <v>1.4339974635375673E-3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7.1699873176878364E-4</v>
      </c>
      <c r="R11" s="16" t="s">
        <v>40243</v>
      </c>
      <c r="S11" s="15">
        <f>D6L1604C5-D6L1604C7</f>
        <v>7.1699873176878364E-4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6.5973564724346081E-4</v>
      </c>
      <c r="X11" s="16" t="s">
        <v>40245</v>
      </c>
      <c r="Y11" s="33">
        <f>D6L1604C7-D6L1604C10</f>
        <v>5.7263084525322827E-5</v>
      </c>
      <c r="Z11" s="16" t="s">
        <v>40246</v>
      </c>
      <c r="AA11" s="33">
        <f>CHOOSE(MIN(D6L1604C9,RUN_YEARS),B7L812C7,B7L812C16,B7L812C25,B7L812C34,B7L812C43)</f>
        <v>163949</v>
      </c>
      <c r="AB11" s="16" t="s">
        <v>40247</v>
      </c>
      <c r="AC11" s="33">
        <f>IF(D6L1604C12=0,0,D6L1604C10/D6L1604C12)</f>
        <v>4.0240297119437193E-9</v>
      </c>
      <c r="AD11" s="16" t="s">
        <v>40248</v>
      </c>
      <c r="AE11" s="33">
        <f>IF(D6L1604C5=0,0,D6L1604C10/D6L1604C5)</f>
        <v>0.46006751338035218</v>
      </c>
      <c r="AF11" s="16" t="s">
        <v>40249</v>
      </c>
      <c r="AG11" s="33">
        <f>CHOOSE(MIN(D6L1604C9,RUN_YEARS),B7L812C5,B7L812C14,B7L812C23,B7L812C32,B7L812C41)</f>
        <v>5473.1860487014019</v>
      </c>
      <c r="AH11" s="16" t="s">
        <v>40250</v>
      </c>
      <c r="AI11" s="33">
        <f>IF(D6L1604C15=0,0,D6L1604C11/D6L1604C15)</f>
        <v>1.0462477251053686E-8</v>
      </c>
      <c r="AJ11" s="16" t="s">
        <v>40251</v>
      </c>
      <c r="AK11" s="33">
        <f>IF(D6L1604C5=0,0,D6L1604C11/D6L1604C5)</f>
        <v>3.9932486619647829E-2</v>
      </c>
      <c r="AL11" s="16" t="s">
        <v>40252</v>
      </c>
      <c r="AM11" s="33">
        <f>D6L1604C8*CHOOSE(MIN(D6L1604C9,RUN_YEARS),B7L812C4,B7L812C13,B7L812C22,B7L812C31,B7L812C40)</f>
        <v>8.4706805401027987E-5</v>
      </c>
      <c r="AN11" s="16" t="s">
        <v>40253</v>
      </c>
      <c r="AO11" s="33">
        <f>D6L1604C8-D6L1604C18</f>
        <v>6.3229192636775561E-4</v>
      </c>
      <c r="AP11" s="16" t="s">
        <v>40254</v>
      </c>
      <c r="AQ11" s="33">
        <f>CHOOSE(MIN(D6L1604C9,RUN_YEARS),B7L812C2,B7L812C11,B7L812C20,B7L812C29,B7L812C38)</f>
        <v>346.25900424729781</v>
      </c>
      <c r="AR11" s="16" t="s">
        <v>40255</v>
      </c>
      <c r="AS11" s="33">
        <f>IF(D6L1604C20=0,0,D6L1604C18/D6L1604C20)</f>
        <v>2.4463423149143717E-7</v>
      </c>
      <c r="AT11" s="16" t="s">
        <v>40256</v>
      </c>
      <c r="AU11" s="33">
        <f>IF(D6L1604C5=0,0,D6L1604C18/D6L1604C5)</f>
        <v>5.9070401137295225E-2</v>
      </c>
      <c r="AV11" s="16" t="s">
        <v>40257</v>
      </c>
      <c r="AW11" s="33">
        <f>CHOOSE(MIN(D6L1604C9,RUN_YEARS),B7L812C1,B7L812C10,B7L812C19,B7L812C28,B7L812C37)</f>
        <v>2584.6420695620732</v>
      </c>
      <c r="AX11" s="16" t="s">
        <v>40258</v>
      </c>
      <c r="AY11" s="33">
        <f>IF(D6L1604C23=0,0,D6L1604C19/D6L1604C23)</f>
        <v>2.4463423149143722E-7</v>
      </c>
      <c r="AZ11" s="16" t="s">
        <v>40259</v>
      </c>
      <c r="BA11" s="33">
        <f>IF(D6L1604C5=0,0,D6L1604C19/D6L1604C5)</f>
        <v>0.44092959886270472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6.7451043390102994</v>
      </c>
      <c r="J12" s="16" t="s">
        <v>40282</v>
      </c>
      <c r="K12" s="21">
        <f>_xlfn.SINGLE(IF(FLOW_THRU_100PCT="Y",1,INDEX(VariabilityMatrix,D6L1605C1,_xlfn.SINGLE(D6L1605C9))))</f>
        <v>0.28024921364409344</v>
      </c>
      <c r="L12" s="16" t="s">
        <v>40262</v>
      </c>
      <c r="M12" s="15">
        <f>IF(_xlfn.SINGLE(D6L1605C2)&lt;&gt;0,_xlfn.SINGLE(D6L1605C2)*_xlfn.SINGLE(D6L1605C4),_xlfn.SINGLE(D6L1605C3)*_xlfn.SINGLE(D6L1605C4))</f>
        <v>1.890310186954999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0.94515509347749949</v>
      </c>
      <c r="R12" s="16" t="s">
        <v>40264</v>
      </c>
      <c r="S12" s="15">
        <f>D6L1605C5-D6L1605C7</f>
        <v>0.94515509347749949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0.87322701902874322</v>
      </c>
      <c r="X12" s="16" t="s">
        <v>40266</v>
      </c>
      <c r="Y12" s="33">
        <f>D6L1605C7-D6L1605C10</f>
        <v>7.1928074448756263E-2</v>
      </c>
      <c r="Z12" s="16" t="s">
        <v>40267</v>
      </c>
      <c r="AA12" s="33">
        <f>CHOOSE(MIN(D6L1605C9,RUN_YEARS),B7L812C7,B7L812C16,B7L812C25,B7L812C34,B7L812C43)</f>
        <v>182798.2</v>
      </c>
      <c r="AB12" s="16" t="s">
        <v>40268</v>
      </c>
      <c r="AC12" s="33">
        <f>IF(D6L1605C12=0,0,D6L1605C10/D6L1605C12)</f>
        <v>4.7770000964382757E-6</v>
      </c>
      <c r="AD12" s="16" t="s">
        <v>40269</v>
      </c>
      <c r="AE12" s="33">
        <f>IF(D6L1605C5=0,0,D6L1605C10/D6L1605C5)</f>
        <v>0.46194906267493518</v>
      </c>
      <c r="AF12" s="16" t="s">
        <v>40270</v>
      </c>
      <c r="AG12" s="33">
        <f>CHOOSE(MIN(D6L1605C9,RUN_YEARS),B7L812C5,B7L812C14,B7L812C23,B7L812C32,B7L812C41)</f>
        <v>5791.21696886276</v>
      </c>
      <c r="AH12" s="16" t="s">
        <v>40271</v>
      </c>
      <c r="AI12" s="33">
        <f>IF(D6L1605C15=0,0,D6L1605C11/D6L1605C15)</f>
        <v>1.2420200250739528E-5</v>
      </c>
      <c r="AJ12" s="16" t="s">
        <v>40272</v>
      </c>
      <c r="AK12" s="33">
        <f>IF(D6L1605C5=0,0,D6L1605C11/D6L1605C5)</f>
        <v>3.8050937325064836E-2</v>
      </c>
      <c r="AL12" s="16" t="s">
        <v>40273</v>
      </c>
      <c r="AM12" s="33">
        <f>D6L1605C8*CHOOSE(MIN(D6L1605C9,RUN_YEARS),B7L812C4,B7L812C13,B7L812C22,B7L812C31,B7L812C40)</f>
        <v>0.11349316214117301</v>
      </c>
      <c r="AN12" s="16" t="s">
        <v>40274</v>
      </c>
      <c r="AO12" s="33">
        <f>D6L1605C8-D6L1605C18</f>
        <v>0.83166193133632649</v>
      </c>
      <c r="AP12" s="16" t="s">
        <v>40275</v>
      </c>
      <c r="AQ12" s="33">
        <f>CHOOSE(MIN(D6L1605C9,RUN_YEARS),B7L812C2,B7L812C11,B7L812C20,B7L812C29,B7L812C38)</f>
        <v>373.30191090214316</v>
      </c>
      <c r="AR12" s="16" t="s">
        <v>40276</v>
      </c>
      <c r="AS12" s="33">
        <f>IF(D6L1605C20=0,0,D6L1605C18/D6L1605C20)</f>
        <v>3.0402513040155303E-4</v>
      </c>
      <c r="AT12" s="16" t="s">
        <v>40277</v>
      </c>
      <c r="AU12" s="33">
        <f>IF(D6L1605C5=0,0,D6L1605C18/D6L1605C5)</f>
        <v>6.0039438460622783E-2</v>
      </c>
      <c r="AV12" s="16" t="s">
        <v>40278</v>
      </c>
      <c r="AW12" s="33">
        <f>CHOOSE(MIN(D6L1605C9,RUN_YEARS),B7L812C1,B7L812C10,B7L812C19,B7L812C28,B7L812C37)</f>
        <v>2735.5039046866832</v>
      </c>
      <c r="AX12" s="16" t="s">
        <v>40279</v>
      </c>
      <c r="AY12" s="33">
        <f>IF(D6L1605C23=0,0,D6L1605C19/D6L1605C23)</f>
        <v>3.0402513040155308E-4</v>
      </c>
      <c r="AZ12" s="16" t="s">
        <v>40280</v>
      </c>
      <c r="BA12" s="33">
        <f>IF(D6L1605C5=0,0,D6L1605C19/D6L1605C5)</f>
        <v>0.43996056153937724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2.0171559670033528</v>
      </c>
      <c r="J13" s="16" t="s">
        <v>40303</v>
      </c>
      <c r="K13" s="21">
        <f>_xlfn.SINGLE(IF(FLOW_THRU_100PCT="Y",1,INDEX(VariabilityMatrix,D6L1606C1,_xlfn.SINGLE(D6L1606C9))))</f>
        <v>0.60657380603449074</v>
      </c>
      <c r="L13" s="16" t="s">
        <v>40283</v>
      </c>
      <c r="M13" s="15">
        <f>IF(_xlfn.SINGLE(D6L1606C2)&lt;&gt;0,_xlfn.SINGLE(D6L1606C2)*_xlfn.SINGLE(D6L1606C4),_xlfn.SINGLE(D6L1606C3)*_xlfn.SINGLE(D6L1606C4))</f>
        <v>1.2235539722704072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0.61177698613520359</v>
      </c>
      <c r="R13" s="16" t="s">
        <v>40285</v>
      </c>
      <c r="S13" s="15">
        <f>D6L1606C5-D6L1606C7</f>
        <v>0.61177698613520359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0.56521961062250825</v>
      </c>
      <c r="X13" s="16" t="s">
        <v>40287</v>
      </c>
      <c r="Y13" s="33">
        <f>D6L1606C7-D6L1606C10</f>
        <v>4.6557375512695343E-2</v>
      </c>
      <c r="Z13" s="16" t="s">
        <v>40288</v>
      </c>
      <c r="AA13" s="33">
        <f>CHOOSE(MIN(D6L1606C9,RUN_YEARS),B7L812C7,B7L812C16,B7L812C25,B7L812C34,B7L812C43)</f>
        <v>182798.2</v>
      </c>
      <c r="AB13" s="16" t="s">
        <v>40289</v>
      </c>
      <c r="AC13" s="33">
        <f>IF(D6L1606C12=0,0,D6L1606C10/D6L1606C12)</f>
        <v>3.092041445826645E-6</v>
      </c>
      <c r="AD13" s="16" t="s">
        <v>40290</v>
      </c>
      <c r="AE13" s="33">
        <f>IF(D6L1606C5=0,0,D6L1606C10/D6L1606C5)</f>
        <v>0.46194906267493518</v>
      </c>
      <c r="AF13" s="16" t="s">
        <v>40291</v>
      </c>
      <c r="AG13" s="33">
        <f>CHOOSE(MIN(D6L1606C9,RUN_YEARS),B7L812C5,B7L812C14,B7L812C23,B7L812C32,B7L812C41)</f>
        <v>5791.21696886276</v>
      </c>
      <c r="AH13" s="16" t="s">
        <v>40292</v>
      </c>
      <c r="AI13" s="33">
        <f>IF(D6L1606C15=0,0,D6L1606C11/D6L1606C15)</f>
        <v>8.0393077591492761E-6</v>
      </c>
      <c r="AJ13" s="16" t="s">
        <v>40293</v>
      </c>
      <c r="AK13" s="33">
        <f>IF(D6L1606C5=0,0,D6L1606C11/D6L1606C5)</f>
        <v>3.8050937325064801E-2</v>
      </c>
      <c r="AL13" s="16" t="s">
        <v>40294</v>
      </c>
      <c r="AM13" s="33">
        <f>D6L1606C8*CHOOSE(MIN(D6L1606C9,RUN_YEARS),B7L812C4,B7L812C13,B7L812C22,B7L812C31,B7L812C40)</f>
        <v>7.346149342137967E-2</v>
      </c>
      <c r="AN13" s="16" t="s">
        <v>40295</v>
      </c>
      <c r="AO13" s="33">
        <f>D6L1606C8-D6L1606C18</f>
        <v>0.53831549271382395</v>
      </c>
      <c r="AP13" s="16" t="s">
        <v>40296</v>
      </c>
      <c r="AQ13" s="33">
        <f>CHOOSE(MIN(D6L1606C9,RUN_YEARS),B7L812C2,B7L812C11,B7L812C20,B7L812C29,B7L812C38)</f>
        <v>373.30191090214316</v>
      </c>
      <c r="AR13" s="16" t="s">
        <v>40297</v>
      </c>
      <c r="AS13" s="33">
        <f>IF(D6L1606C20=0,0,D6L1606C18/D6L1606C20)</f>
        <v>1.967884205142383E-4</v>
      </c>
      <c r="AT13" s="16" t="s">
        <v>40298</v>
      </c>
      <c r="AU13" s="33">
        <f>IF(D6L1606C5=0,0,D6L1606C18/D6L1606C5)</f>
        <v>6.0039438460622783E-2</v>
      </c>
      <c r="AV13" s="16" t="s">
        <v>40299</v>
      </c>
      <c r="AW13" s="33">
        <f>CHOOSE(MIN(D6L1606C9,RUN_YEARS),B7L812C1,B7L812C10,B7L812C19,B7L812C28,B7L812C37)</f>
        <v>2735.5039046866832</v>
      </c>
      <c r="AX13" s="16" t="s">
        <v>40300</v>
      </c>
      <c r="AY13" s="33">
        <f>IF(D6L1606C23=0,0,D6L1606C19/D6L1606C23)</f>
        <v>1.9678842051423833E-4</v>
      </c>
      <c r="AZ13" s="16" t="s">
        <v>40301</v>
      </c>
      <c r="BA13" s="33">
        <f>IF(D6L1606C5=0,0,D6L1606C19/D6L1606C5)</f>
        <v>0.43996056153937724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0.12388919497506921</v>
      </c>
      <c r="J14" s="16" t="s">
        <v>40324</v>
      </c>
      <c r="K14" s="21">
        <f>_xlfn.SINGLE(IF(FLOW_THRU_100PCT="Y",1,INDEX(VariabilityMatrix,D6L1607C1,_xlfn.SINGLE(D6L1607C9))))</f>
        <v>0.59623093110908298</v>
      </c>
      <c r="L14" s="16" t="s">
        <v>40304</v>
      </c>
      <c r="M14" s="15">
        <f>IF(_xlfn.SINGLE(D6L1607C2)&lt;&gt;0,_xlfn.SINGLE(D6L1607C2)*_xlfn.SINGLE(D6L1607C4),_xlfn.SINGLE(D6L1607C3)*_xlfn.SINGLE(D6L1607C4))</f>
        <v>7.3866570074340249E-2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3.6933285037170124E-2</v>
      </c>
      <c r="R14" s="16" t="s">
        <v>40306</v>
      </c>
      <c r="S14" s="15">
        <f>D6L1607C5-D6L1607C7</f>
        <v>3.6933285037170124E-2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3.3983609216037255E-2</v>
      </c>
      <c r="X14" s="16" t="s">
        <v>40308</v>
      </c>
      <c r="Y14" s="33">
        <f>D6L1607C7-D6L1607C10</f>
        <v>2.9496758211328689E-3</v>
      </c>
      <c r="Z14" s="16" t="s">
        <v>40309</v>
      </c>
      <c r="AA14" s="33">
        <f>CHOOSE(MIN(D6L1607C9,RUN_YEARS),B7L812C7,B7L812C16,B7L812C25,B7L812C34,B7L812C43)</f>
        <v>163949</v>
      </c>
      <c r="AB14" s="16" t="s">
        <v>40310</v>
      </c>
      <c r="AC14" s="33">
        <f>IF(D6L1607C12=0,0,D6L1607C10/D6L1607C12)</f>
        <v>2.0728158888457541E-7</v>
      </c>
      <c r="AD14" s="16" t="s">
        <v>40311</v>
      </c>
      <c r="AE14" s="33">
        <f>IF(D6L1607C5=0,0,D6L1607C10/D6L1607C5)</f>
        <v>0.46006751338035218</v>
      </c>
      <c r="AF14" s="16" t="s">
        <v>40312</v>
      </c>
      <c r="AG14" s="33">
        <f>CHOOSE(MIN(D6L1607C9,RUN_YEARS),B7L812C5,B7L812C14,B7L812C23,B7L812C32,B7L812C41)</f>
        <v>5473.1860487014019</v>
      </c>
      <c r="AH14" s="16" t="s">
        <v>40313</v>
      </c>
      <c r="AI14" s="33">
        <f>IF(D6L1607C15=0,0,D6L1607C11/D6L1607C15)</f>
        <v>5.3893213109989655E-7</v>
      </c>
      <c r="AJ14" s="16" t="s">
        <v>40314</v>
      </c>
      <c r="AK14" s="33">
        <f>IF(D6L1607C5=0,0,D6L1607C11/D6L1607C5)</f>
        <v>3.9932486619647801E-2</v>
      </c>
      <c r="AL14" s="16" t="s">
        <v>40315</v>
      </c>
      <c r="AM14" s="33">
        <f>D6L1607C8*CHOOSE(MIN(D6L1607C9,RUN_YEARS),B7L812C4,B7L812C13,B7L812C22,B7L812C31,B7L812C40)</f>
        <v>4.3633279249274065E-3</v>
      </c>
      <c r="AN14" s="16" t="s">
        <v>40316</v>
      </c>
      <c r="AO14" s="33">
        <f>D6L1607C8-D6L1607C18</f>
        <v>3.2569957112242719E-2</v>
      </c>
      <c r="AP14" s="16" t="s">
        <v>40317</v>
      </c>
      <c r="AQ14" s="33">
        <f>CHOOSE(MIN(D6L1607C9,RUN_YEARS),B7L812C2,B7L812C11,B7L812C20,B7L812C29,B7L812C38)</f>
        <v>346.25900424729781</v>
      </c>
      <c r="AR14" s="16" t="s">
        <v>40318</v>
      </c>
      <c r="AS14" s="33">
        <f>IF(D6L1607C20=0,0,D6L1607C18/D6L1607C20)</f>
        <v>1.2601341398796152E-5</v>
      </c>
      <c r="AT14" s="16" t="s">
        <v>40319</v>
      </c>
      <c r="AU14" s="33">
        <f>IF(D6L1607C5=0,0,D6L1607C18/D6L1607C5)</f>
        <v>5.9070401137295239E-2</v>
      </c>
      <c r="AV14" s="16" t="s">
        <v>40320</v>
      </c>
      <c r="AW14" s="33">
        <f>CHOOSE(MIN(D6L1607C9,RUN_YEARS),B7L812C1,B7L812C10,B7L812C19,B7L812C28,B7L812C37)</f>
        <v>2584.6420695620732</v>
      </c>
      <c r="AX14" s="16" t="s">
        <v>40321</v>
      </c>
      <c r="AY14" s="33">
        <f>IF(D6L1607C23=0,0,D6L1607C19/D6L1607C23)</f>
        <v>1.2601341398796152E-5</v>
      </c>
      <c r="AZ14" s="16" t="s">
        <v>40322</v>
      </c>
      <c r="BA14" s="33">
        <f>IF(D6L1607C5=0,0,D6L1607C19/D6L1607C5)</f>
        <v>0.44092959886270477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4.3010985927294824E-3</v>
      </c>
      <c r="J15" s="16" t="s">
        <v>40345</v>
      </c>
      <c r="K15" s="21">
        <f>_xlfn.SINGLE(IF(FLOW_THRU_100PCT="Y",1,INDEX(VariabilityMatrix,D6L1608C1,_xlfn.SINGLE(D6L1608C9))))</f>
        <v>0.59623093110908298</v>
      </c>
      <c r="L15" s="16" t="s">
        <v>40325</v>
      </c>
      <c r="M15" s="15">
        <f>IF(_xlfn.SINGLE(D6L1608C2)&lt;&gt;0,_xlfn.SINGLE(D6L1608C2)*_xlfn.SINGLE(D6L1608C4),_xlfn.SINGLE(D6L1608C3)*_xlfn.SINGLE(D6L1608C4))</f>
        <v>2.564448018735066E-3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1.282224009367533E-3</v>
      </c>
      <c r="R15" s="16" t="s">
        <v>40327</v>
      </c>
      <c r="S15" s="15">
        <f>D6L1608C5-D6L1608C7</f>
        <v>1.282224009367533E-3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1.1798192231726127E-3</v>
      </c>
      <c r="X15" s="16" t="s">
        <v>40329</v>
      </c>
      <c r="Y15" s="33">
        <f>D6L1608C7-D6L1608C10</f>
        <v>1.0240478619492031E-4</v>
      </c>
      <c r="Z15" s="16" t="s">
        <v>40330</v>
      </c>
      <c r="AA15" s="33">
        <f>CHOOSE(MIN(D6L1608C9,RUN_YEARS),B7L812C7,B7L812C16,B7L812C25,B7L812C34,B7L812C43)</f>
        <v>163949</v>
      </c>
      <c r="AB15" s="16" t="s">
        <v>40331</v>
      </c>
      <c r="AC15" s="33">
        <f>IF(D6L1608C12=0,0,D6L1608C10/D6L1608C12)</f>
        <v>7.1962575140599377E-9</v>
      </c>
      <c r="AD15" s="16" t="s">
        <v>40332</v>
      </c>
      <c r="AE15" s="33">
        <f>IF(D6L1608C5=0,0,D6L1608C10/D6L1608C5)</f>
        <v>0.46006751338035223</v>
      </c>
      <c r="AF15" s="16" t="s">
        <v>40333</v>
      </c>
      <c r="AG15" s="33">
        <f>CHOOSE(MIN(D6L1608C9,RUN_YEARS),B7L812C5,B7L812C14,B7L812C23,B7L812C32,B7L812C41)</f>
        <v>5473.1860487014019</v>
      </c>
      <c r="AH15" s="16" t="s">
        <v>40334</v>
      </c>
      <c r="AI15" s="33">
        <f>IF(D6L1608C15=0,0,D6L1608C11/D6L1608C15)</f>
        <v>1.8710269536555849E-8</v>
      </c>
      <c r="AJ15" s="16" t="s">
        <v>40335</v>
      </c>
      <c r="AK15" s="33">
        <f>IF(D6L1608C5=0,0,D6L1608C11/D6L1608C5)</f>
        <v>3.9932486619647795E-2</v>
      </c>
      <c r="AL15" s="16" t="s">
        <v>40336</v>
      </c>
      <c r="AM15" s="33">
        <f>D6L1608C8*CHOOSE(MIN(D6L1608C9,RUN_YEARS),B7L812C4,B7L812C13,B7L812C22,B7L812C31,B7L812C40)</f>
        <v>1.5148297316242235E-4</v>
      </c>
      <c r="AN15" s="16" t="s">
        <v>40337</v>
      </c>
      <c r="AO15" s="33">
        <f>D6L1608C8-D6L1608C18</f>
        <v>1.1307410362051107E-3</v>
      </c>
      <c r="AP15" s="16" t="s">
        <v>40338</v>
      </c>
      <c r="AQ15" s="33">
        <f>CHOOSE(MIN(D6L1608C9,RUN_YEARS),B7L812C2,B7L812C11,B7L812C20,B7L812C29,B7L812C38)</f>
        <v>346.25900424729781</v>
      </c>
      <c r="AR15" s="16" t="s">
        <v>40339</v>
      </c>
      <c r="AS15" s="33">
        <f>IF(D6L1608C20=0,0,D6L1608C18/D6L1608C20)</f>
        <v>4.3748457456497902E-7</v>
      </c>
      <c r="AT15" s="16" t="s">
        <v>40340</v>
      </c>
      <c r="AU15" s="33">
        <f>IF(D6L1608C5=0,0,D6L1608C18/D6L1608C5)</f>
        <v>5.9070401137295232E-2</v>
      </c>
      <c r="AV15" s="16" t="s">
        <v>40341</v>
      </c>
      <c r="AW15" s="33">
        <f>CHOOSE(MIN(D6L1608C9,RUN_YEARS),B7L812C1,B7L812C10,B7L812C19,B7L812C28,B7L812C37)</f>
        <v>2584.6420695620732</v>
      </c>
      <c r="AX15" s="16" t="s">
        <v>40342</v>
      </c>
      <c r="AY15" s="33">
        <f>IF(D6L1608C23=0,0,D6L1608C19/D6L1608C23)</f>
        <v>4.3748457456497912E-7</v>
      </c>
      <c r="AZ15" s="16" t="s">
        <v>40343</v>
      </c>
      <c r="BA15" s="33">
        <f>IF(D6L1608C5=0,0,D6L1608C19/D6L1608C5)</f>
        <v>0.44092959886270477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1.2885740273728328E-2</v>
      </c>
      <c r="J16" s="16" t="s">
        <v>40366</v>
      </c>
      <c r="K16" s="21">
        <f>_xlfn.SINGLE(IF(FLOW_THRU_100PCT="Y",1,INDEX(VariabilityMatrix,D6L1609C1,_xlfn.SINGLE(D6L1609C9))))</f>
        <v>0.59623093110908298</v>
      </c>
      <c r="L16" s="16" t="s">
        <v>40346</v>
      </c>
      <c r="M16" s="15">
        <f>IF(_xlfn.SINGLE(D6L1609C2)&lt;&gt;0,_xlfn.SINGLE(D6L1609C2)*_xlfn.SINGLE(D6L1609C4),_xlfn.SINGLE(D6L1609C3)*_xlfn.SINGLE(D6L1609C4))</f>
        <v>7.6828769214348511E-3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3.8414384607174256E-3</v>
      </c>
      <c r="R16" s="16" t="s">
        <v>40348</v>
      </c>
      <c r="S16" s="15">
        <f>D6L1609C5-D6L1609C7</f>
        <v>3.8414384607174256E-3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3.5346420808518271E-3</v>
      </c>
      <c r="X16" s="16" t="s">
        <v>40350</v>
      </c>
      <c r="Y16" s="33">
        <f>D6L1609C7-D6L1609C10</f>
        <v>3.0679637986559842E-4</v>
      </c>
      <c r="Z16" s="16" t="s">
        <v>40351</v>
      </c>
      <c r="AA16" s="33">
        <f>CHOOSE(MIN(D6L1609C9,RUN_YEARS),B7L812C7,B7L812C16,B7L812C25,B7L812C34,B7L812C43)</f>
        <v>163949</v>
      </c>
      <c r="AB16" s="16" t="s">
        <v>40352</v>
      </c>
      <c r="AC16" s="33">
        <f>IF(D6L1609C12=0,0,D6L1609C10/D6L1609C12)</f>
        <v>2.1559400062530586E-8</v>
      </c>
      <c r="AD16" s="16" t="s">
        <v>40353</v>
      </c>
      <c r="AE16" s="33">
        <f>IF(D6L1609C5=0,0,D6L1609C10/D6L1609C5)</f>
        <v>0.46006751338035218</v>
      </c>
      <c r="AF16" s="16" t="s">
        <v>40354</v>
      </c>
      <c r="AG16" s="33">
        <f>CHOOSE(MIN(D6L1609C9,RUN_YEARS),B7L812C5,B7L812C14,B7L812C23,B7L812C32,B7L812C41)</f>
        <v>5473.1860487014019</v>
      </c>
      <c r="AH16" s="16" t="s">
        <v>40355</v>
      </c>
      <c r="AI16" s="33">
        <f>IF(D6L1609C15=0,0,D6L1609C11/D6L1609C15)</f>
        <v>5.6054440162579638E-8</v>
      </c>
      <c r="AJ16" s="16" t="s">
        <v>40356</v>
      </c>
      <c r="AK16" s="33">
        <f>IF(D6L1609C5=0,0,D6L1609C11/D6L1609C5)</f>
        <v>3.9932486619647843E-2</v>
      </c>
      <c r="AL16" s="16" t="s">
        <v>40357</v>
      </c>
      <c r="AM16" s="33">
        <f>D6L1609C8*CHOOSE(MIN(D6L1609C9,RUN_YEARS),B7L812C4,B7L812C13,B7L812C22,B7L812C31,B7L812C40)</f>
        <v>4.5383062163762452E-4</v>
      </c>
      <c r="AN16" s="16" t="s">
        <v>40358</v>
      </c>
      <c r="AO16" s="33">
        <f>D6L1609C8-D6L1609C18</f>
        <v>3.3876078390798012E-3</v>
      </c>
      <c r="AP16" s="16" t="s">
        <v>40359</v>
      </c>
      <c r="AQ16" s="33">
        <f>CHOOSE(MIN(D6L1609C9,RUN_YEARS),B7L812C2,B7L812C11,B7L812C20,B7L812C29,B7L812C38)</f>
        <v>346.25900424729781</v>
      </c>
      <c r="AR16" s="16" t="s">
        <v>40360</v>
      </c>
      <c r="AS16" s="33">
        <f>IF(D6L1609C20=0,0,D6L1609C18/D6L1609C20)</f>
        <v>1.3106680723701822E-6</v>
      </c>
      <c r="AT16" s="16" t="s">
        <v>40361</v>
      </c>
      <c r="AU16" s="33">
        <f>IF(D6L1609C5=0,0,D6L1609C18/D6L1609C5)</f>
        <v>5.9070401137295232E-2</v>
      </c>
      <c r="AV16" s="16" t="s">
        <v>40362</v>
      </c>
      <c r="AW16" s="33">
        <f>CHOOSE(MIN(D6L1609C9,RUN_YEARS),B7L812C1,B7L812C10,B7L812C19,B7L812C28,B7L812C37)</f>
        <v>2584.6420695620732</v>
      </c>
      <c r="AX16" s="16" t="s">
        <v>40363</v>
      </c>
      <c r="AY16" s="33">
        <f>IF(D6L1609C23=0,0,D6L1609C19/D6L1609C23)</f>
        <v>1.3106680723701824E-6</v>
      </c>
      <c r="AZ16" s="16" t="s">
        <v>40364</v>
      </c>
      <c r="BA16" s="33">
        <f>IF(D6L1609C5=0,0,D6L1609C19/D6L1609C5)</f>
        <v>0.44092959886270477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1.0182192586869795E-2</v>
      </c>
      <c r="J17" s="16" t="s">
        <v>40387</v>
      </c>
      <c r="K17" s="21">
        <f>_xlfn.SINGLE(IF(FLOW_THRU_100PCT="Y",1,INDEX(VariabilityMatrix,D6L1610C1,_xlfn.SINGLE(D6L1610C9))))</f>
        <v>0.59623093110908298</v>
      </c>
      <c r="L17" s="16" t="s">
        <v>40367</v>
      </c>
      <c r="M17" s="15">
        <f>IF(_xlfn.SINGLE(D6L1610C2)&lt;&gt;0,_xlfn.SINGLE(D6L1610C2)*_xlfn.SINGLE(D6L1610C4),_xlfn.SINGLE(D6L1610C3)*_xlfn.SINGLE(D6L1610C4))</f>
        <v>6.0709381668013805E-3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3.0354690834006903E-3</v>
      </c>
      <c r="R17" s="16" t="s">
        <v>40369</v>
      </c>
      <c r="S17" s="15">
        <f>D6L1610C5-D6L1610C7</f>
        <v>3.0354690834006903E-3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2.7930414262861848E-3</v>
      </c>
      <c r="X17" s="16" t="s">
        <v>40371</v>
      </c>
      <c r="Y17" s="33">
        <f>D6L1610C7-D6L1610C10</f>
        <v>2.4242765711450552E-4</v>
      </c>
      <c r="Z17" s="16" t="s">
        <v>40372</v>
      </c>
      <c r="AA17" s="33">
        <f>CHOOSE(MIN(D6L1610C9,RUN_YEARS),B7L812C7,B7L812C16,B7L812C25,B7L812C34,B7L812C43)</f>
        <v>163949</v>
      </c>
      <c r="AB17" s="16" t="s">
        <v>40373</v>
      </c>
      <c r="AC17" s="33">
        <f>IF(D6L1610C12=0,0,D6L1610C10/D6L1610C12)</f>
        <v>1.7036038196550055E-8</v>
      </c>
      <c r="AD17" s="16" t="s">
        <v>40374</v>
      </c>
      <c r="AE17" s="33">
        <f>IF(D6L1610C5=0,0,D6L1610C10/D6L1610C5)</f>
        <v>0.46006751338035218</v>
      </c>
      <c r="AF17" s="16" t="s">
        <v>40375</v>
      </c>
      <c r="AG17" s="33">
        <f>CHOOSE(MIN(D6L1610C9,RUN_YEARS),B7L812C5,B7L812C14,B7L812C23,B7L812C32,B7L812C41)</f>
        <v>5473.1860487014019</v>
      </c>
      <c r="AH17" s="16" t="s">
        <v>40376</v>
      </c>
      <c r="AI17" s="33">
        <f>IF(D6L1610C15=0,0,D6L1610C11/D6L1610C15)</f>
        <v>4.4293699311030226E-8</v>
      </c>
      <c r="AJ17" s="16" t="s">
        <v>40377</v>
      </c>
      <c r="AK17" s="33">
        <f>IF(D6L1610C5=0,0,D6L1610C11/D6L1610C5)</f>
        <v>3.9932486619647843E-2</v>
      </c>
      <c r="AL17" s="16" t="s">
        <v>40378</v>
      </c>
      <c r="AM17" s="33">
        <f>D6L1610C8*CHOOSE(MIN(D6L1610C9,RUN_YEARS),B7L812C4,B7L812C13,B7L812C22,B7L812C31,B7L812C40)</f>
        <v>3.5861275279267332E-4</v>
      </c>
      <c r="AN17" s="16" t="s">
        <v>40379</v>
      </c>
      <c r="AO17" s="33">
        <f>D6L1610C8-D6L1610C18</f>
        <v>2.6768563306080171E-3</v>
      </c>
      <c r="AP17" s="16" t="s">
        <v>40380</v>
      </c>
      <c r="AQ17" s="33">
        <f>CHOOSE(MIN(D6L1610C9,RUN_YEARS),B7L812C2,B7L812C11,B7L812C20,B7L812C29,B7L812C38)</f>
        <v>346.25900424729781</v>
      </c>
      <c r="AR17" s="16" t="s">
        <v>40381</v>
      </c>
      <c r="AS17" s="33">
        <f>IF(D6L1610C20=0,0,D6L1610C18/D6L1610C20)</f>
        <v>1.0356777683579095E-6</v>
      </c>
      <c r="AT17" s="16" t="s">
        <v>40382</v>
      </c>
      <c r="AU17" s="33">
        <f>IF(D6L1610C5=0,0,D6L1610C18/D6L1610C5)</f>
        <v>5.9070401137295232E-2</v>
      </c>
      <c r="AV17" s="16" t="s">
        <v>40383</v>
      </c>
      <c r="AW17" s="33">
        <f>CHOOSE(MIN(D6L1610C9,RUN_YEARS),B7L812C1,B7L812C10,B7L812C19,B7L812C28,B7L812C37)</f>
        <v>2584.6420695620732</v>
      </c>
      <c r="AX17" s="16" t="s">
        <v>40384</v>
      </c>
      <c r="AY17" s="33">
        <f>IF(D6L1610C23=0,0,D6L1610C19/D6L1610C23)</f>
        <v>1.0356777683579097E-6</v>
      </c>
      <c r="AZ17" s="16" t="s">
        <v>40385</v>
      </c>
      <c r="BA17" s="33">
        <f>IF(D6L1610C5=0,0,D6L1610C19/D6L1610C5)</f>
        <v>0.44092959886270477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1.4571068701899879E-3</v>
      </c>
      <c r="J18" s="16" t="s">
        <v>40408</v>
      </c>
      <c r="K18" s="21">
        <f>_xlfn.SINGLE(IF(FLOW_THRU_100PCT="Y",1,INDEX(VariabilityMatrix,D6L1611C1,_xlfn.SINGLE(D6L1611C9))))</f>
        <v>0.59623093110908298</v>
      </c>
      <c r="L18" s="16" t="s">
        <v>40388</v>
      </c>
      <c r="M18" s="15">
        <f>IF(_xlfn.SINGLE(D6L1611C2)&lt;&gt;0,_xlfn.SINGLE(D6L1611C2)*_xlfn.SINGLE(D6L1611C4),_xlfn.SINGLE(D6L1611C3)*_xlfn.SINGLE(D6L1611C4))</f>
        <v>8.6877218593881824E-4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4.3438609296940912E-4</v>
      </c>
      <c r="R18" s="16" t="s">
        <v>40390</v>
      </c>
      <c r="S18" s="15">
        <f>D6L1611C5-D6L1611C7</f>
        <v>4.3438609296940912E-4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3.9969385927888509E-4</v>
      </c>
      <c r="X18" s="16" t="s">
        <v>40392</v>
      </c>
      <c r="Y18" s="33">
        <f>D6L1611C7-D6L1611C10</f>
        <v>3.469223369052403E-5</v>
      </c>
      <c r="Z18" s="16" t="s">
        <v>40393</v>
      </c>
      <c r="AA18" s="33">
        <f>CHOOSE(MIN(D6L1611C9,RUN_YEARS),B7L812C7,B7L812C16,B7L812C25,B7L812C34,B7L812C43)</f>
        <v>163949</v>
      </c>
      <c r="AB18" s="16" t="s">
        <v>40394</v>
      </c>
      <c r="AC18" s="33">
        <f>IF(D6L1611C12=0,0,D6L1611C10/D6L1611C12)</f>
        <v>2.4379158108856114E-9</v>
      </c>
      <c r="AD18" s="16" t="s">
        <v>40395</v>
      </c>
      <c r="AE18" s="33">
        <f>IF(D6L1611C5=0,0,D6L1611C10/D6L1611C5)</f>
        <v>0.46006751338035218</v>
      </c>
      <c r="AF18" s="16" t="s">
        <v>40396</v>
      </c>
      <c r="AG18" s="33">
        <f>CHOOSE(MIN(D6L1611C9,RUN_YEARS),B7L812C5,B7L812C14,B7L812C23,B7L812C32,B7L812C41)</f>
        <v>5473.1860487014019</v>
      </c>
      <c r="AH18" s="16" t="s">
        <v>40397</v>
      </c>
      <c r="AI18" s="33">
        <f>IF(D6L1611C15=0,0,D6L1611C11/D6L1611C15)</f>
        <v>6.3385811083025948E-9</v>
      </c>
      <c r="AJ18" s="16" t="s">
        <v>40398</v>
      </c>
      <c r="AK18" s="33">
        <f>IF(D6L1611C5=0,0,D6L1611C11/D6L1611C5)</f>
        <v>3.9932486619647801E-2</v>
      </c>
      <c r="AL18" s="16" t="s">
        <v>40399</v>
      </c>
      <c r="AM18" s="33">
        <f>D6L1611C8*CHOOSE(MIN(D6L1611C9,RUN_YEARS),B7L812C4,B7L812C13,B7L812C22,B7L812C31,B7L812C40)</f>
        <v>5.1318721520330833E-5</v>
      </c>
      <c r="AN18" s="16" t="s">
        <v>40400</v>
      </c>
      <c r="AO18" s="33">
        <f>D6L1611C8-D6L1611C18</f>
        <v>3.8306737144907827E-4</v>
      </c>
      <c r="AP18" s="16" t="s">
        <v>40401</v>
      </c>
      <c r="AQ18" s="33">
        <f>CHOOSE(MIN(D6L1611C9,RUN_YEARS),B7L812C2,B7L812C11,B7L812C20,B7L812C29,B7L812C38)</f>
        <v>346.25900424729781</v>
      </c>
      <c r="AR18" s="16" t="s">
        <v>40402</v>
      </c>
      <c r="AS18" s="33">
        <f>IF(D6L1611C20=0,0,D6L1611C18/D6L1611C20)</f>
        <v>1.4820905995466635E-7</v>
      </c>
      <c r="AT18" s="16" t="s">
        <v>40403</v>
      </c>
      <c r="AU18" s="33">
        <f>IF(D6L1611C5=0,0,D6L1611C18/D6L1611C5)</f>
        <v>5.9070401137295232E-2</v>
      </c>
      <c r="AV18" s="16" t="s">
        <v>40404</v>
      </c>
      <c r="AW18" s="33">
        <f>CHOOSE(MIN(D6L1611C9,RUN_YEARS),B7L812C1,B7L812C10,B7L812C19,B7L812C28,B7L812C37)</f>
        <v>2584.6420695620732</v>
      </c>
      <c r="AX18" s="16" t="s">
        <v>40405</v>
      </c>
      <c r="AY18" s="33">
        <f>IF(D6L1611C23=0,0,D6L1611C19/D6L1611C23)</f>
        <v>1.4820905995466638E-7</v>
      </c>
      <c r="AZ18" s="16" t="s">
        <v>40406</v>
      </c>
      <c r="BA18" s="33">
        <f>IF(D6L1611C5=0,0,D6L1611C19/D6L1611C5)</f>
        <v>0.44092959886270472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0.59623093110908298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163949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5473.1860487014019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346.25900424729781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2584.6420695620732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7.9191732312192786E-2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6.8104889788485792E-2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3.4052444894242896E-2</v>
      </c>
      <c r="R20" s="16" t="s">
        <v>40432</v>
      </c>
      <c r="S20" s="15">
        <f>D6L1613C5-D6L1613C7</f>
        <v>3.4052444894242896E-2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3.1332847294031595E-2</v>
      </c>
      <c r="X20" s="16" t="s">
        <v>40434</v>
      </c>
      <c r="Y20" s="33">
        <f>D6L1613C7-D6L1613C10</f>
        <v>2.7195976002113015E-3</v>
      </c>
      <c r="Z20" s="16" t="s">
        <v>40435</v>
      </c>
      <c r="AA20" s="33">
        <f>CHOOSE(MIN(D6L1613C9,RUN_YEARS),B7L812C7,B7L812C16,B7L812C25,B7L812C34,B7L812C43)</f>
        <v>163949</v>
      </c>
      <c r="AB20" s="16" t="s">
        <v>40436</v>
      </c>
      <c r="AC20" s="33">
        <f>IF(D6L1613C12=0,0,D6L1613C10/D6L1613C12)</f>
        <v>1.911133785142428E-7</v>
      </c>
      <c r="AD20" s="16" t="s">
        <v>40437</v>
      </c>
      <c r="AE20" s="33">
        <f>IF(D6L1613C5=0,0,D6L1613C10/D6L1613C5)</f>
        <v>0.46006751338035212</v>
      </c>
      <c r="AF20" s="16" t="s">
        <v>40438</v>
      </c>
      <c r="AG20" s="33">
        <f>CHOOSE(MIN(D6L1613C9,RUN_YEARS),B7L812C5,B7L812C14,B7L812C23,B7L812C32,B7L812C41)</f>
        <v>5473.1860487014019</v>
      </c>
      <c r="AH20" s="16" t="s">
        <v>40439</v>
      </c>
      <c r="AI20" s="33">
        <f>IF(D6L1613C15=0,0,D6L1613C11/D6L1613C15)</f>
        <v>4.9689478413703255E-7</v>
      </c>
      <c r="AJ20" s="16" t="s">
        <v>40440</v>
      </c>
      <c r="AK20" s="33">
        <f>IF(D6L1613C5=0,0,D6L1613C11/D6L1613C5)</f>
        <v>3.9932486619647864E-2</v>
      </c>
      <c r="AL20" s="16" t="s">
        <v>40441</v>
      </c>
      <c r="AM20" s="33">
        <f>D6L1613C8*CHOOSE(MIN(D6L1613C9,RUN_YEARS),B7L812C4,B7L812C13,B7L812C22,B7L812C31,B7L812C40)</f>
        <v>4.0229831592171377E-3</v>
      </c>
      <c r="AN20" s="16" t="s">
        <v>40442</v>
      </c>
      <c r="AO20" s="33">
        <f>D6L1613C8-D6L1613C18</f>
        <v>3.0029461735025759E-2</v>
      </c>
      <c r="AP20" s="16" t="s">
        <v>40443</v>
      </c>
      <c r="AQ20" s="33">
        <f>CHOOSE(MIN(D6L1613C9,RUN_YEARS),B7L812C2,B7L812C11,B7L812C20,B7L812C29,B7L812C38)</f>
        <v>346.25900424729781</v>
      </c>
      <c r="AR20" s="16" t="s">
        <v>40444</v>
      </c>
      <c r="AS20" s="33">
        <f>IF(D6L1613C20=0,0,D6L1613C18/D6L1613C20)</f>
        <v>1.161842178793978E-5</v>
      </c>
      <c r="AT20" s="16" t="s">
        <v>40445</v>
      </c>
      <c r="AU20" s="33">
        <f>IF(D6L1613C5=0,0,D6L1613C18/D6L1613C5)</f>
        <v>5.9070401137295232E-2</v>
      </c>
      <c r="AV20" s="16" t="s">
        <v>40446</v>
      </c>
      <c r="AW20" s="33">
        <f>CHOOSE(MIN(D6L1613C9,RUN_YEARS),B7L812C1,B7L812C10,B7L812C19,B7L812C28,B7L812C37)</f>
        <v>2584.6420695620732</v>
      </c>
      <c r="AX20" s="16" t="s">
        <v>40447</v>
      </c>
      <c r="AY20" s="33">
        <f>IF(D6L1613C23=0,0,D6L1613C19/D6L1613C23)</f>
        <v>1.1618421787939781E-5</v>
      </c>
      <c r="AZ20" s="16" t="s">
        <v>40448</v>
      </c>
      <c r="BA20" s="33">
        <f>IF(D6L1613C5=0,0,D6L1613C19/D6L1613C5)</f>
        <v>0.44092959886270477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0.17438281790451174</v>
      </c>
      <c r="J21" s="16" t="s">
        <v>40470</v>
      </c>
      <c r="K21" s="21">
        <f>_xlfn.SINGLE(IF(FLOW_THRU_100PCT="Y",1,INDEX(VariabilityMatrix,D6L1614C1,_xlfn.SINGLE(D6L1614C9))))</f>
        <v>0.60657380603449074</v>
      </c>
      <c r="L21" s="16" t="s">
        <v>40450</v>
      </c>
      <c r="M21" s="15">
        <f>IF(_xlfn.SINGLE(D6L1614C2)&lt;&gt;0,_xlfn.SINGLE(D6L1614C2)*_xlfn.SINGLE(D6L1614C4),_xlfn.SINGLE(D6L1614C3)*_xlfn.SINGLE(D6L1614C4))</f>
        <v>0.10577604956335922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5.2888024781679609E-2</v>
      </c>
      <c r="R21" s="16" t="s">
        <v>40452</v>
      </c>
      <c r="S21" s="15">
        <f>D6L1614C5-D6L1614C7</f>
        <v>5.2888024781679609E-2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4.8863146949251278E-2</v>
      </c>
      <c r="X21" s="16" t="s">
        <v>40454</v>
      </c>
      <c r="Y21" s="33">
        <f>D6L1614C7-D6L1614C10</f>
        <v>4.0248778324283307E-3</v>
      </c>
      <c r="Z21" s="16" t="s">
        <v>40455</v>
      </c>
      <c r="AA21" s="33">
        <f>CHOOSE(MIN(D6L1614C9,RUN_YEARS),B7L812C7,B7L812C16,B7L812C25,B7L812C34,B7L812C43)</f>
        <v>182798.2</v>
      </c>
      <c r="AB21" s="16" t="s">
        <v>40456</v>
      </c>
      <c r="AC21" s="33">
        <f>IF(D6L1614C12=0,0,D6L1614C10/D6L1614C12)</f>
        <v>2.6730649945815264E-7</v>
      </c>
      <c r="AD21" s="16" t="s">
        <v>40457</v>
      </c>
      <c r="AE21" s="33">
        <f>IF(D6L1614C5=0,0,D6L1614C10/D6L1614C5)</f>
        <v>0.46194906267493518</v>
      </c>
      <c r="AF21" s="16" t="s">
        <v>40458</v>
      </c>
      <c r="AG21" s="33">
        <f>CHOOSE(MIN(D6L1614C9,RUN_YEARS),B7L812C5,B7L812C14,B7L812C23,B7L812C32,B7L812C41)</f>
        <v>5791.21696886276</v>
      </c>
      <c r="AH21" s="16" t="s">
        <v>40459</v>
      </c>
      <c r="AI21" s="33">
        <f>IF(D6L1614C15=0,0,D6L1614C11/D6L1614C15)</f>
        <v>6.9499689859119701E-7</v>
      </c>
      <c r="AJ21" s="16" t="s">
        <v>40460</v>
      </c>
      <c r="AK21" s="33">
        <f>IF(D6L1614C5=0,0,D6L1614C11/D6L1614C5)</f>
        <v>3.8050937325064815E-2</v>
      </c>
      <c r="AL21" s="16" t="s">
        <v>40461</v>
      </c>
      <c r="AM21" s="33">
        <f>D6L1614C8*CHOOSE(MIN(D6L1614C9,RUN_YEARS),B7L812C4,B7L812C13,B7L812C22,B7L812C31,B7L812C40)</f>
        <v>6.3507346183670913E-3</v>
      </c>
      <c r="AN21" s="16" t="s">
        <v>40462</v>
      </c>
      <c r="AO21" s="33">
        <f>D6L1614C8-D6L1614C18</f>
        <v>4.6537290163312518E-2</v>
      </c>
      <c r="AP21" s="16" t="s">
        <v>40463</v>
      </c>
      <c r="AQ21" s="33">
        <f>CHOOSE(MIN(D6L1614C9,RUN_YEARS),B7L812C2,B7L812C11,B7L812C20,B7L812C29,B7L812C38)</f>
        <v>373.30191090214316</v>
      </c>
      <c r="AR21" s="16" t="s">
        <v>40464</v>
      </c>
      <c r="AS21" s="33">
        <f>IF(D6L1614C20=0,0,D6L1614C18/D6L1614C20)</f>
        <v>1.7012328179675095E-5</v>
      </c>
      <c r="AT21" s="16" t="s">
        <v>40465</v>
      </c>
      <c r="AU21" s="33">
        <f>IF(D6L1614C5=0,0,D6L1614C18/D6L1614C5)</f>
        <v>6.0039438460622783E-2</v>
      </c>
      <c r="AV21" s="16" t="s">
        <v>40466</v>
      </c>
      <c r="AW21" s="33">
        <f>CHOOSE(MIN(D6L1614C9,RUN_YEARS),B7L812C1,B7L812C10,B7L812C19,B7L812C28,B7L812C37)</f>
        <v>2735.5039046866832</v>
      </c>
      <c r="AX21" s="16" t="s">
        <v>40467</v>
      </c>
      <c r="AY21" s="33">
        <f>IF(D6L1614C23=0,0,D6L1614C19/D6L1614C23)</f>
        <v>1.7012328179675095E-5</v>
      </c>
      <c r="AZ21" s="16" t="s">
        <v>40468</v>
      </c>
      <c r="BA21" s="33">
        <f>IF(D6L1614C5=0,0,D6L1614C19/D6L1614C5)</f>
        <v>0.43996056153937724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0.33278758267817954</v>
      </c>
      <c r="J22" s="16" t="s">
        <v>40491</v>
      </c>
      <c r="K22" s="21">
        <f>_xlfn.SINGLE(IF(FLOW_THRU_100PCT="Y",1,INDEX(VariabilityMatrix,D6L1615C1,_xlfn.SINGLE(D6L1615C9))))</f>
        <v>0.59711184307284737</v>
      </c>
      <c r="L22" s="16" t="s">
        <v>40471</v>
      </c>
      <c r="M22" s="15">
        <f>IF(_xlfn.SINGLE(D6L1615C2)&lt;&gt;0,_xlfn.SINGLE(D6L1615C2)*_xlfn.SINGLE(D6L1615C4),_xlfn.SINGLE(D6L1615C3)*_xlfn.SINGLE(D6L1615C4))</f>
        <v>0.19871140684472535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9.9355703422362676E-2</v>
      </c>
      <c r="R22" s="16" t="s">
        <v>40473</v>
      </c>
      <c r="S22" s="15">
        <f>D6L1615C5-D6L1615C7</f>
        <v>9.9355703422362676E-2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9.2029274037094183E-2</v>
      </c>
      <c r="X22" s="16" t="s">
        <v>40475</v>
      </c>
      <c r="Y22" s="33">
        <f>D6L1615C7-D6L1615C10</f>
        <v>7.3264293852684931E-3</v>
      </c>
      <c r="Z22" s="16" t="s">
        <v>40476</v>
      </c>
      <c r="AA22" s="33">
        <f>CHOOSE(MIN(D6L1615C9,RUN_YEARS),B7L812C7,B7L812C16,B7L812C25,B7L812C34,B7L812C43)</f>
        <v>184079.66666666669</v>
      </c>
      <c r="AB22" s="16" t="s">
        <v>40477</v>
      </c>
      <c r="AC22" s="33">
        <f>IF(D6L1615C12=0,0,D6L1615C10/D6L1615C12)</f>
        <v>4.9994263735680114E-7</v>
      </c>
      <c r="AD22" s="16" t="s">
        <v>40478</v>
      </c>
      <c r="AE22" s="33">
        <f>IF(D6L1615C5=0,0,D6L1615C10/D6L1615C5)</f>
        <v>0.46313030287690821</v>
      </c>
      <c r="AF22" s="16" t="s">
        <v>40479</v>
      </c>
      <c r="AG22" s="33">
        <f>CHOOSE(MIN(D6L1615C9,RUN_YEARS),B7L812C5,B7L812C14,B7L812C23,B7L812C32,B7L812C41)</f>
        <v>5636.361544937482</v>
      </c>
      <c r="AH22" s="16" t="s">
        <v>40480</v>
      </c>
      <c r="AI22" s="33">
        <f>IF(D6L1615C15=0,0,D6L1615C11/D6L1615C15)</f>
        <v>1.2998508571276821E-6</v>
      </c>
      <c r="AJ22" s="16" t="s">
        <v>40481</v>
      </c>
      <c r="AK22" s="33">
        <f>IF(D6L1615C5=0,0,D6L1615C11/D6L1615C5)</f>
        <v>3.6869697123091794E-2</v>
      </c>
      <c r="AL22" s="16" t="s">
        <v>40482</v>
      </c>
      <c r="AM22" s="33">
        <f>D6L1615C8*CHOOSE(MIN(D6L1615C9,RUN_YEARS),B7L812C4,B7L812C13,B7L812C22,B7L812C31,B7L812C40)</f>
        <v>1.237525168159744E-2</v>
      </c>
      <c r="AN22" s="16" t="s">
        <v>40483</v>
      </c>
      <c r="AO22" s="33">
        <f>D6L1615C8-D6L1615C18</f>
        <v>8.6980451740765241E-2</v>
      </c>
      <c r="AP22" s="16" t="s">
        <v>40484</v>
      </c>
      <c r="AQ22" s="33">
        <f>CHOOSE(MIN(D6L1615C9,RUN_YEARS),B7L812C2,B7L812C11,B7L812C20,B7L812C29,B7L812C38)</f>
        <v>380.68084734464264</v>
      </c>
      <c r="AR22" s="16" t="s">
        <v>40485</v>
      </c>
      <c r="AS22" s="33">
        <f>IF(D6L1615C20=0,0,D6L1615C18/D6L1615C20)</f>
        <v>3.2508206724657535E-5</v>
      </c>
      <c r="AT22" s="16" t="s">
        <v>40486</v>
      </c>
      <c r="AU22" s="33">
        <f>IF(D6L1615C5=0,0,D6L1615C18/D6L1615C5)</f>
        <v>6.2277510275328879E-2</v>
      </c>
      <c r="AV22" s="16" t="s">
        <v>40487</v>
      </c>
      <c r="AW22" s="33">
        <f>CHOOSE(MIN(D6L1615C9,RUN_YEARS),B7L812C1,B7L812C10,B7L812C19,B7L812C28,B7L812C37)</f>
        <v>2675.6459523431786</v>
      </c>
      <c r="AX22" s="16" t="s">
        <v>40488</v>
      </c>
      <c r="AY22" s="33">
        <f>IF(D6L1615C23=0,0,D6L1615C19/D6L1615C23)</f>
        <v>3.2508206724657542E-5</v>
      </c>
      <c r="AZ22" s="16" t="s">
        <v>40489</v>
      </c>
      <c r="BA22" s="33">
        <f>IF(D6L1615C5=0,0,D6L1615C19/D6L1615C5)</f>
        <v>0.43772248972467115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93.980107999694368</v>
      </c>
      <c r="J23" s="16" t="s">
        <v>40512</v>
      </c>
      <c r="K23" s="21">
        <f>_xlfn.SINGLE(IF(FLOW_THRU_100PCT="Y",1,INDEX(VariabilityMatrix,D6L1616C1,_xlfn.SINGLE(D6L1616C9))))</f>
        <v>0.27252947462775357</v>
      </c>
      <c r="L23" s="16" t="s">
        <v>40492</v>
      </c>
      <c r="M23" s="15">
        <f>IF(_xlfn.SINGLE(D6L1616C2)&lt;&gt;0,_xlfn.SINGLE(D6L1616C2)*_xlfn.SINGLE(D6L1616C4),_xlfn.SINGLE(D6L1616C3)*_xlfn.SINGLE(D6L1616C4))</f>
        <v>25.612349458616247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12.806174729308124</v>
      </c>
      <c r="R23" s="16" t="s">
        <v>40494</v>
      </c>
      <c r="S23" s="15">
        <f>D6L1616C5-D6L1616C7</f>
        <v>12.806174729308124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11.861855162158159</v>
      </c>
      <c r="X23" s="16" t="s">
        <v>40496</v>
      </c>
      <c r="Y23" s="33">
        <f>D6L1616C7-D6L1616C10</f>
        <v>0.94431956714996446</v>
      </c>
      <c r="Z23" s="16" t="s">
        <v>40497</v>
      </c>
      <c r="AA23" s="33">
        <f>CHOOSE(MIN(D6L1616C9,RUN_YEARS),B7L812C7,B7L812C16,B7L812C25,B7L812C34,B7L812C43)</f>
        <v>184079.66666666669</v>
      </c>
      <c r="AB23" s="16" t="s">
        <v>40498</v>
      </c>
      <c r="AC23" s="33">
        <f>IF(D6L1616C12=0,0,D6L1616C10/D6L1616C12)</f>
        <v>6.44387040510983E-5</v>
      </c>
      <c r="AD23" s="16" t="s">
        <v>40499</v>
      </c>
      <c r="AE23" s="33">
        <f>IF(D6L1616C5=0,0,D6L1616C10/D6L1616C5)</f>
        <v>0.46313030287690821</v>
      </c>
      <c r="AF23" s="16" t="s">
        <v>40500</v>
      </c>
      <c r="AG23" s="33">
        <f>CHOOSE(MIN(D6L1616C9,RUN_YEARS),B7L812C5,B7L812C14,B7L812C23,B7L812C32,B7L812C41)</f>
        <v>5636.361544937482</v>
      </c>
      <c r="AH23" s="16" t="s">
        <v>40501</v>
      </c>
      <c r="AI23" s="33">
        <f>IF(D6L1616C15=0,0,D6L1616C11/D6L1616C15)</f>
        <v>1.6754063053285535E-4</v>
      </c>
      <c r="AJ23" s="16" t="s">
        <v>40502</v>
      </c>
      <c r="AK23" s="33">
        <f>IF(D6L1616C5=0,0,D6L1616C11/D6L1616C5)</f>
        <v>3.6869697123091766E-2</v>
      </c>
      <c r="AL23" s="16" t="s">
        <v>40503</v>
      </c>
      <c r="AM23" s="33">
        <f>D6L1616C8*CHOOSE(MIN(D6L1616C9,RUN_YEARS),B7L812C4,B7L812C13,B7L812C22,B7L812C31,B7L812C40)</f>
        <v>1.5950733565842874</v>
      </c>
      <c r="AN23" s="16" t="s">
        <v>40504</v>
      </c>
      <c r="AO23" s="33">
        <f>D6L1616C8-D6L1616C18</f>
        <v>11.211101372723837</v>
      </c>
      <c r="AP23" s="16" t="s">
        <v>40505</v>
      </c>
      <c r="AQ23" s="33">
        <f>CHOOSE(MIN(D6L1616C9,RUN_YEARS),B7L812C2,B7L812C11,B7L812C20,B7L812C29,B7L812C38)</f>
        <v>380.68084734464264</v>
      </c>
      <c r="AR23" s="16" t="s">
        <v>40506</v>
      </c>
      <c r="AS23" s="33">
        <f>IF(D6L1616C20=0,0,D6L1616C18/D6L1616C20)</f>
        <v>4.1900541298843337E-3</v>
      </c>
      <c r="AT23" s="16" t="s">
        <v>40507</v>
      </c>
      <c r="AU23" s="33">
        <f>IF(D6L1616C5=0,0,D6L1616C18/D6L1616C5)</f>
        <v>6.2277510275328879E-2</v>
      </c>
      <c r="AV23" s="16" t="s">
        <v>40508</v>
      </c>
      <c r="AW23" s="33">
        <f>CHOOSE(MIN(D6L1616C9,RUN_YEARS),B7L812C1,B7L812C10,B7L812C19,B7L812C28,B7L812C37)</f>
        <v>2675.6459523431786</v>
      </c>
      <c r="AX23" s="16" t="s">
        <v>40509</v>
      </c>
      <c r="AY23" s="33">
        <f>IF(D6L1616C23=0,0,D6L1616C19/D6L1616C23)</f>
        <v>4.1900541298843337E-3</v>
      </c>
      <c r="AZ23" s="16" t="s">
        <v>40510</v>
      </c>
      <c r="BA23" s="33">
        <f>IF(D6L1616C5=0,0,D6L1616C19/D6L1616C5)</f>
        <v>0.43772248972467115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10.352610145517742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8.9032447251452584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4.4516223625726292</v>
      </c>
      <c r="R24" s="16" t="s">
        <v>40515</v>
      </c>
      <c r="S24" s="15">
        <f>D6L1617C5-D6L1617C7</f>
        <v>4.4516223625726292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4.1233624261437587</v>
      </c>
      <c r="X24" s="16" t="s">
        <v>40517</v>
      </c>
      <c r="Y24" s="33">
        <f>D6L1617C7-D6L1617C10</f>
        <v>0.32825993642887052</v>
      </c>
      <c r="Z24" s="16" t="s">
        <v>40518</v>
      </c>
      <c r="AA24" s="33">
        <f>CHOOSE(MIN(D6L1617C9,RUN_YEARS),B7L812C7,B7L812C16,B7L812C25,B7L812C34,B7L812C43)</f>
        <v>184079.66666666669</v>
      </c>
      <c r="AB24" s="16" t="s">
        <v>40519</v>
      </c>
      <c r="AC24" s="33">
        <f>IF(D6L1617C12=0,0,D6L1617C10/D6L1617C12)</f>
        <v>2.2399879904228557E-5</v>
      </c>
      <c r="AD24" s="16" t="s">
        <v>40520</v>
      </c>
      <c r="AE24" s="33">
        <f>IF(D6L1617C5=0,0,D6L1617C10/D6L1617C5)</f>
        <v>0.46313030287690821</v>
      </c>
      <c r="AF24" s="16" t="s">
        <v>40521</v>
      </c>
      <c r="AG24" s="33">
        <f>CHOOSE(MIN(D6L1617C9,RUN_YEARS),B7L812C5,B7L812C14,B7L812C23,B7L812C32,B7L812C41)</f>
        <v>5636.361544937482</v>
      </c>
      <c r="AH24" s="16" t="s">
        <v>40522</v>
      </c>
      <c r="AI24" s="33">
        <f>IF(D6L1617C15=0,0,D6L1617C11/D6L1617C15)</f>
        <v>5.8239687750994253E-5</v>
      </c>
      <c r="AJ24" s="16" t="s">
        <v>40523</v>
      </c>
      <c r="AK24" s="33">
        <f>IF(D6L1617C5=0,0,D6L1617C11/D6L1617C5)</f>
        <v>3.6869697123091814E-2</v>
      </c>
      <c r="AL24" s="16" t="s">
        <v>40524</v>
      </c>
      <c r="AM24" s="33">
        <f>D6L1617C8*CHOOSE(MIN(D6L1617C9,RUN_YEARS),B7L812C4,B7L812C13,B7L812C22,B7L812C31,B7L812C40)</f>
        <v>0.55447191485400149</v>
      </c>
      <c r="AN24" s="16" t="s">
        <v>40525</v>
      </c>
      <c r="AO24" s="33">
        <f>D6L1617C8-D6L1617C18</f>
        <v>3.8971504477186278</v>
      </c>
      <c r="AP24" s="16" t="s">
        <v>40526</v>
      </c>
      <c r="AQ24" s="33">
        <f>CHOOSE(MIN(D6L1617C9,RUN_YEARS),B7L812C2,B7L812C11,B7L812C20,B7L812C29,B7L812C38)</f>
        <v>380.68084734464264</v>
      </c>
      <c r="AR24" s="16" t="s">
        <v>40527</v>
      </c>
      <c r="AS24" s="33">
        <f>IF(D6L1617C20=0,0,D6L1617C18/D6L1617C20)</f>
        <v>1.4565269535402189E-3</v>
      </c>
      <c r="AT24" s="16" t="s">
        <v>40528</v>
      </c>
      <c r="AU24" s="33">
        <f>IF(D6L1617C5=0,0,D6L1617C18/D6L1617C5)</f>
        <v>6.2277510275328879E-2</v>
      </c>
      <c r="AV24" s="16" t="s">
        <v>40529</v>
      </c>
      <c r="AW24" s="33">
        <f>CHOOSE(MIN(D6L1617C9,RUN_YEARS),B7L812C1,B7L812C10,B7L812C19,B7L812C28,B7L812C37)</f>
        <v>2675.6459523431786</v>
      </c>
      <c r="AX24" s="16" t="s">
        <v>40530</v>
      </c>
      <c r="AY24" s="33">
        <f>IF(D6L1617C23=0,0,D6L1617C19/D6L1617C23)</f>
        <v>1.4565269535402189E-3</v>
      </c>
      <c r="AZ24" s="16" t="s">
        <v>40531</v>
      </c>
      <c r="BA24" s="33">
        <f>IF(D6L1617C5=0,0,D6L1617C19/D6L1617C5)</f>
        <v>0.43772248972467115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14.76344883382658</v>
      </c>
      <c r="J25" s="16" t="s">
        <v>40553</v>
      </c>
      <c r="K25" s="21">
        <f>_xlfn.SINGLE(IF(FLOW_THRU_100PCT="Y",1,INDEX(VariabilityMatrix,D6L1618C1,_xlfn.SINGLE(D6L1618C9))))</f>
        <v>0.27073321840862263</v>
      </c>
      <c r="L25" s="16" t="s">
        <v>40533</v>
      </c>
      <c r="M25" s="15">
        <f>IF(_xlfn.SINGLE(D6L1618C2)&lt;&gt;0,_xlfn.SINGLE(D6L1618C2)*_xlfn.SINGLE(D6L1618C4),_xlfn.SINGLE(D6L1618C3)*_xlfn.SINGLE(D6L1618C4))</f>
        <v>3.9969560175928964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1.9984780087964482</v>
      </c>
      <c r="R25" s="16" t="s">
        <v>40535</v>
      </c>
      <c r="S25" s="15">
        <f>D6L1618C5-D6L1618C7</f>
        <v>1.9984780087964482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1.838869616104599</v>
      </c>
      <c r="X25" s="16" t="s">
        <v>40537</v>
      </c>
      <c r="Y25" s="33">
        <f>D6L1618C7-D6L1618C10</f>
        <v>0.15960839269184923</v>
      </c>
      <c r="Z25" s="16" t="s">
        <v>40538</v>
      </c>
      <c r="AA25" s="33">
        <f>CHOOSE(MIN(D6L1618C9,RUN_YEARS),B7L812C7,B7L812C16,B7L812C25,B7L812C34,B7L812C43)</f>
        <v>163949</v>
      </c>
      <c r="AB25" s="16" t="s">
        <v>40539</v>
      </c>
      <c r="AC25" s="33">
        <f>IF(D6L1618C12=0,0,D6L1618C10/D6L1618C12)</f>
        <v>1.1216107546277189E-5</v>
      </c>
      <c r="AD25" s="16" t="s">
        <v>40540</v>
      </c>
      <c r="AE25" s="33">
        <f>IF(D6L1618C5=0,0,D6L1618C10/D6L1618C5)</f>
        <v>0.46006751338035218</v>
      </c>
      <c r="AF25" s="16" t="s">
        <v>40541</v>
      </c>
      <c r="AG25" s="33">
        <f>CHOOSE(MIN(D6L1618C9,RUN_YEARS),B7L812C5,B7L812C14,B7L812C23,B7L812C32,B7L812C41)</f>
        <v>5473.1860487014019</v>
      </c>
      <c r="AH25" s="16" t="s">
        <v>40542</v>
      </c>
      <c r="AI25" s="33">
        <f>IF(D6L1618C15=0,0,D6L1618C11/D6L1618C15)</f>
        <v>2.9161879620320746E-5</v>
      </c>
      <c r="AJ25" s="16" t="s">
        <v>40543</v>
      </c>
      <c r="AK25" s="33">
        <f>IF(D6L1618C5=0,0,D6L1618C11/D6L1618C5)</f>
        <v>3.9932486619647836E-2</v>
      </c>
      <c r="AL25" s="16" t="s">
        <v>40544</v>
      </c>
      <c r="AM25" s="33">
        <f>D6L1618C8*CHOOSE(MIN(D6L1618C9,RUN_YEARS),B7L812C4,B7L812C13,B7L812C22,B7L812C31,B7L812C40)</f>
        <v>0.23610179528733846</v>
      </c>
      <c r="AN25" s="16" t="s">
        <v>40545</v>
      </c>
      <c r="AO25" s="33">
        <f>D6L1618C8-D6L1618C18</f>
        <v>1.7623762135091097</v>
      </c>
      <c r="AP25" s="16" t="s">
        <v>40546</v>
      </c>
      <c r="AQ25" s="33">
        <f>CHOOSE(MIN(D6L1618C9,RUN_YEARS),B7L812C2,B7L812C11,B7L812C20,B7L812C29,B7L812C38)</f>
        <v>346.25900424729781</v>
      </c>
      <c r="AR25" s="16" t="s">
        <v>40547</v>
      </c>
      <c r="AS25" s="33">
        <f>IF(D6L1618C20=0,0,D6L1618C18/D6L1618C20)</f>
        <v>6.8186470933970234E-4</v>
      </c>
      <c r="AT25" s="16" t="s">
        <v>40548</v>
      </c>
      <c r="AU25" s="33">
        <f>IF(D6L1618C5=0,0,D6L1618C18/D6L1618C5)</f>
        <v>5.9070401137295232E-2</v>
      </c>
      <c r="AV25" s="16" t="s">
        <v>40549</v>
      </c>
      <c r="AW25" s="33">
        <f>CHOOSE(MIN(D6L1618C9,RUN_YEARS),B7L812C1,B7L812C10,B7L812C19,B7L812C28,B7L812C37)</f>
        <v>2584.6420695620732</v>
      </c>
      <c r="AX25" s="16" t="s">
        <v>40550</v>
      </c>
      <c r="AY25" s="33">
        <f>IF(D6L1618C23=0,0,D6L1618C19/D6L1618C23)</f>
        <v>6.8186470933970234E-4</v>
      </c>
      <c r="AZ25" s="16" t="s">
        <v>40551</v>
      </c>
      <c r="BA25" s="33">
        <f>IF(D6L1618C5=0,0,D6L1618C19/D6L1618C5)</f>
        <v>0.44092959886270472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123.72336652987941</v>
      </c>
      <c r="J26" s="16" t="s">
        <v>40574</v>
      </c>
      <c r="K26" s="21">
        <f>_xlfn.SINGLE(IF(FLOW_THRU_100PCT="Y",1,INDEX(VariabilityMatrix,D6L1619C1,_xlfn.SINGLE(D6L1619C9))))</f>
        <v>0.27252947462775357</v>
      </c>
      <c r="L26" s="16" t="s">
        <v>40554</v>
      </c>
      <c r="M26" s="15">
        <f>IF(_xlfn.SINGLE(D6L1619C2)&lt;&gt;0,_xlfn.SINGLE(D6L1619C2)*_xlfn.SINGLE(D6L1619C4),_xlfn.SINGLE(D6L1619C3)*_xlfn.SINGLE(D6L1619C4))</f>
        <v>33.718264079565024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16.859132039782512</v>
      </c>
      <c r="R26" s="16" t="s">
        <v>40556</v>
      </c>
      <c r="S26" s="15">
        <f>D6L1619C5-D6L1619C7</f>
        <v>16.859132039782512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15.615949855652524</v>
      </c>
      <c r="X26" s="16" t="s">
        <v>40558</v>
      </c>
      <c r="Y26" s="33">
        <f>D6L1619C7-D6L1619C10</f>
        <v>1.2431821841299886</v>
      </c>
      <c r="Z26" s="16" t="s">
        <v>40559</v>
      </c>
      <c r="AA26" s="33">
        <f>CHOOSE(MIN(D6L1619C9,RUN_YEARS),B7L812C7,B7L812C16,B7L812C25,B7L812C34,B7L812C43)</f>
        <v>184079.66666666669</v>
      </c>
      <c r="AB26" s="16" t="s">
        <v>40560</v>
      </c>
      <c r="AC26" s="33">
        <f>IF(D6L1619C12=0,0,D6L1619C10/D6L1619C12)</f>
        <v>8.4832562653049793E-5</v>
      </c>
      <c r="AD26" s="16" t="s">
        <v>40561</v>
      </c>
      <c r="AE26" s="33">
        <f>IF(D6L1619C5=0,0,D6L1619C10/D6L1619C5)</f>
        <v>0.46313030287690821</v>
      </c>
      <c r="AF26" s="16" t="s">
        <v>40562</v>
      </c>
      <c r="AG26" s="33">
        <f>CHOOSE(MIN(D6L1619C9,RUN_YEARS),B7L812C5,B7L812C14,B7L812C23,B7L812C32,B7L812C41)</f>
        <v>5636.361544937482</v>
      </c>
      <c r="AH26" s="16" t="s">
        <v>40563</v>
      </c>
      <c r="AI26" s="33">
        <f>IF(D6L1619C15=0,0,D6L1619C11/D6L1619C15)</f>
        <v>2.2056466289792947E-4</v>
      </c>
      <c r="AJ26" s="16" t="s">
        <v>40564</v>
      </c>
      <c r="AK26" s="33">
        <f>IF(D6L1619C5=0,0,D6L1619C11/D6L1619C5)</f>
        <v>3.6869697123091814E-2</v>
      </c>
      <c r="AL26" s="16" t="s">
        <v>40565</v>
      </c>
      <c r="AM26" s="33">
        <f>D6L1619C8*CHOOSE(MIN(D6L1619C9,RUN_YEARS),B7L812C4,B7L812C13,B7L812C22,B7L812C31,B7L812C40)</f>
        <v>2.0998895376813635</v>
      </c>
      <c r="AN26" s="16" t="s">
        <v>40566</v>
      </c>
      <c r="AO26" s="33">
        <f>D6L1619C8-D6L1619C18</f>
        <v>14.759242502101149</v>
      </c>
      <c r="AP26" s="16" t="s">
        <v>40567</v>
      </c>
      <c r="AQ26" s="33">
        <f>CHOOSE(MIN(D6L1619C9,RUN_YEARS),B7L812C2,B7L812C11,B7L812C20,B7L812C29,B7L812C38)</f>
        <v>380.68084734464264</v>
      </c>
      <c r="AR26" s="16" t="s">
        <v>40568</v>
      </c>
      <c r="AS26" s="33">
        <f>IF(D6L1619C20=0,0,D6L1619C18/D6L1619C20)</f>
        <v>5.5161418083643854E-3</v>
      </c>
      <c r="AT26" s="16" t="s">
        <v>40569</v>
      </c>
      <c r="AU26" s="33">
        <f>IF(D6L1619C5=0,0,D6L1619C18/D6L1619C5)</f>
        <v>6.2277510275328879E-2</v>
      </c>
      <c r="AV26" s="16" t="s">
        <v>40570</v>
      </c>
      <c r="AW26" s="33">
        <f>CHOOSE(MIN(D6L1619C9,RUN_YEARS),B7L812C1,B7L812C10,B7L812C19,B7L812C28,B7L812C37)</f>
        <v>2675.6459523431786</v>
      </c>
      <c r="AX26" s="16" t="s">
        <v>40571</v>
      </c>
      <c r="AY26" s="33">
        <f>IF(D6L1619C23=0,0,D6L1619C19/D6L1619C23)</f>
        <v>5.5161418083643854E-3</v>
      </c>
      <c r="AZ26" s="16" t="s">
        <v>40572</v>
      </c>
      <c r="BA26" s="33">
        <f>IF(D6L1619C5=0,0,D6L1619C19/D6L1619C5)</f>
        <v>0.43772248972467109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52.07299185464003</v>
      </c>
      <c r="J27" s="16" t="s">
        <v>40595</v>
      </c>
      <c r="K27" s="21">
        <f>_xlfn.SINGLE(IF(FLOW_THRU_100PCT="Y",1,INDEX(VariabilityMatrix,D6L1620C1,_xlfn.SINGLE(D6L1620C9))))</f>
        <v>0.27073321840862263</v>
      </c>
      <c r="L27" s="16" t="s">
        <v>40575</v>
      </c>
      <c r="M27" s="15">
        <f>IF(_xlfn.SINGLE(D6L1620C2)&lt;&gt;0,_xlfn.SINGLE(D6L1620C2)*_xlfn.SINGLE(D6L1620C4),_xlfn.SINGLE(D6L1620C3)*_xlfn.SINGLE(D6L1620C4))</f>
        <v>14.097888676972687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7.0489443384863435</v>
      </c>
      <c r="R27" s="16" t="s">
        <v>40577</v>
      </c>
      <c r="S27" s="15">
        <f>D6L1620C5-D6L1620C7</f>
        <v>7.0489443384863435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6.4859805875278473</v>
      </c>
      <c r="X27" s="16" t="s">
        <v>40579</v>
      </c>
      <c r="Y27" s="33">
        <f>D6L1620C7-D6L1620C10</f>
        <v>0.56296375095849616</v>
      </c>
      <c r="Z27" s="16" t="s">
        <v>40580</v>
      </c>
      <c r="AA27" s="33">
        <f>CHOOSE(MIN(D6L1620C9,RUN_YEARS),B7L812C7,B7L812C16,B7L812C25,B7L812C34,B7L812C43)</f>
        <v>163949</v>
      </c>
      <c r="AB27" s="16" t="s">
        <v>40581</v>
      </c>
      <c r="AC27" s="33">
        <f>IF(D6L1620C12=0,0,D6L1620C10/D6L1620C12)</f>
        <v>3.9560964614165671E-5</v>
      </c>
      <c r="AD27" s="16" t="s">
        <v>40582</v>
      </c>
      <c r="AE27" s="33">
        <f>IF(D6L1620C5=0,0,D6L1620C10/D6L1620C5)</f>
        <v>0.46006751338035218</v>
      </c>
      <c r="AF27" s="16" t="s">
        <v>40583</v>
      </c>
      <c r="AG27" s="33">
        <f>CHOOSE(MIN(D6L1620C9,RUN_YEARS),B7L812C5,B7L812C14,B7L812C23,B7L812C32,B7L812C41)</f>
        <v>5473.1860487014019</v>
      </c>
      <c r="AH27" s="16" t="s">
        <v>40584</v>
      </c>
      <c r="AI27" s="33">
        <f>IF(D6L1620C15=0,0,D6L1620C11/D6L1620C15)</f>
        <v>1.0285850799683085E-4</v>
      </c>
      <c r="AJ27" s="16" t="s">
        <v>40585</v>
      </c>
      <c r="AK27" s="33">
        <f>IF(D6L1620C5=0,0,D6L1620C11/D6L1620C5)</f>
        <v>3.9932486619647808E-2</v>
      </c>
      <c r="AL27" s="16" t="s">
        <v>40586</v>
      </c>
      <c r="AM27" s="33">
        <f>D6L1620C8*CHOOSE(MIN(D6L1620C9,RUN_YEARS),B7L812C4,B7L812C13,B7L812C22,B7L812C31,B7L812C40)</f>
        <v>0.83276793933770898</v>
      </c>
      <c r="AN27" s="16" t="s">
        <v>40587</v>
      </c>
      <c r="AO27" s="33">
        <f>D6L1620C8-D6L1620C18</f>
        <v>6.216176399148635</v>
      </c>
      <c r="AP27" s="16" t="s">
        <v>40588</v>
      </c>
      <c r="AQ27" s="33">
        <f>CHOOSE(MIN(D6L1620C9,RUN_YEARS),B7L812C2,B7L812C11,B7L812C20,B7L812C29,B7L812C38)</f>
        <v>346.25900424729781</v>
      </c>
      <c r="AR27" s="16" t="s">
        <v>40589</v>
      </c>
      <c r="AS27" s="33">
        <f>IF(D6L1620C20=0,0,D6L1620C18/D6L1620C20)</f>
        <v>2.4050434187205916E-3</v>
      </c>
      <c r="AT27" s="16" t="s">
        <v>40590</v>
      </c>
      <c r="AU27" s="33">
        <f>IF(D6L1620C5=0,0,D6L1620C18/D6L1620C5)</f>
        <v>5.9070401137295232E-2</v>
      </c>
      <c r="AV27" s="16" t="s">
        <v>40591</v>
      </c>
      <c r="AW27" s="33">
        <f>CHOOSE(MIN(D6L1620C9,RUN_YEARS),B7L812C1,B7L812C10,B7L812C19,B7L812C28,B7L812C37)</f>
        <v>2584.6420695620732</v>
      </c>
      <c r="AX27" s="16" t="s">
        <v>40592</v>
      </c>
      <c r="AY27" s="33">
        <f>IF(D6L1620C23=0,0,D6L1620C19/D6L1620C23)</f>
        <v>2.405043418720592E-3</v>
      </c>
      <c r="AZ27" s="16" t="s">
        <v>40593</v>
      </c>
      <c r="BA27" s="33">
        <f>IF(D6L1620C5=0,0,D6L1620C19/D6L1620C5)</f>
        <v>0.44092959886270477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0.27073321840862263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163949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5473.1860487014019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346.25900424729781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2584.6420695620732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0.27073321840862263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163949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5473.1860487014019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346.25900424729781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2584.6420695620732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0.27073321840862263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163949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5473.1860487014019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346.25900424729781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2584.6420695620732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0.27073321840862263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163949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5473.1860487014019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346.25900424729781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2584.6420695620732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0.27073321840862263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163949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5473.1860487014019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346.25900424729781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2584.6420695620732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1.5643881830247142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1.3453738374012543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0.67268691870062713</v>
      </c>
      <c r="R33" s="16" t="s">
        <v>40703</v>
      </c>
      <c r="S33" s="15">
        <f>D6L1626C5-D6L1626C7</f>
        <v>0.67268691870062713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0.61896279594017733</v>
      </c>
      <c r="X33" s="16" t="s">
        <v>40705</v>
      </c>
      <c r="Y33" s="33">
        <f>D6L1626C7-D6L1626C10</f>
        <v>5.37241227604498E-2</v>
      </c>
      <c r="Z33" s="16" t="s">
        <v>40706</v>
      </c>
      <c r="AA33" s="33">
        <f>CHOOSE(MIN(D6L1626C9,RUN_YEARS),B7L812C7,B7L812C16,B7L812C25,B7L812C34,B7L812C43)</f>
        <v>163949</v>
      </c>
      <c r="AB33" s="16" t="s">
        <v>40707</v>
      </c>
      <c r="AC33" s="33">
        <f>IF(D6L1626C12=0,0,D6L1626C10/D6L1626C12)</f>
        <v>3.775337427737756E-6</v>
      </c>
      <c r="AD33" s="16" t="s">
        <v>40708</v>
      </c>
      <c r="AE33" s="33">
        <f>IF(D6L1626C5=0,0,D6L1626C10/D6L1626C5)</f>
        <v>0.46006751338035218</v>
      </c>
      <c r="AF33" s="16" t="s">
        <v>40709</v>
      </c>
      <c r="AG33" s="33">
        <f>CHOOSE(MIN(D6L1626C9,RUN_YEARS),B7L812C5,B7L812C14,B7L812C23,B7L812C32,B7L812C41)</f>
        <v>5473.1860487014019</v>
      </c>
      <c r="AH33" s="16" t="s">
        <v>40710</v>
      </c>
      <c r="AI33" s="33">
        <f>IF(D6L1626C15=0,0,D6L1626C11/D6L1626C15)</f>
        <v>9.8158773121181723E-6</v>
      </c>
      <c r="AJ33" s="16" t="s">
        <v>40711</v>
      </c>
      <c r="AK33" s="33">
        <f>IF(D6L1626C5=0,0,D6L1626C11/D6L1626C5)</f>
        <v>3.9932486619647801E-2</v>
      </c>
      <c r="AL33" s="16" t="s">
        <v>40712</v>
      </c>
      <c r="AM33" s="33">
        <f>D6L1626C8*CHOOSE(MIN(D6L1626C9,RUN_YEARS),B7L812C4,B7L812C13,B7L812C22,B7L812C31,B7L812C40)</f>
        <v>7.9471772254914308E-2</v>
      </c>
      <c r="AN33" s="16" t="s">
        <v>40713</v>
      </c>
      <c r="AO33" s="33">
        <f>D6L1626C8-D6L1626C18</f>
        <v>0.59321514644571283</v>
      </c>
      <c r="AP33" s="16" t="s">
        <v>40714</v>
      </c>
      <c r="AQ33" s="33">
        <f>CHOOSE(MIN(D6L1626C9,RUN_YEARS),B7L812C2,B7L812C11,B7L812C20,B7L812C29,B7L812C38)</f>
        <v>346.25900424729781</v>
      </c>
      <c r="AR33" s="16" t="s">
        <v>40715</v>
      </c>
      <c r="AS33" s="33">
        <f>IF(D6L1626C20=0,0,D6L1626C18/D6L1626C20)</f>
        <v>2.2951539535461627E-4</v>
      </c>
      <c r="AT33" s="16" t="s">
        <v>40716</v>
      </c>
      <c r="AU33" s="33">
        <f>IF(D6L1626C5=0,0,D6L1626C18/D6L1626C5)</f>
        <v>5.9070401137295239E-2</v>
      </c>
      <c r="AV33" s="16" t="s">
        <v>40717</v>
      </c>
      <c r="AW33" s="33">
        <f>CHOOSE(MIN(D6L1626C9,RUN_YEARS),B7L812C1,B7L812C10,B7L812C19,B7L812C28,B7L812C37)</f>
        <v>2584.6420695620732</v>
      </c>
      <c r="AX33" s="16" t="s">
        <v>40718</v>
      </c>
      <c r="AY33" s="33">
        <f>IF(D6L1626C23=0,0,D6L1626C19/D6L1626C23)</f>
        <v>2.2951539535461627E-4</v>
      </c>
      <c r="AZ33" s="16" t="s">
        <v>40719</v>
      </c>
      <c r="BA33" s="33">
        <f>IF(D6L1626C5=0,0,D6L1626C19/D6L1626C5)</f>
        <v>0.44092959886270477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1.7419109182588217E-2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1.4980433897025866E-2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7.4902169485129332E-3</v>
      </c>
      <c r="R34" s="16" t="s">
        <v>40723</v>
      </c>
      <c r="S34" s="15">
        <f>D6L1627C5-D6L1627C7</f>
        <v>7.4902169485129332E-3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6.9378928879570917E-3</v>
      </c>
      <c r="X34" s="16" t="s">
        <v>40725</v>
      </c>
      <c r="Y34" s="33">
        <f>D6L1627C7-D6L1627C10</f>
        <v>5.5232406055584146E-4</v>
      </c>
      <c r="Z34" s="16" t="s">
        <v>40726</v>
      </c>
      <c r="AA34" s="33">
        <f>CHOOSE(MIN(D6L1627C9,RUN_YEARS),B7L812C7,B7L812C16,B7L812C25,B7L812C34,B7L812C43)</f>
        <v>184079.66666666669</v>
      </c>
      <c r="AB34" s="16" t="s">
        <v>40727</v>
      </c>
      <c r="AC34" s="33">
        <f>IF(D6L1627C12=0,0,D6L1627C10/D6L1627C12)</f>
        <v>3.768962109498111E-8</v>
      </c>
      <c r="AD34" s="16" t="s">
        <v>40728</v>
      </c>
      <c r="AE34" s="33">
        <f>IF(D6L1627C5=0,0,D6L1627C10/D6L1627C5)</f>
        <v>0.46313030287690821</v>
      </c>
      <c r="AF34" s="16" t="s">
        <v>40729</v>
      </c>
      <c r="AG34" s="33">
        <f>CHOOSE(MIN(D6L1627C9,RUN_YEARS),B7L812C5,B7L812C14,B7L812C23,B7L812C32,B7L812C41)</f>
        <v>5636.361544937482</v>
      </c>
      <c r="AH34" s="16" t="s">
        <v>40730</v>
      </c>
      <c r="AI34" s="33">
        <f>IF(D6L1627C15=0,0,D6L1627C11/D6L1627C15)</f>
        <v>9.7993014846950845E-8</v>
      </c>
      <c r="AJ34" s="16" t="s">
        <v>40731</v>
      </c>
      <c r="AK34" s="33">
        <f>IF(D6L1627C5=0,0,D6L1627C11/D6L1627C5)</f>
        <v>3.6869697123091801E-2</v>
      </c>
      <c r="AL34" s="16" t="s">
        <v>40732</v>
      </c>
      <c r="AM34" s="33">
        <f>D6L1627C8*CHOOSE(MIN(D6L1627C9,RUN_YEARS),B7L812C4,B7L812C13,B7L812C22,B7L812C31,B7L812C40)</f>
        <v>9.3294412595091344E-4</v>
      </c>
      <c r="AN34" s="16" t="s">
        <v>40733</v>
      </c>
      <c r="AO34" s="33">
        <f>D6L1627C8-D6L1627C18</f>
        <v>6.5572728225620196E-3</v>
      </c>
      <c r="AP34" s="16" t="s">
        <v>40734</v>
      </c>
      <c r="AQ34" s="33">
        <f>CHOOSE(MIN(D6L1627C9,RUN_YEARS),B7L812C2,B7L812C11,B7L812C20,B7L812C29,B7L812C38)</f>
        <v>380.68084734464264</v>
      </c>
      <c r="AR34" s="16" t="s">
        <v>40735</v>
      </c>
      <c r="AS34" s="33">
        <f>IF(D6L1627C20=0,0,D6L1627C18/D6L1627C20)</f>
        <v>2.4507251480038056E-6</v>
      </c>
      <c r="AT34" s="16" t="s">
        <v>40736</v>
      </c>
      <c r="AU34" s="33">
        <f>IF(D6L1627C5=0,0,D6L1627C18/D6L1627C5)</f>
        <v>6.2277510275328879E-2</v>
      </c>
      <c r="AV34" s="16" t="s">
        <v>40737</v>
      </c>
      <c r="AW34" s="33">
        <f>CHOOSE(MIN(D6L1627C9,RUN_YEARS),B7L812C1,B7L812C10,B7L812C19,B7L812C28,B7L812C37)</f>
        <v>2675.6459523431786</v>
      </c>
      <c r="AX34" s="16" t="s">
        <v>40738</v>
      </c>
      <c r="AY34" s="33">
        <f>IF(D6L1627C23=0,0,D6L1627C19/D6L1627C23)</f>
        <v>2.4507251480038056E-6</v>
      </c>
      <c r="AZ34" s="16" t="s">
        <v>40739</v>
      </c>
      <c r="BA34" s="33">
        <f>IF(D6L1627C5=0,0,D6L1627C19/D6L1627C5)</f>
        <v>0.43772248972467109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804.52967795325355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519.7380961755033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259.86904808775165</v>
      </c>
      <c r="R35" s="16" t="s">
        <v>40743</v>
      </c>
      <c r="S35" s="15">
        <f>SUM(D6L1601C8:D6L1627C8)-2*SUM(D6L1609C8,D6L1611C8,D6L1622C8,D6L1624C8,D6L1627C8)</f>
        <v>259.86904808775165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240.64185281204843</v>
      </c>
      <c r="X35" s="16" t="s">
        <v>40745</v>
      </c>
      <c r="Y35" s="33">
        <f>SUM(D6L1601C11:D6L1627C11)-2*SUM(D6L1609C11,D6L1611C11,D6L1622C11,D6L1624C11,D6L1627C11)</f>
        <v>19.227195275703274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1.3133488769393701E-3</v>
      </c>
      <c r="AD35" s="16" t="s">
        <v>40747</v>
      </c>
      <c r="AE35" s="33">
        <f>IF(D6L1628C5=0,0,D6L1628C10/D6L1628C5)</f>
        <v>0.46300599202331583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3.4147070800423624E-3</v>
      </c>
      <c r="AJ35" s="16" t="s">
        <v>40749</v>
      </c>
      <c r="AK35" s="33">
        <f>IF(D6L1628C5=0,0,D6L1628C11/D6L1628C5)</f>
        <v>3.6994007976684284E-2</v>
      </c>
      <c r="AL35" s="16" t="s">
        <v>40750</v>
      </c>
      <c r="AM35" s="33">
        <f>SUM(D6L1601C18:D6L1627C18)-2*SUM(D6L1609C18,D6L1611C18,D6L1622C18,D6L1624C18,D6L1627C18)</f>
        <v>32.296418368219278</v>
      </c>
      <c r="AN35" s="16" t="s">
        <v>40751</v>
      </c>
      <c r="AO35" s="33">
        <f>SUM(D6L1601C19:D6L1627C19)-2*SUM(D6L1609C19,D6L1611C19,D6L1622C19,D6L1624C19,D6L1627C19)</f>
        <v>227.57262971953236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8.515287444434308E-2</v>
      </c>
      <c r="AT35" s="16" t="s">
        <v>40753</v>
      </c>
      <c r="AU35" s="33">
        <f>IF(D6L1628C5=0,0,D6L1628C18/D6L1628C5)</f>
        <v>6.2139794265366956E-2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8.515287444434308E-2</v>
      </c>
      <c r="AZ35" s="16" t="s">
        <v>40755</v>
      </c>
      <c r="BA35" s="33">
        <f>IF(D6L1628C5=0,0,D6L1628C19/D6L1628C5)</f>
        <v>0.43786020573463302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7.3299250281347632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3.6649625140673816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1.8324812570336908</v>
      </c>
      <c r="R36" s="16" t="s">
        <v>40760</v>
      </c>
      <c r="S36" s="15">
        <f>D6L1629C5-D6L1629C7</f>
        <v>1.8324812570336908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1.6861301904791843</v>
      </c>
      <c r="X36" s="16" t="s">
        <v>40762</v>
      </c>
      <c r="Y36" s="33">
        <f>D6L1629C7-D6L1629C10</f>
        <v>0.14635106655450647</v>
      </c>
      <c r="Z36" s="16" t="s">
        <v>40763</v>
      </c>
      <c r="AA36" s="33">
        <f>CHOOSE(MIN(D6L1629C9,RUN_YEARS),B7L812C7,B7L812C16,B7L812C25,B7L812C34,B7L812C43)</f>
        <v>163949</v>
      </c>
      <c r="AB36" s="16" t="s">
        <v>40764</v>
      </c>
      <c r="AC36" s="33">
        <f>IF(D6L1629C12=0,0,D6L1629C10/D6L1629C12)</f>
        <v>1.0284479871662433E-5</v>
      </c>
      <c r="AD36" s="16" t="s">
        <v>40765</v>
      </c>
      <c r="AE36" s="33">
        <f>IF(D6L1629C5=0,0,D6L1629C10/D6L1629C5)</f>
        <v>0.46006751338035218</v>
      </c>
      <c r="AF36" s="16" t="s">
        <v>40766</v>
      </c>
      <c r="AG36" s="33">
        <f>CHOOSE(MIN(D6L1629C9,RUN_YEARS),B7L812C5,B7L812C14,B7L812C23,B7L812C32,B7L812C41)</f>
        <v>5473.1860487014019</v>
      </c>
      <c r="AH36" s="16" t="s">
        <v>40767</v>
      </c>
      <c r="AI36" s="33">
        <f>IF(D6L1629C15=0,0,D6L1629C11/D6L1629C15)</f>
        <v>2.6739647666322347E-5</v>
      </c>
      <c r="AJ36" s="16" t="s">
        <v>40768</v>
      </c>
      <c r="AK36" s="33">
        <f>IF(D6L1629C5=0,0,D6L1629C11/D6L1629C5)</f>
        <v>3.9932486619647795E-2</v>
      </c>
      <c r="AL36" s="16" t="s">
        <v>40769</v>
      </c>
      <c r="AM36" s="33">
        <f>D6L1629C8*CHOOSE(MIN(D6L1629C9,RUN_YEARS),B7L812C4,B7L812C13,B7L812C22,B7L812C31,B7L812C40)</f>
        <v>0.21649080585911026</v>
      </c>
      <c r="AN36" s="16" t="s">
        <v>40770</v>
      </c>
      <c r="AO36" s="33">
        <f>D6L1629C8-D6L1629C18</f>
        <v>1.6159904511745806</v>
      </c>
      <c r="AP36" s="16" t="s">
        <v>40771</v>
      </c>
      <c r="AQ36" s="33">
        <f>CHOOSE(MIN(D6L1629C9,RUN_YEARS),B7L812C2,B7L812C11,B7L812C20,B7L812C29,B7L812C38)</f>
        <v>346.25900424729781</v>
      </c>
      <c r="AR36" s="16" t="s">
        <v>40772</v>
      </c>
      <c r="AS36" s="33">
        <f>IF(D6L1629C20=0,0,D6L1629C18/D6L1629C20)</f>
        <v>6.2522794556554775E-4</v>
      </c>
      <c r="AT36" s="16" t="s">
        <v>40773</v>
      </c>
      <c r="AU36" s="33">
        <f>IF(D6L1629C5=0,0,D6L1629C18/D6L1629C5)</f>
        <v>5.9070401137295232E-2</v>
      </c>
      <c r="AV36" s="16" t="s">
        <v>40774</v>
      </c>
      <c r="AW36" s="33">
        <f>CHOOSE(MIN(D6L1629C9,RUN_YEARS),B7L812C1,B7L812C10,B7L812C19,B7L812C28,B7L812C37)</f>
        <v>2584.6420695620732</v>
      </c>
      <c r="AX36" s="16" t="s">
        <v>40775</v>
      </c>
      <c r="AY36" s="33">
        <f>IF(D6L1629C23=0,0,D6L1629C19/D6L1629C23)</f>
        <v>6.2522794556554775E-4</v>
      </c>
      <c r="AZ36" s="16" t="s">
        <v>40776</v>
      </c>
      <c r="BA36" s="33">
        <f>IF(D6L1629C5=0,0,D6L1629C19/D6L1629C5)</f>
        <v>0.44092959886270477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3.7789611762165821E-3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3.7789611762165821E-3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1.889480588108291E-3</v>
      </c>
      <c r="R37" s="16" t="s">
        <v>40780</v>
      </c>
      <c r="S37" s="15">
        <f>D6L1630C5-D6L1630C7</f>
        <v>1.889480588108291E-3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1.7385772715028539E-3</v>
      </c>
      <c r="X37" s="16" t="s">
        <v>40782</v>
      </c>
      <c r="Y37" s="33">
        <f>D6L1630C7-D6L1630C10</f>
        <v>1.5090331660543715E-4</v>
      </c>
      <c r="Z37" s="16" t="s">
        <v>40783</v>
      </c>
      <c r="AA37" s="33">
        <f>CHOOSE(MIN(D6L1630C9,RUN_YEARS),B7L812C7,B7L812C16,B7L812C25,B7L812C34,B7L812C43)</f>
        <v>163949</v>
      </c>
      <c r="AB37" s="16" t="s">
        <v>40784</v>
      </c>
      <c r="AC37" s="33">
        <f>IF(D6L1630C12=0,0,D6L1630C10/D6L1630C12)</f>
        <v>1.0604378626907477E-8</v>
      </c>
      <c r="AD37" s="16" t="s">
        <v>40785</v>
      </c>
      <c r="AE37" s="33">
        <f>IF(D6L1630C5=0,0,D6L1630C10/D6L1630C5)</f>
        <v>0.46006751338035223</v>
      </c>
      <c r="AF37" s="16" t="s">
        <v>40786</v>
      </c>
      <c r="AG37" s="33">
        <f>CHOOSE(MIN(D6L1630C9,RUN_YEARS),B7L812C5,B7L812C14,B7L812C23,B7L812C32,B7L812C41)</f>
        <v>5473.1860487014019</v>
      </c>
      <c r="AH37" s="16" t="s">
        <v>40787</v>
      </c>
      <c r="AI37" s="33">
        <f>IF(D6L1630C15=0,0,D6L1630C11/D6L1630C15)</f>
        <v>2.7571384429959455E-8</v>
      </c>
      <c r="AJ37" s="16" t="s">
        <v>40788</v>
      </c>
      <c r="AK37" s="33">
        <f>IF(D6L1630C5=0,0,D6L1630C11/D6L1630C5)</f>
        <v>3.9932486619647795E-2</v>
      </c>
      <c r="AL37" s="16" t="s">
        <v>40789</v>
      </c>
      <c r="AM37" s="33">
        <f>D6L1630C8*CHOOSE(MIN(D6L1630C9,RUN_YEARS),B7L812C4,B7L812C13,B7L812C22,B7L812C31,B7L812C40)</f>
        <v>2.2322475256137851E-4</v>
      </c>
      <c r="AN37" s="16" t="s">
        <v>40790</v>
      </c>
      <c r="AO37" s="33">
        <f>D6L1630C8-D6L1630C18</f>
        <v>1.6662558355469126E-3</v>
      </c>
      <c r="AP37" s="16" t="s">
        <v>40791</v>
      </c>
      <c r="AQ37" s="33">
        <f>CHOOSE(MIN(D6L1630C9,RUN_YEARS),B7L812C2,B7L812C11,B7L812C20,B7L812C29,B7L812C38)</f>
        <v>346.25900424729781</v>
      </c>
      <c r="AR37" s="16" t="s">
        <v>40792</v>
      </c>
      <c r="AS37" s="33">
        <f>IF(D6L1630C20=0,0,D6L1630C18/D6L1630C20)</f>
        <v>6.4467566134959375E-7</v>
      </c>
      <c r="AT37" s="16" t="s">
        <v>40793</v>
      </c>
      <c r="AU37" s="33">
        <f>IF(D6L1630C5=0,0,D6L1630C18/D6L1630C5)</f>
        <v>5.9070401137295232E-2</v>
      </c>
      <c r="AV37" s="16" t="s">
        <v>40794</v>
      </c>
      <c r="AW37" s="33">
        <f>CHOOSE(MIN(D6L1630C9,RUN_YEARS),B7L812C1,B7L812C10,B7L812C19,B7L812C28,B7L812C37)</f>
        <v>2584.6420695620732</v>
      </c>
      <c r="AX37" s="16" t="s">
        <v>40795</v>
      </c>
      <c r="AY37" s="33">
        <f>IF(D6L1630C23=0,0,D6L1630C19/D6L1630C23)</f>
        <v>6.4467566134959396E-7</v>
      </c>
      <c r="AZ37" s="16" t="s">
        <v>40796</v>
      </c>
      <c r="BA37" s="33">
        <f>IF(D6L1630C5=0,0,D6L1630C19/D6L1630C5)</f>
        <v>0.44092959886270477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693.49137171440577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346.74568585720289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173.37284292860144</v>
      </c>
      <c r="R38" s="16" t="s">
        <v>40800</v>
      </c>
      <c r="S38" s="15">
        <f>D6L1631C5-D6L1631C7</f>
        <v>173.37284292860144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159.52642546768809</v>
      </c>
      <c r="X38" s="16" t="s">
        <v>40802</v>
      </c>
      <c r="Y38" s="33">
        <f>D6L1631C7-D6L1631C10</f>
        <v>13.846417460913358</v>
      </c>
      <c r="Z38" s="16" t="s">
        <v>40803</v>
      </c>
      <c r="AA38" s="33">
        <f>CHOOSE(MIN(D6L1631C9,RUN_YEARS),B7L812C7,B7L812C16,B7L812C25,B7L812C34,B7L812C43)</f>
        <v>163949</v>
      </c>
      <c r="AB38" s="16" t="s">
        <v>40804</v>
      </c>
      <c r="AC38" s="33">
        <f>IF(D6L1631C12=0,0,D6L1631C10/D6L1631C12)</f>
        <v>9.730246934576489E-4</v>
      </c>
      <c r="AD38" s="16" t="s">
        <v>40805</v>
      </c>
      <c r="AE38" s="33">
        <f>IF(D6L1631C5=0,0,D6L1631C10/D6L1631C5)</f>
        <v>0.46006751338035218</v>
      </c>
      <c r="AF38" s="16" t="s">
        <v>40806</v>
      </c>
      <c r="AG38" s="33">
        <f>CHOOSE(MIN(D6L1631C9,RUN_YEARS),B7L812C5,B7L812C14,B7L812C23,B7L812C32,B7L812C41)</f>
        <v>5473.1860487014019</v>
      </c>
      <c r="AH38" s="16" t="s">
        <v>40807</v>
      </c>
      <c r="AI38" s="33">
        <f>IF(D6L1631C15=0,0,D6L1631C11/D6L1631C15)</f>
        <v>2.5298642029898902E-3</v>
      </c>
      <c r="AJ38" s="16" t="s">
        <v>40808</v>
      </c>
      <c r="AK38" s="33">
        <f>IF(D6L1631C5=0,0,D6L1631C11/D6L1631C5)</f>
        <v>3.9932486619647815E-2</v>
      </c>
      <c r="AL38" s="16" t="s">
        <v>40809</v>
      </c>
      <c r="AM38" s="33">
        <f>D6L1631C8*CHOOSE(MIN(D6L1631C9,RUN_YEARS),B7L812C4,B7L812C13,B7L812C22,B7L812C31,B7L812C40)</f>
        <v>20.482406756211532</v>
      </c>
      <c r="AN38" s="16" t="s">
        <v>40810</v>
      </c>
      <c r="AO38" s="33">
        <f>D6L1631C8-D6L1631C18</f>
        <v>152.89043617238991</v>
      </c>
      <c r="AP38" s="16" t="s">
        <v>40811</v>
      </c>
      <c r="AQ38" s="33">
        <f>CHOOSE(MIN(D6L1631C9,RUN_YEARS),B7L812C2,B7L812C11,B7L812C20,B7L812C29,B7L812C38)</f>
        <v>346.25900424729781</v>
      </c>
      <c r="AR38" s="16" t="s">
        <v>40812</v>
      </c>
      <c r="AS38" s="33">
        <f>IF(D6L1631C20=0,0,D6L1631C18/D6L1631C20)</f>
        <v>5.9153427073287079E-2</v>
      </c>
      <c r="AT38" s="16" t="s">
        <v>40813</v>
      </c>
      <c r="AU38" s="33">
        <f>IF(D6L1631C5=0,0,D6L1631C18/D6L1631C5)</f>
        <v>5.9070401137295232E-2</v>
      </c>
      <c r="AV38" s="16" t="s">
        <v>40814</v>
      </c>
      <c r="AW38" s="33">
        <f>CHOOSE(MIN(D6L1631C9,RUN_YEARS),B7L812C1,B7L812C10,B7L812C19,B7L812C28,B7L812C37)</f>
        <v>2584.6420695620732</v>
      </c>
      <c r="AX38" s="16" t="s">
        <v>40815</v>
      </c>
      <c r="AY38" s="33">
        <f>IF(D6L1631C23=0,0,D6L1631C19/D6L1631C23)</f>
        <v>5.9153427073287086E-2</v>
      </c>
      <c r="AZ38" s="16" t="s">
        <v>40816</v>
      </c>
      <c r="BA38" s="33">
        <f>IF(D6L1631C5=0,0,D6L1631C19/D6L1631C5)</f>
        <v>0.44092959886270477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163949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5473.1860487014019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346.25900424729781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2584.6420695620732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29317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29317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11726.800000000001</v>
      </c>
      <c r="R40" s="16" t="s">
        <v>40840</v>
      </c>
      <c r="S40" s="15">
        <f>D6L1633C5-D6L1633C7</f>
        <v>17590.199999999997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10790.239431817428</v>
      </c>
      <c r="X40" s="16" t="s">
        <v>40842</v>
      </c>
      <c r="Y40" s="33">
        <f>D6L1633C7-D6L1633C10</f>
        <v>936.56056818257275</v>
      </c>
      <c r="Z40" s="16" t="s">
        <v>40843</v>
      </c>
      <c r="AA40" s="33">
        <f>CHOOSE(MIN(D6L1633C9,RUN_YEARS),B7L812C7,B7L812C16,B7L812C25,B7L812C34,B7L812C43)</f>
        <v>163949</v>
      </c>
      <c r="AB40" s="16" t="s">
        <v>40844</v>
      </c>
      <c r="AC40" s="33">
        <f>IF(D6L1633C12=0,0,D6L1633C10/D6L1633C12)</f>
        <v>6.5814609615291508E-2</v>
      </c>
      <c r="AD40" s="16" t="s">
        <v>40845</v>
      </c>
      <c r="AE40" s="33">
        <f>IF(D6L1633C5=0,0,D6L1633C10/D6L1633C5)</f>
        <v>0.36805401070428179</v>
      </c>
      <c r="AF40" s="16" t="s">
        <v>40846</v>
      </c>
      <c r="AG40" s="33">
        <f>CHOOSE(MIN(D6L1633C9,RUN_YEARS),B7L812C5,B7L812C14,B7L812C23,B7L812C32,B7L812C41)</f>
        <v>5473.1860487014019</v>
      </c>
      <c r="AH40" s="16" t="s">
        <v>40847</v>
      </c>
      <c r="AI40" s="33">
        <f>IF(D6L1633C15=0,0,D6L1633C11/D6L1633C15)</f>
        <v>0.17111798499975828</v>
      </c>
      <c r="AJ40" s="16" t="s">
        <v>40848</v>
      </c>
      <c r="AK40" s="33">
        <f>IF(D6L1633C5=0,0,D6L1633C11/D6L1633C5)</f>
        <v>3.1945989295718277E-2</v>
      </c>
      <c r="AL40" s="16" t="s">
        <v>40849</v>
      </c>
      <c r="AM40" s="33">
        <f>D6L1633C8*CHOOSE(MIN(D6L1633C9,RUN_YEARS),B7L812C4,B7L812C13,B7L812C22,B7L812C31,B7L812C40)</f>
        <v>2078.1203401705006</v>
      </c>
      <c r="AN40" s="16" t="s">
        <v>40850</v>
      </c>
      <c r="AO40" s="33">
        <f>D6L1633C8-D6L1633C18</f>
        <v>15512.079659829496</v>
      </c>
      <c r="AP40" s="16" t="s">
        <v>40851</v>
      </c>
      <c r="AQ40" s="33">
        <f>CHOOSE(MIN(D6L1633C9,RUN_YEARS),B7L812C2,B7L812C11,B7L812C20,B7L812C29,B7L812C38)</f>
        <v>346.25900424729781</v>
      </c>
      <c r="AR40" s="16" t="s">
        <v>40852</v>
      </c>
      <c r="AS40" s="33">
        <f>IF(D6L1633C20=0,0,D6L1633C18/D6L1633C20)</f>
        <v>6.0016355233503456</v>
      </c>
      <c r="AT40" s="16" t="s">
        <v>40853</v>
      </c>
      <c r="AU40" s="33">
        <f>IF(D6L1633C5=0,0,D6L1633C18/D6L1633C5)</f>
        <v>7.0884481364754254E-2</v>
      </c>
      <c r="AV40" s="16" t="s">
        <v>40854</v>
      </c>
      <c r="AW40" s="33">
        <f>CHOOSE(MIN(D6L1633C9,RUN_YEARS),B7L812C1,B7L812C10,B7L812C19,B7L812C28,B7L812C37)</f>
        <v>2584.6420695620732</v>
      </c>
      <c r="AX40" s="16" t="s">
        <v>40855</v>
      </c>
      <c r="AY40" s="33">
        <f>IF(D6L1633C23=0,0,D6L1633C19/D6L1633C23)</f>
        <v>6.0016355233503464</v>
      </c>
      <c r="AZ40" s="16" t="s">
        <v>40856</v>
      </c>
      <c r="BA40" s="33">
        <f>IF(D6L1633C5=0,0,D6L1633C19/D6L1633C5)</f>
        <v>0.52911551863524564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25247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25247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25247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163949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5473.1860487014019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2982.7008350265855</v>
      </c>
      <c r="AN41" s="16" t="s">
        <v>40869</v>
      </c>
      <c r="AO41" s="33">
        <f>D6L1634C8-D6L1634C18</f>
        <v>22264.299164973414</v>
      </c>
      <c r="AP41" s="16" t="s">
        <v>40870</v>
      </c>
      <c r="AQ41" s="33">
        <f>CHOOSE(MIN(D6L1634C9,RUN_YEARS),B7L812C2,B7L812C11,B7L812C20,B7L812C29,B7L812C38)</f>
        <v>346.25900424729781</v>
      </c>
      <c r="AR41" s="16" t="s">
        <v>40871</v>
      </c>
      <c r="AS41" s="33">
        <f>IF(D6L1634C20=0,0,D6L1634C18/D6L1634C20)</f>
        <v>8.6140744311051733</v>
      </c>
      <c r="AT41" s="16" t="s">
        <v>40872</v>
      </c>
      <c r="AU41" s="33">
        <f>IF(D6L1634C5=0,0,D6L1634C18/D6L1634C5)</f>
        <v>0.11814080227459046</v>
      </c>
      <c r="AV41" s="16" t="s">
        <v>40873</v>
      </c>
      <c r="AW41" s="33">
        <f>CHOOSE(MIN(D6L1634C9,RUN_YEARS),B7L812C1,B7L812C10,B7L812C19,B7L812C28,B7L812C37)</f>
        <v>2584.6420695620732</v>
      </c>
      <c r="AX41" s="16" t="s">
        <v>40874</v>
      </c>
      <c r="AY41" s="33">
        <f>IF(D6L1634C23=0,0,D6L1634C19/D6L1634C23)</f>
        <v>8.6140744311051733</v>
      </c>
      <c r="AZ41" s="16" t="s">
        <v>40875</v>
      </c>
      <c r="BA41" s="33">
        <f>IF(D6L1634C5=0,0,D6L1634C19/D6L1634C5)</f>
        <v>0.88185919772540955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163949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5473.1860487014019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346.25900424729781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2584.6420695620732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5850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5850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5850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163949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5473.1860487014019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691.1236933063542</v>
      </c>
      <c r="AN43" s="16" t="s">
        <v>40910</v>
      </c>
      <c r="AO43" s="33">
        <f>D6L1636C8-D6L1636C18</f>
        <v>5158.8763066936463</v>
      </c>
      <c r="AP43" s="16" t="s">
        <v>40911</v>
      </c>
      <c r="AQ43" s="33">
        <f>CHOOSE(MIN(D6L1636C9,RUN_YEARS),B7L812C2,B7L812C11,B7L812C20,B7L812C29,B7L812C38)</f>
        <v>346.25900424729781</v>
      </c>
      <c r="AR43" s="16" t="s">
        <v>40912</v>
      </c>
      <c r="AS43" s="33">
        <f>IF(D6L1636C20=0,0,D6L1636C18/D6L1636C20)</f>
        <v>1.9959732016463445</v>
      </c>
      <c r="AT43" s="16" t="s">
        <v>40913</v>
      </c>
      <c r="AU43" s="33">
        <f>IF(D6L1636C5=0,0,D6L1636C18/D6L1636C5)</f>
        <v>0.11814080227459046</v>
      </c>
      <c r="AV43" s="16" t="s">
        <v>40914</v>
      </c>
      <c r="AW43" s="33">
        <f>CHOOSE(MIN(D6L1636C9,RUN_YEARS),B7L812C1,B7L812C10,B7L812C19,B7L812C28,B7L812C37)</f>
        <v>2584.6420695620732</v>
      </c>
      <c r="AX43" s="16" t="s">
        <v>40915</v>
      </c>
      <c r="AY43" s="33">
        <f>IF(D6L1636C23=0,0,D6L1636C19/D6L1636C23)</f>
        <v>1.995973201646345</v>
      </c>
      <c r="AZ43" s="16" t="s">
        <v>40916</v>
      </c>
      <c r="BA43" s="33">
        <f>IF(D6L1636C5=0,0,D6L1636C19/D6L1636C5)</f>
        <v>0.88185919772540966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61114.825075703717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60764.414427332449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11902.007213666224</v>
      </c>
      <c r="R44" s="16" t="s">
        <v>40920</v>
      </c>
      <c r="S44" s="15">
        <f>SUM(D6L1629C8:D6L1636C8)</f>
        <v>48862.407213666222</v>
      </c>
      <c r="U44" s="21" t="str">
        <f>NULL_VALUE</f>
        <v>n/a</v>
      </c>
      <c r="V44" s="16" t="s">
        <v>40921</v>
      </c>
      <c r="W44" s="33">
        <f>SUM(D6L1629C10:D6L1636C10)</f>
        <v>10951.453726052867</v>
      </c>
      <c r="X44" s="16" t="s">
        <v>40922</v>
      </c>
      <c r="Y44" s="33">
        <f>SUM(D6L1629C11:D6L1636C11)</f>
        <v>950.55348761335722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6.6797929392999444E-2</v>
      </c>
      <c r="AD44" s="16" t="s">
        <v>40924</v>
      </c>
      <c r="AE44" s="33">
        <f>IF(D6L1637C5=0,0,D6L1637C10/D6L1637C5)</f>
        <v>0.18022807969538815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0.17367461642179893</v>
      </c>
      <c r="AJ44" s="16" t="s">
        <v>40926</v>
      </c>
      <c r="AK44" s="33">
        <f>IF(D6L1637C5=0,0,D6L1637C11/D6L1637C5)</f>
        <v>1.5643259242629822E-2</v>
      </c>
      <c r="AL44" s="16" t="s">
        <v>40927</v>
      </c>
      <c r="AM44" s="33">
        <f>SUM(D6L1629C18:D6L1636C18)</f>
        <v>5772.6439892902636</v>
      </c>
      <c r="AN44" s="16" t="s">
        <v>40928</v>
      </c>
      <c r="AO44" s="33">
        <f>SUM(D6L1629C19:D6L1636C19)</f>
        <v>43089.763224375951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16.671462455796377</v>
      </c>
      <c r="AT44" s="16" t="s">
        <v>40930</v>
      </c>
      <c r="AU44" s="33">
        <f>IF(D6L1637C5=0,0,D6L1637C18/D6L1637C5)</f>
        <v>9.5000405149854777E-2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16.671462455796377</v>
      </c>
      <c r="AZ44" s="16" t="s">
        <v>40932</v>
      </c>
      <c r="BA44" s="33">
        <f>IF(D6L1637C5=0,0,D6L1637C19/D6L1637C5)</f>
        <v>0.70912825591212703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2225.7490771499279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1112.8745385749639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556.43726928748197</v>
      </c>
      <c r="R45" s="16" t="s">
        <v>40937</v>
      </c>
      <c r="S45" s="15">
        <f>D6L1638C5-D6L1638C7</f>
        <v>556.43726928748197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511.99742166649048</v>
      </c>
      <c r="X45" s="16" t="s">
        <v>40939</v>
      </c>
      <c r="Y45" s="33">
        <f>D6L1638C7-D6L1638C10</f>
        <v>44.439847620991486</v>
      </c>
      <c r="Z45" s="16" t="s">
        <v>40940</v>
      </c>
      <c r="AA45" s="33">
        <f>CHOOSE(MIN(D6L1638C9,RUN_YEARS),B7L812C7,B7L812C16,B7L812C25,B7L812C34,B7L812C43)</f>
        <v>163949</v>
      </c>
      <c r="AB45" s="16" t="s">
        <v>40941</v>
      </c>
      <c r="AC45" s="33">
        <f>IF(D6L1638C12=0,0,D6L1638C10/D6L1638C12)</f>
        <v>3.1229066457647836E-3</v>
      </c>
      <c r="AD45" s="16" t="s">
        <v>40942</v>
      </c>
      <c r="AE45" s="33">
        <f>IF(D6L1638C5=0,0,D6L1638C10/D6L1638C5)</f>
        <v>0.46006751338035218</v>
      </c>
      <c r="AF45" s="16" t="s">
        <v>40943</v>
      </c>
      <c r="AG45" s="33">
        <f>CHOOSE(MIN(D6L1638C9,RUN_YEARS),B7L812C5,B7L812C14,B7L812C23,B7L812C32,B7L812C41)</f>
        <v>5473.1860487014019</v>
      </c>
      <c r="AH45" s="16" t="s">
        <v>40944</v>
      </c>
      <c r="AI45" s="33">
        <f>IF(D6L1638C15=0,0,D6L1638C11/D6L1638C15)</f>
        <v>8.1195572789884481E-3</v>
      </c>
      <c r="AJ45" s="16" t="s">
        <v>40945</v>
      </c>
      <c r="AK45" s="33">
        <f>IF(D6L1638C5=0,0,D6L1638C11/D6L1638C5)</f>
        <v>3.9932486619647815E-2</v>
      </c>
      <c r="AL45" s="16" t="s">
        <v>40946</v>
      </c>
      <c r="AM45" s="33">
        <f>D6L1638C8*CHOOSE(MIN(D6L1638C9,RUN_YEARS),B7L812C4,B7L812C13,B7L812C22,B7L812C31,B7L812C40)</f>
        <v>65.73794540910545</v>
      </c>
      <c r="AN45" s="16" t="s">
        <v>40947</v>
      </c>
      <c r="AO45" s="33">
        <f>D6L1638C8-D6L1638C18</f>
        <v>490.6993238783765</v>
      </c>
      <c r="AP45" s="16" t="s">
        <v>40948</v>
      </c>
      <c r="AQ45" s="33">
        <f>CHOOSE(MIN(D6L1638C9,RUN_YEARS),B7L812C2,B7L812C11,B7L812C20,B7L812C29,B7L812C38)</f>
        <v>346.25900424729781</v>
      </c>
      <c r="AR45" s="16" t="s">
        <v>40949</v>
      </c>
      <c r="AS45" s="33">
        <f>IF(D6L1638C20=0,0,D6L1638C18/D6L1638C20)</f>
        <v>0.18985194493933066</v>
      </c>
      <c r="AT45" s="16" t="s">
        <v>40950</v>
      </c>
      <c r="AU45" s="33">
        <f>IF(D6L1638C5=0,0,D6L1638C18/D6L1638C5)</f>
        <v>5.9070401137295225E-2</v>
      </c>
      <c r="AV45" s="16" t="s">
        <v>40951</v>
      </c>
      <c r="AW45" s="33">
        <f>CHOOSE(MIN(D6L1638C9,RUN_YEARS),B7L812C1,B7L812C10,B7L812C19,B7L812C28,B7L812C37)</f>
        <v>2584.6420695620732</v>
      </c>
      <c r="AX45" s="16" t="s">
        <v>40952</v>
      </c>
      <c r="AY45" s="33">
        <f>IF(D6L1638C23=0,0,D6L1638C19/D6L1638C23)</f>
        <v>0.18985194493933072</v>
      </c>
      <c r="AZ45" s="16" t="s">
        <v>40953</v>
      </c>
      <c r="BA45" s="33">
        <f>IF(D6L1638C5=0,0,D6L1638C19/D6L1638C5)</f>
        <v>0.44092959886270477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63895.721280447891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63895.721280447891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25558.288512179159</v>
      </c>
      <c r="R46" s="16" t="s">
        <v>40957</v>
      </c>
      <c r="S46" s="15">
        <f>D6L1639C5-D6L1639C7</f>
        <v>38337.432768268729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23517.076484111774</v>
      </c>
      <c r="X46" s="16" t="s">
        <v>40959</v>
      </c>
      <c r="Y46" s="33">
        <f>D6L1639C7-D6L1639C10</f>
        <v>2041.2120280673844</v>
      </c>
      <c r="Z46" s="16" t="s">
        <v>40960</v>
      </c>
      <c r="AA46" s="33">
        <f>CHOOSE(MIN(D6L1639C9,RUN_YEARS),B7L812C7,B7L812C16,B7L812C25,B7L812C34,B7L812C43)</f>
        <v>163949</v>
      </c>
      <c r="AB46" s="16" t="s">
        <v>40961</v>
      </c>
      <c r="AC46" s="33">
        <f>IF(D6L1639C12=0,0,D6L1639C10/D6L1639C12)</f>
        <v>0.14344141461132287</v>
      </c>
      <c r="AD46" s="16" t="s">
        <v>40962</v>
      </c>
      <c r="AE46" s="33">
        <f>IF(D6L1639C5=0,0,D6L1639C10/D6L1639C5)</f>
        <v>0.36805401070428179</v>
      </c>
      <c r="AF46" s="16" t="s">
        <v>40963</v>
      </c>
      <c r="AG46" s="33">
        <f>CHOOSE(MIN(D6L1639C9,RUN_YEARS),B7L812C5,B7L812C14,B7L812C23,B7L812C32,B7L812C41)</f>
        <v>5473.1860487014019</v>
      </c>
      <c r="AH46" s="16" t="s">
        <v>40964</v>
      </c>
      <c r="AI46" s="33">
        <f>IF(D6L1639C15=0,0,D6L1639C11/D6L1639C15)</f>
        <v>0.37294767798943973</v>
      </c>
      <c r="AJ46" s="16" t="s">
        <v>40965</v>
      </c>
      <c r="AK46" s="33">
        <f>IF(D6L1639C5=0,0,D6L1639C11/D6L1639C5)</f>
        <v>3.1945989295718236E-2</v>
      </c>
      <c r="AL46" s="16" t="s">
        <v>40966</v>
      </c>
      <c r="AM46" s="33">
        <f>D6L1639C8*CHOOSE(MIN(D6L1639C9,RUN_YEARS),B7L812C4,B7L812C13,B7L812C22,B7L812C31,B7L812C40)</f>
        <v>4529.215064391441</v>
      </c>
      <c r="AN46" s="16" t="s">
        <v>40967</v>
      </c>
      <c r="AO46" s="33">
        <f>D6L1639C8-D6L1639C18</f>
        <v>33808.217703877286</v>
      </c>
      <c r="AP46" s="16" t="s">
        <v>40968</v>
      </c>
      <c r="AQ46" s="33">
        <f>CHOOSE(MIN(D6L1639C9,RUN_YEARS),B7L812C2,B7L812C11,B7L812C20,B7L812C29,B7L812C38)</f>
        <v>346.25900424729781</v>
      </c>
      <c r="AR46" s="16" t="s">
        <v>40969</v>
      </c>
      <c r="AS46" s="33">
        <f>IF(D6L1639C20=0,0,D6L1639C18/D6L1639C20)</f>
        <v>13.08042537186031</v>
      </c>
      <c r="AT46" s="16" t="s">
        <v>40970</v>
      </c>
      <c r="AU46" s="33">
        <f>IF(D6L1639C5=0,0,D6L1639C18/D6L1639C5)</f>
        <v>7.0884481364754268E-2</v>
      </c>
      <c r="AV46" s="16" t="s">
        <v>40971</v>
      </c>
      <c r="AW46" s="33">
        <f>CHOOSE(MIN(D6L1639C9,RUN_YEARS),B7L812C1,B7L812C10,B7L812C19,B7L812C28,B7L812C37)</f>
        <v>2584.6420695620732</v>
      </c>
      <c r="AX46" s="16" t="s">
        <v>40972</v>
      </c>
      <c r="AY46" s="33">
        <f>IF(D6L1639C23=0,0,D6L1639C19/D6L1639C23)</f>
        <v>13.080425371860311</v>
      </c>
      <c r="AZ46" s="16" t="s">
        <v>40973</v>
      </c>
      <c r="BA46" s="33">
        <f>IF(D6L1639C5=0,0,D6L1639C19/D6L1639C5)</f>
        <v>0.52911551863524564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66121.47035759782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65008.595819022856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26114.725781466641</v>
      </c>
      <c r="R47" s="16" t="s">
        <v>40977</v>
      </c>
      <c r="S47" s="15">
        <f>SUM(D6L1638C8:D6L1639C8)</f>
        <v>38893.870037556211</v>
      </c>
      <c r="U47" s="21" t="str">
        <f>NULL_VALUE</f>
        <v>n/a</v>
      </c>
      <c r="V47" s="16" t="s">
        <v>40978</v>
      </c>
      <c r="W47" s="33">
        <f>SUM(D6L1638C10:D6L1639C10)</f>
        <v>24029.073905778263</v>
      </c>
      <c r="X47" s="16" t="s">
        <v>40979</v>
      </c>
      <c r="Y47" s="33">
        <f>SUM(D6L1638C11:D6L1639C11)</f>
        <v>2085.6518756883761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0.14656432125708765</v>
      </c>
      <c r="AD47" s="16" t="s">
        <v>40981</v>
      </c>
      <c r="AE47" s="33">
        <f>IF(D6L1640C5=0,0,D6L1640C10/D6L1640C5)</f>
        <v>0.36962917908075876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0.38106723526842817</v>
      </c>
      <c r="AJ47" s="16" t="s">
        <v>40983</v>
      </c>
      <c r="AK47" s="33">
        <f>IF(D6L1640C5=0,0,D6L1640C11/D6L1640C5)</f>
        <v>3.2082709208096312E-2</v>
      </c>
      <c r="AL47" s="16" t="s">
        <v>40984</v>
      </c>
      <c r="AM47" s="33">
        <f>SUM(D6L1638C18:D6L1639C18)</f>
        <v>4594.9530098005462</v>
      </c>
      <c r="AN47" s="16" t="s">
        <v>40985</v>
      </c>
      <c r="AO47" s="33">
        <f>SUM(D6L1638C19:D6L1639C19)</f>
        <v>34298.917027755662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13.270277316799641</v>
      </c>
      <c r="AT47" s="16" t="s">
        <v>40987</v>
      </c>
      <c r="AU47" s="33">
        <f>IF(D6L1640C5=0,0,D6L1640C18/D6L1640C5)</f>
        <v>7.0682237508904441E-2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13.270277316799643</v>
      </c>
      <c r="AZ47" s="16" t="s">
        <v>40989</v>
      </c>
      <c r="BA47" s="33">
        <f>IF(D6L1640C5=0,0,D6L1640C19/D6L1640C5)</f>
        <v>0.52760587420224037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128040.82511125479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126292.7483425308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38276.602043220613</v>
      </c>
      <c r="R48" s="16" t="s">
        <v>40994</v>
      </c>
      <c r="S48" s="15">
        <f>SUM(D6L1628C8,D6L1637C8,D6L1640C8)</f>
        <v>88016.146299310174</v>
      </c>
      <c r="U48" s="21" t="str">
        <f>NULL_VALUE</f>
        <v>n/a</v>
      </c>
      <c r="V48" s="16" t="s">
        <v>40995</v>
      </c>
      <c r="W48" s="33">
        <f>SUM(D6L1628C10,D6L1637C10,D6L1640C10)</f>
        <v>35221.169484643178</v>
      </c>
      <c r="X48" s="16" t="s">
        <v>40996</v>
      </c>
      <c r="Y48" s="33">
        <f>SUM(D6L1628C11,D6L1637C11,D6L1640C11)</f>
        <v>3055.4325585774368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0.21467559952702647</v>
      </c>
      <c r="AD48" s="16" t="s">
        <v>40998</v>
      </c>
      <c r="AE48" s="33">
        <f>IF(D6L1641C5=0,0,D6L1641C10/D6L1641C5)</f>
        <v>0.27888512956513095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0.55815655877026948</v>
      </c>
      <c r="AJ48" s="16" t="s">
        <v>41000</v>
      </c>
      <c r="AK48" s="33">
        <f>IF(D6L1641C5=0,0,D6L1641C11/D6L1641C5)</f>
        <v>2.4193254154945634E-2</v>
      </c>
      <c r="AL48" s="16" t="s">
        <v>41001</v>
      </c>
      <c r="AM48" s="33">
        <f>SUM(D6L1628C18,D6L1637C18,D6L1640C18)</f>
        <v>10399.893417459029</v>
      </c>
      <c r="AN48" s="16" t="s">
        <v>41002</v>
      </c>
      <c r="AO48" s="33">
        <f>SUM(D6L1628C19,D6L1637C19,D6L1640C19)</f>
        <v>77616.252881851135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30.026892647040363</v>
      </c>
      <c r="AT48" s="16" t="s">
        <v>41004</v>
      </c>
      <c r="AU48" s="33">
        <f>IF(D6L1641C5=0,0,D6L1641C18/D6L1641C5)</f>
        <v>8.2347510478214231E-2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30.026892647040363</v>
      </c>
      <c r="AZ48" s="16" t="s">
        <v>41006</v>
      </c>
      <c r="BA48" s="33">
        <f>IF(D6L1641C5=0,0,D6L1641C19/D6L1641C5)</f>
        <v>0.61457410580170901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015B4-2364-41AB-BA29-0A4D2909205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6184039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89900.811504377969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12788.730277283837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43535.009041931087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0.60657380603449074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6404278.5999999996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93365.624366434175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13078.517399677361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45189.780351402609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0.60657380603449074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6404278.5999999996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93365.624366434175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13078.517399677361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45189.780351402609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0.59623093110908298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6155559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91318.896690008638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13000.492408770368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44215.584128092116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0.28024921364409344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6404278.5999999996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93365.624366434175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13078.517399677361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45189.780351402609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0.60657380603449074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6404278.5999999996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93365.624366434175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13078.517399677361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45189.780351402609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0.59623093110908298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6155559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91318.896690008638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13000.492408770368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44215.584128092116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0.59623093110908298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6155559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91318.896690008638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13000.492408770368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44215.584128092116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0.59623093110908298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6155559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91318.896690008638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13000.492408770368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44215.584128092116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0.59623093110908298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6155559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91318.896690008638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13000.492408770368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44215.584128092116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0.59623093110908298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6155559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91318.896690008638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13000.492408770368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44215.584128092116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0.59623093110908298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6155559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91318.896690008638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13000.492408770368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44215.584128092116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6155559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91318.896690008638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13000.492408770368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44215.584128092116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0.60657380603449074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6404278.5999999996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93365.624366434175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13078.517399677361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45189.780351402609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0.59711184307284737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6184039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89900.811504377969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12788.730277283837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43535.009041931087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0.27252947462775357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6184039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89900.811504377969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12788.730277283837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43535.009041931087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6184039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89900.811504377969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12788.730277283837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43535.009041931087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0.27073321840862263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6155559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91318.896690008638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13000.492408770368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44215.584128092116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0.27252947462775357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6184039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89900.811504377969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12788.730277283837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43535.009041931087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0.27073321840862263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6155559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91318.896690008638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13000.492408770368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44215.584128092116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0.27073321840862263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6155559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91318.896690008638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13000.492408770368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44215.584128092116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0.27073321840862263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6155559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91318.896690008638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13000.492408770368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44215.584128092116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0.27073321840862263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6155559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91318.896690008638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13000.492408770368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44215.584128092116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0.27073321840862263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6155559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91318.896690008638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13000.492408770368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44215.584128092116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0.27073321840862263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6155559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91318.896690008638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13000.492408770368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44215.584128092116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6155559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91318.896690008638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13000.492408770368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44215.584128092116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6184039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89900.811504377969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12788.730277283837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43535.009041931087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6155559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91318.896690008638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13000.492408770368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44215.584128092116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6155559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91318.896690008638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13000.492408770368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44215.584128092116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292.18560642004093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146.09280321002046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73.046401605010232</v>
      </c>
      <c r="R38" s="16" t="s">
        <v>41634</v>
      </c>
      <c r="S38" s="15">
        <f>D6L1731C5-D6L1731C7</f>
        <v>73.046401605010232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70.333531922151195</v>
      </c>
      <c r="X38" s="16" t="s">
        <v>41636</v>
      </c>
      <c r="Y38" s="33">
        <f>D6L1731C7-D6L1731C10</f>
        <v>2.7128696828590364</v>
      </c>
      <c r="Z38" s="16" t="s">
        <v>41637</v>
      </c>
      <c r="AA38" s="33">
        <f>CHOOSE(MIN(D6L1731C9,RUN_YEARS),B7L816C7,B7L816C16,B7L816C25,B7L816C34,B7L816C43)</f>
        <v>6155559</v>
      </c>
      <c r="AB38" s="16" t="s">
        <v>41638</v>
      </c>
      <c r="AC38" s="33">
        <f>IF(D6L1731C12=0,0,D6L1731C10/D6L1731C12)</f>
        <v>1.1426018647884164E-5</v>
      </c>
      <c r="AD38" s="16" t="s">
        <v>41639</v>
      </c>
      <c r="AE38" s="33">
        <f>IF(D6L1731C5=0,0,D6L1731C10/D6L1731C5)</f>
        <v>0.48143050428733947</v>
      </c>
      <c r="AF38" s="16" t="s">
        <v>41640</v>
      </c>
      <c r="AG38" s="33">
        <f>CHOOSE(MIN(D6L1731C9,RUN_YEARS),B7L816C5,B7L816C14,B7L816C23,B7L816C32,B7L816C41)</f>
        <v>91318.896690008638</v>
      </c>
      <c r="AH38" s="16" t="s">
        <v>41641</v>
      </c>
      <c r="AI38" s="33">
        <f>IF(D6L1731C15=0,0,D6L1731C11/D6L1731C15)</f>
        <v>2.9707648484498788E-5</v>
      </c>
      <c r="AJ38" s="16" t="s">
        <v>41642</v>
      </c>
      <c r="AK38" s="33">
        <f>IF(D6L1731C5=0,0,D6L1731C11/D6L1731C5)</f>
        <v>1.856949571266055E-2</v>
      </c>
      <c r="AL38" s="16" t="s">
        <v>41643</v>
      </c>
      <c r="AM38" s="33">
        <f>D6L1731C8*CHOOSE(MIN(D6L1731C9,RUN_YEARS),B7L816C4,B7L816C13,B7L816C22,B7L816C31,B7L816C40)</f>
        <v>16.59741889051244</v>
      </c>
      <c r="AN38" s="16" t="s">
        <v>41644</v>
      </c>
      <c r="AO38" s="33">
        <f>D6L1731C8-D6L1731C18</f>
        <v>56.448982714497788</v>
      </c>
      <c r="AP38" s="16" t="s">
        <v>41645</v>
      </c>
      <c r="AQ38" s="33">
        <f>CHOOSE(MIN(D6L1731C9,RUN_YEARS),B7L816C2,B7L816C11,B7L816C20,B7L816C29,B7L816C38)</f>
        <v>13000.492408770368</v>
      </c>
      <c r="AR38" s="16" t="s">
        <v>41646</v>
      </c>
      <c r="AS38" s="33">
        <f>IF(D6L1731C20=0,0,D6L1731C18/D6L1731C20)</f>
        <v>1.2766761726129329E-3</v>
      </c>
      <c r="AT38" s="16" t="s">
        <v>41647</v>
      </c>
      <c r="AU38" s="33">
        <f>IF(D6L1731C5=0,0,D6L1731C18/D6L1731C5)</f>
        <v>0.11360873722610607</v>
      </c>
      <c r="AV38" s="16" t="s">
        <v>41648</v>
      </c>
      <c r="AW38" s="33">
        <f>CHOOSE(MIN(D6L1731C9,RUN_YEARS),B7L816C1,B7L816C10,B7L816C19,B7L816C28,B7L816C37)</f>
        <v>44215.584128092116</v>
      </c>
      <c r="AX38" s="16" t="s">
        <v>41649</v>
      </c>
      <c r="AY38" s="33">
        <f>IF(D6L1731C23=0,0,D6L1731C19/D6L1731C23)</f>
        <v>1.2766761726129329E-3</v>
      </c>
      <c r="AZ38" s="16" t="s">
        <v>41650</v>
      </c>
      <c r="BA38" s="33">
        <f>IF(D6L1731C5=0,0,D6L1731C19/D6L1731C5)</f>
        <v>0.38639126277389391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6155559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91318.896690008638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13000.492408770368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44215.584128092116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12352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12352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4940.8</v>
      </c>
      <c r="R40" s="16" t="s">
        <v>41675</v>
      </c>
      <c r="S40" s="15">
        <f>D6L1733C5-D6L1733C7</f>
        <v>7411.2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4757.3036711657742</v>
      </c>
      <c r="X40" s="16" t="s">
        <v>41677</v>
      </c>
      <c r="Y40" s="33">
        <f>D6L1733C7-D6L1733C10</f>
        <v>183.49632883422601</v>
      </c>
      <c r="Z40" s="16" t="s">
        <v>41678</v>
      </c>
      <c r="AA40" s="33">
        <f>CHOOSE(MIN(D6L1733C9,RUN_YEARS),B7L816C7,B7L816C16,B7L816C25,B7L816C34,B7L816C43)</f>
        <v>6155559</v>
      </c>
      <c r="AB40" s="16" t="s">
        <v>41679</v>
      </c>
      <c r="AC40" s="33">
        <f>IF(D6L1733C12=0,0,D6L1733C10/D6L1733C12)</f>
        <v>7.7284673433651986E-4</v>
      </c>
      <c r="AD40" s="16" t="s">
        <v>41680</v>
      </c>
      <c r="AE40" s="33">
        <f>IF(D6L1733C5=0,0,D6L1733C10/D6L1733C5)</f>
        <v>0.38514440342987161</v>
      </c>
      <c r="AF40" s="16" t="s">
        <v>41681</v>
      </c>
      <c r="AG40" s="33">
        <f>CHOOSE(MIN(D6L1733C9,RUN_YEARS),B7L816C5,B7L816C14,B7L816C23,B7L816C32,B7L816C41)</f>
        <v>91318.896690008638</v>
      </c>
      <c r="AH40" s="16" t="s">
        <v>41682</v>
      </c>
      <c r="AI40" s="33">
        <f>IF(D6L1733C15=0,0,D6L1733C11/D6L1733C15)</f>
        <v>2.0094015092749435E-3</v>
      </c>
      <c r="AJ40" s="16" t="s">
        <v>41683</v>
      </c>
      <c r="AK40" s="33">
        <f>IF(D6L1733C5=0,0,D6L1733C11/D6L1733C5)</f>
        <v>1.4855596570128402E-2</v>
      </c>
      <c r="AL40" s="16" t="s">
        <v>41684</v>
      </c>
      <c r="AM40" s="33">
        <f>D6L1733C8*CHOOSE(MIN(D6L1733C9,RUN_YEARS),B7L816C4,B7L816C13,B7L816C22,B7L816C31,B7L816C40)</f>
        <v>1683.9541466602348</v>
      </c>
      <c r="AN40" s="16" t="s">
        <v>41685</v>
      </c>
      <c r="AO40" s="33">
        <f>D6L1733C8-D6L1733C18</f>
        <v>5727.2458533397648</v>
      </c>
      <c r="AP40" s="16" t="s">
        <v>41686</v>
      </c>
      <c r="AQ40" s="33">
        <f>CHOOSE(MIN(D6L1733C9,RUN_YEARS),B7L816C2,B7L816C11,B7L816C20,B7L816C29,B7L816C38)</f>
        <v>13000.492408770368</v>
      </c>
      <c r="AR40" s="16" t="s">
        <v>41687</v>
      </c>
      <c r="AS40" s="33">
        <f>IF(D6L1733C20=0,0,D6L1733C18/D6L1733C20)</f>
        <v>0.12953002807218356</v>
      </c>
      <c r="AT40" s="16" t="s">
        <v>41688</v>
      </c>
      <c r="AU40" s="33">
        <f>IF(D6L1733C5=0,0,D6L1733C18/D6L1733C5)</f>
        <v>0.1363304846713273</v>
      </c>
      <c r="AV40" s="16" t="s">
        <v>41689</v>
      </c>
      <c r="AW40" s="33">
        <f>CHOOSE(MIN(D6L1733C9,RUN_YEARS),B7L816C1,B7L816C10,B7L816C19,B7L816C28,B7L816C37)</f>
        <v>44215.584128092116</v>
      </c>
      <c r="AX40" s="16" t="s">
        <v>41690</v>
      </c>
      <c r="AY40" s="33">
        <f>IF(D6L1733C23=0,0,D6L1733C19/D6L1733C23)</f>
        <v>0.12953002807218353</v>
      </c>
      <c r="AZ40" s="16" t="s">
        <v>41691</v>
      </c>
      <c r="BA40" s="33">
        <f>IF(D6L1733C5=0,0,D6L1733C19/D6L1733C5)</f>
        <v>0.46366951532867268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6155559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91318.896690008638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13000.492408770368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44215.584128092116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12644.18560642004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12498.09280321002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5013.8464016050102</v>
      </c>
      <c r="R44" s="16" t="s">
        <v>41714</v>
      </c>
      <c r="S44" s="15">
        <f>SUM(D6L1729C8:D6L1736C8)</f>
        <v>7484.2464016050099</v>
      </c>
      <c r="U44" s="21" t="str">
        <f>NULL_VALUE</f>
        <v>n/a</v>
      </c>
      <c r="V44" s="16" t="s">
        <v>41715</v>
      </c>
      <c r="W44" s="33">
        <f>SUM(D6L1729C10:D6L1736C10)</f>
        <v>4827.6372030879256</v>
      </c>
      <c r="X44" s="16" t="s">
        <v>41716</v>
      </c>
      <c r="Y44" s="33">
        <f>SUM(D6L1729C11:D6L1736C11)</f>
        <v>186.20919851708504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7.8427275298440402E-4</v>
      </c>
      <c r="AD44" s="16" t="s">
        <v>41718</v>
      </c>
      <c r="AE44" s="33">
        <f>IF(D6L1737C5=0,0,D6L1737C10/D6L1737C5)</f>
        <v>0.38626991166588165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2.0391091577594421E-3</v>
      </c>
      <c r="AJ44" s="16" t="s">
        <v>41720</v>
      </c>
      <c r="AK44" s="33">
        <f>IF(D6L1737C5=0,0,D6L1737C11/D6L1737C5)</f>
        <v>1.4899009108754491E-2</v>
      </c>
      <c r="AL44" s="16" t="s">
        <v>41721</v>
      </c>
      <c r="AM44" s="33">
        <f>SUM(D6L1729C18:D6L1736C18)</f>
        <v>1700.5515655507472</v>
      </c>
      <c r="AN44" s="16" t="s">
        <v>41722</v>
      </c>
      <c r="AO44" s="33">
        <f>SUM(D6L1729C19:D6L1736C19)</f>
        <v>5783.6948360542629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0.13080670424479648</v>
      </c>
      <c r="AT44" s="16" t="s">
        <v>41724</v>
      </c>
      <c r="AU44" s="33">
        <f>IF(D6L1737C5=0,0,D6L1737C18/D6L1737C5)</f>
        <v>0.13606488544507978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0.13080670424479646</v>
      </c>
      <c r="AZ44" s="16" t="s">
        <v>41726</v>
      </c>
      <c r="BA44" s="33">
        <f>IF(D6L1737C5=0,0,D6L1737C19/D6L1737C5)</f>
        <v>0.46276619378028416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927.1449435024366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463.5724717512183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231.78623587560915</v>
      </c>
      <c r="R45" s="16" t="s">
        <v>41731</v>
      </c>
      <c r="S45" s="15">
        <f>D6L1738C5-D6L1738C7</f>
        <v>231.78623587560915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223.17792884891745</v>
      </c>
      <c r="X45" s="16" t="s">
        <v>41733</v>
      </c>
      <c r="Y45" s="33">
        <f>D6L1738C7-D6L1738C10</f>
        <v>8.6083070266917048</v>
      </c>
      <c r="Z45" s="16" t="s">
        <v>41734</v>
      </c>
      <c r="AA45" s="33">
        <f>CHOOSE(MIN(D6L1738C9,RUN_YEARS),B7L816C7,B7L816C16,B7L816C25,B7L816C34,B7L816C43)</f>
        <v>6155559</v>
      </c>
      <c r="AB45" s="16" t="s">
        <v>41735</v>
      </c>
      <c r="AC45" s="33">
        <f>IF(D6L1738C12=0,0,D6L1738C10/D6L1738C12)</f>
        <v>3.6256321943940013E-5</v>
      </c>
      <c r="AD45" s="16" t="s">
        <v>41736</v>
      </c>
      <c r="AE45" s="33">
        <f>IF(D6L1738C5=0,0,D6L1738C10/D6L1738C5)</f>
        <v>0.48143050428733947</v>
      </c>
      <c r="AF45" s="16" t="s">
        <v>41737</v>
      </c>
      <c r="AG45" s="33">
        <f>CHOOSE(MIN(D6L1738C9,RUN_YEARS),B7L816C5,B7L816C14,B7L816C23,B7L816C32,B7L816C41)</f>
        <v>91318.896690008638</v>
      </c>
      <c r="AH45" s="16" t="s">
        <v>41738</v>
      </c>
      <c r="AI45" s="33">
        <f>IF(D6L1738C15=0,0,D6L1738C11/D6L1738C15)</f>
        <v>9.4266437054243946E-5</v>
      </c>
      <c r="AJ45" s="16" t="s">
        <v>41739</v>
      </c>
      <c r="AK45" s="33">
        <f>IF(D6L1738C5=0,0,D6L1738C11/D6L1738C5)</f>
        <v>1.8569495712660554E-2</v>
      </c>
      <c r="AL45" s="16" t="s">
        <v>41740</v>
      </c>
      <c r="AM45" s="33">
        <f>D6L1738C8*CHOOSE(MIN(D6L1738C9,RUN_YEARS),B7L816C4,B7L816C13,B7L816C22,B7L816C31,B7L816C40)</f>
        <v>52.66588312844064</v>
      </c>
      <c r="AN45" s="16" t="s">
        <v>41741</v>
      </c>
      <c r="AO45" s="33">
        <f>D6L1738C8-D6L1738C18</f>
        <v>179.12035274716851</v>
      </c>
      <c r="AP45" s="16" t="s">
        <v>41742</v>
      </c>
      <c r="AQ45" s="33">
        <f>CHOOSE(MIN(D6L1738C9,RUN_YEARS),B7L816C2,B7L816C11,B7L816C20,B7L816C29,B7L816C38)</f>
        <v>13000.492408770368</v>
      </c>
      <c r="AR45" s="16" t="s">
        <v>41743</v>
      </c>
      <c r="AS45" s="33">
        <f>IF(D6L1738C20=0,0,D6L1738C18/D6L1738C20)</f>
        <v>4.0510683343741105E-3</v>
      </c>
      <c r="AT45" s="16" t="s">
        <v>41744</v>
      </c>
      <c r="AU45" s="33">
        <f>IF(D6L1738C5=0,0,D6L1738C18/D6L1738C5)</f>
        <v>0.11360873722610607</v>
      </c>
      <c r="AV45" s="16" t="s">
        <v>41745</v>
      </c>
      <c r="AW45" s="33">
        <f>CHOOSE(MIN(D6L1738C9,RUN_YEARS),B7L816C1,B7L816C10,B7L816C19,B7L816C28,B7L816C37)</f>
        <v>44215.584128092116</v>
      </c>
      <c r="AX45" s="16" t="s">
        <v>41746</v>
      </c>
      <c r="AY45" s="33">
        <f>IF(D6L1738C23=0,0,D6L1738C19/D6L1738C23)</f>
        <v>4.0510683343741114E-3</v>
      </c>
      <c r="AZ45" s="16" t="s">
        <v>41747</v>
      </c>
      <c r="BA45" s="33">
        <f>IF(D6L1738C5=0,0,D6L1738C19/D6L1738C5)</f>
        <v>0.38639126277389391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13524.343421216032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13524.343421216032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5409.7373684864133</v>
      </c>
      <c r="R46" s="16" t="s">
        <v>41751</v>
      </c>
      <c r="S46" s="15">
        <f>D6L1739C5-D6L1739C7</f>
        <v>8114.6060527296186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5208.8251787449572</v>
      </c>
      <c r="X46" s="16" t="s">
        <v>41753</v>
      </c>
      <c r="Y46" s="33">
        <f>D6L1739C7-D6L1739C10</f>
        <v>200.91218974145613</v>
      </c>
      <c r="Z46" s="16" t="s">
        <v>41754</v>
      </c>
      <c r="AA46" s="33">
        <f>CHOOSE(MIN(D6L1739C9,RUN_YEARS),B7L816C7,B7L816C16,B7L816C25,B7L816C34,B7L816C43)</f>
        <v>6155559</v>
      </c>
      <c r="AB46" s="16" t="s">
        <v>41755</v>
      </c>
      <c r="AC46" s="33">
        <f>IF(D6L1739C12=0,0,D6L1739C10/D6L1739C12)</f>
        <v>8.4619856275359507E-4</v>
      </c>
      <c r="AD46" s="16" t="s">
        <v>41756</v>
      </c>
      <c r="AE46" s="33">
        <f>IF(D6L1739C5=0,0,D6L1739C10/D6L1739C5)</f>
        <v>0.38514440342987161</v>
      </c>
      <c r="AF46" s="16" t="s">
        <v>41757</v>
      </c>
      <c r="AG46" s="33">
        <f>CHOOSE(MIN(D6L1739C9,RUN_YEARS),B7L816C5,B7L816C14,B7L816C23,B7L816C32,B7L816C41)</f>
        <v>91318.896690008638</v>
      </c>
      <c r="AH46" s="16" t="s">
        <v>41758</v>
      </c>
      <c r="AI46" s="33">
        <f>IF(D6L1739C15=0,0,D6L1739C11/D6L1739C15)</f>
        <v>2.2001162631593457E-3</v>
      </c>
      <c r="AJ46" s="16" t="s">
        <v>41759</v>
      </c>
      <c r="AK46" s="33">
        <f>IF(D6L1739C5=0,0,D6L1739C11/D6L1739C5)</f>
        <v>1.4855596570128448E-2</v>
      </c>
      <c r="AL46" s="16" t="s">
        <v>41760</v>
      </c>
      <c r="AM46" s="33">
        <f>D6L1739C8*CHOOSE(MIN(D6L1739C9,RUN_YEARS),B7L816C4,B7L816C13,B7L816C22,B7L816C31,B7L816C40)</f>
        <v>1843.7802934758583</v>
      </c>
      <c r="AN46" s="16" t="s">
        <v>41761</v>
      </c>
      <c r="AO46" s="33">
        <f>D6L1739C8-D6L1739C18</f>
        <v>6270.8257592537602</v>
      </c>
      <c r="AP46" s="16" t="s">
        <v>41762</v>
      </c>
      <c r="AQ46" s="33">
        <f>CHOOSE(MIN(D6L1739C9,RUN_YEARS),B7L816C2,B7L816C11,B7L816C20,B7L816C29,B7L816C38)</f>
        <v>13000.492408770368</v>
      </c>
      <c r="AR46" s="16" t="s">
        <v>41763</v>
      </c>
      <c r="AS46" s="33">
        <f>IF(D6L1739C20=0,0,D6L1739C18/D6L1739C20)</f>
        <v>0.14182388139637009</v>
      </c>
      <c r="AT46" s="16" t="s">
        <v>41764</v>
      </c>
      <c r="AU46" s="33">
        <f>IF(D6L1739C5=0,0,D6L1739C18/D6L1739C5)</f>
        <v>0.1363304846713273</v>
      </c>
      <c r="AV46" s="16" t="s">
        <v>41765</v>
      </c>
      <c r="AW46" s="33">
        <f>CHOOSE(MIN(D6L1739C9,RUN_YEARS),B7L816C1,B7L816C10,B7L816C19,B7L816C28,B7L816C37)</f>
        <v>44215.584128092116</v>
      </c>
      <c r="AX46" s="16" t="s">
        <v>41766</v>
      </c>
      <c r="AY46" s="33">
        <f>IF(D6L1739C23=0,0,D6L1739C19/D6L1739C23)</f>
        <v>0.14182388139637009</v>
      </c>
      <c r="AZ46" s="16" t="s">
        <v>41767</v>
      </c>
      <c r="BA46" s="33">
        <f>IF(D6L1739C5=0,0,D6L1739C19/D6L1739C5)</f>
        <v>0.46366951532867268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14451.488364718469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13987.91589296725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5641.5236043620225</v>
      </c>
      <c r="R47" s="16" t="s">
        <v>41771</v>
      </c>
      <c r="S47" s="15">
        <f>SUM(D6L1738C8:D6L1739C8)</f>
        <v>8346.3922886052278</v>
      </c>
      <c r="U47" s="21" t="str">
        <f>NULL_VALUE</f>
        <v>n/a</v>
      </c>
      <c r="V47" s="16" t="s">
        <v>41772</v>
      </c>
      <c r="W47" s="33">
        <f>SUM(D6L1738C10:D6L1739C10)</f>
        <v>5432.003107593875</v>
      </c>
      <c r="X47" s="16" t="s">
        <v>41773</v>
      </c>
      <c r="Y47" s="33">
        <f>SUM(D6L1738C11:D6L1739C11)</f>
        <v>209.52049676814784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8.8245488469753503E-4</v>
      </c>
      <c r="AD47" s="16" t="s">
        <v>41775</v>
      </c>
      <c r="AE47" s="33">
        <f>IF(D6L1740C5=0,0,D6L1740C10/D6L1740C5)</f>
        <v>0.38833541387855647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2.2943827002135896E-3</v>
      </c>
      <c r="AJ47" s="16" t="s">
        <v>41777</v>
      </c>
      <c r="AK47" s="33">
        <f>IF(D6L1740C5=0,0,D6L1740C11/D6L1740C5)</f>
        <v>1.4978678623131351E-2</v>
      </c>
      <c r="AL47" s="16" t="s">
        <v>41778</v>
      </c>
      <c r="AM47" s="33">
        <f>SUM(D6L1738C18:D6L1739C18)</f>
        <v>1896.4461766042989</v>
      </c>
      <c r="AN47" s="16" t="s">
        <v>41779</v>
      </c>
      <c r="AO47" s="33">
        <f>SUM(D6L1738C19:D6L1739C19)</f>
        <v>6449.9461120009291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0.14587494973074419</v>
      </c>
      <c r="AT47" s="16" t="s">
        <v>41781</v>
      </c>
      <c r="AU47" s="33">
        <f>IF(D6L1740C5=0,0,D6L1740C18/D6L1740C5)</f>
        <v>0.13557746494299278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0.14587494973074419</v>
      </c>
      <c r="AZ47" s="16" t="s">
        <v>41783</v>
      </c>
      <c r="BA47" s="33">
        <f>IF(D6L1740C5=0,0,D6L1740C19/D6L1740C5)</f>
        <v>0.46110844255531946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27095.673971138509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26486.008696177269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10655.370005967034</v>
      </c>
      <c r="R48" s="16" t="s">
        <v>41788</v>
      </c>
      <c r="S48" s="15">
        <f>SUM(D6L1728C8,D6L1737C8,D6L1740C8)</f>
        <v>15830.638690210239</v>
      </c>
      <c r="U48" s="21" t="str">
        <f>NULL_VALUE</f>
        <v>n/a</v>
      </c>
      <c r="V48" s="16" t="s">
        <v>41789</v>
      </c>
      <c r="W48" s="33">
        <f>SUM(D6L1728C10,D6L1737C10,D6L1740C10)</f>
        <v>10259.6403106818</v>
      </c>
      <c r="X48" s="16" t="s">
        <v>41790</v>
      </c>
      <c r="Y48" s="33">
        <f>SUM(D6L1728C11,D6L1737C11,D6L1740C11)</f>
        <v>395.72969528523288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1.6667276376819392E-3</v>
      </c>
      <c r="AD48" s="16" t="s">
        <v>41792</v>
      </c>
      <c r="AE48" s="33">
        <f>IF(D6L1741C5=0,0,D6L1741C10/D6L1741C5)</f>
        <v>0.38736075444098816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4.3334918579730312E-3</v>
      </c>
      <c r="AJ48" s="16" t="s">
        <v>41794</v>
      </c>
      <c r="AK48" s="33">
        <f>IF(D6L1741C5=0,0,D6L1741C11/D6L1741C5)</f>
        <v>1.4941084548626181E-2</v>
      </c>
      <c r="AL48" s="16" t="s">
        <v>41795</v>
      </c>
      <c r="AM48" s="33">
        <f>SUM(D6L1728C18,D6L1737C18,D6L1740C18)</f>
        <v>3596.9977421550461</v>
      </c>
      <c r="AN48" s="16" t="s">
        <v>41796</v>
      </c>
      <c r="AO48" s="33">
        <f>SUM(D6L1728C19,D6L1737C19,D6L1740C19)</f>
        <v>12233.640948055192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0.27668165397554068</v>
      </c>
      <c r="AT48" s="16" t="s">
        <v>41798</v>
      </c>
      <c r="AU48" s="33">
        <f>IF(D6L1741C5=0,0,D6L1741C18/D6L1741C5)</f>
        <v>0.13580746662951151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0.27668165397554068</v>
      </c>
      <c r="AZ48" s="16" t="s">
        <v>41800</v>
      </c>
      <c r="BA48" s="33">
        <f>IF(D6L1741C5=0,0,D6L1741C19/D6L1741C5)</f>
        <v>0.46189069438087421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2CA4B-427E-4D8F-988F-C894185487BD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17078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17078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91663</v>
      </c>
      <c r="R9" s="16" t="s">
        <v>41826</v>
      </c>
      <c r="S9" s="21">
        <f>IF(D6L1802C7=0,0,D6L1802C5/D6L1802C7)</f>
        <v>0.186312907061737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95172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95172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352092</v>
      </c>
      <c r="R10" s="16" t="s">
        <v>41830</v>
      </c>
      <c r="S10" s="21">
        <f>IF(D6L1803C7=0,0,D6L1803C5/D6L1803C7)</f>
        <v>0.27030435227156541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12989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12989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2589080</v>
      </c>
      <c r="R11" s="16" t="s">
        <v>41834</v>
      </c>
      <c r="S11" s="21">
        <f>IF(D6L1804C7=0,0,D6L1804C5/D6L1804C7)</f>
        <v>5.0168399585953311E-3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5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5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111443</v>
      </c>
      <c r="R12" s="16" t="s">
        <v>41838</v>
      </c>
      <c r="S12" s="21">
        <f>IF(D6L1805C7=0,0,D6L1805C5/D6L1805C7)</f>
        <v>4.4865985301903216E-5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63982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63982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2967130</v>
      </c>
      <c r="R13" s="16" t="s">
        <v>41842</v>
      </c>
      <c r="S13" s="21">
        <f>IF(D6L1806C7=0,0,D6L1806C5/D6L1806C7)</f>
        <v>2.1563598494167766E-2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145022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1476538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26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26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46684</v>
      </c>
      <c r="R16" s="16" t="s">
        <v>41854</v>
      </c>
      <c r="S16" s="21">
        <f>IF(D6L1809C7=0,0,D6L1809C5/D6L1809C7)</f>
        <v>5.5693599520178214E-4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13727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391334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391334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2719231</v>
      </c>
      <c r="R18" s="16" t="s">
        <v>41862</v>
      </c>
      <c r="S18" s="21">
        <f>IF(D6L1811C7=0,0,D6L1811C5/D6L1811C7)</f>
        <v>0.1439134814217696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148222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148222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921072</v>
      </c>
      <c r="R19" s="16" t="s">
        <v>41866</v>
      </c>
      <c r="S19" s="21">
        <f>IF(D6L1812C7=0,0,D6L1812C5/D6L1812C7)</f>
        <v>0.16092335886879636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33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33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225</v>
      </c>
      <c r="R20" s="16" t="s">
        <v>41870</v>
      </c>
      <c r="S20" s="21">
        <f>IF(D6L1813C7=0,0,D6L1813C5/D6L1813C7)</f>
        <v>0.14666666666666667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100934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100934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416970</v>
      </c>
      <c r="R21" s="16" t="s">
        <v>41874</v>
      </c>
      <c r="S21" s="21">
        <f>IF(D6L1814C7=0,0,D6L1814C5/D6L1814C7)</f>
        <v>0.24206537640597645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484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484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648732</v>
      </c>
      <c r="R22" s="16" t="s">
        <v>41878</v>
      </c>
      <c r="S22" s="21">
        <f>IF(D6L1815C7=0,0,D6L1815C5/D6L1815C7)</f>
        <v>7.4607079656930752E-4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3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3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2725164</v>
      </c>
      <c r="R23" s="16" t="s">
        <v>41883</v>
      </c>
      <c r="S23" s="21">
        <f>IF(D6L1816C7=0,0,D6L1816C5/D6L1816C7)</f>
        <v>1.1008511781309308E-6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5565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47483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47483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921072</v>
      </c>
      <c r="R25" s="16" t="s">
        <v>41892</v>
      </c>
      <c r="S25" s="21">
        <f>IF(D6L1818C7=0,0,D6L1818C5/D6L1818C7)</f>
        <v>5.1551887366025673E-2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877745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877745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16151410</v>
      </c>
      <c r="R26" s="16" t="s">
        <v>41896</v>
      </c>
      <c r="S26" s="21">
        <f>SUM(D6L1801C8:D6L1818C8)</f>
        <v>1.2296674421435516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4B280-4699-46DA-8006-8C995EE1C1D8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0.5236073447625117</v>
      </c>
      <c r="L8" s="16" t="s">
        <v>41925</v>
      </c>
      <c r="M8" s="6">
        <f>D6L137C11</f>
        <v>3.696053832897657E-3</v>
      </c>
      <c r="N8" s="16" t="s">
        <v>41926</v>
      </c>
      <c r="O8" s="6">
        <f>D6L140C11</f>
        <v>1.2696815488221725E-2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0.5236073447625117</v>
      </c>
      <c r="X8" s="16" t="s">
        <v>41931</v>
      </c>
      <c r="Y8" s="6">
        <f>D6L137C19</f>
        <v>3.696053832897657E-3</v>
      </c>
      <c r="Z8" s="16" t="s">
        <v>41932</v>
      </c>
      <c r="AA8" s="6">
        <f>D6L140C19</f>
        <v>1.2696815488221725E-2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1653.60842828872</v>
      </c>
      <c r="F9" s="16" t="s">
        <v>41934</v>
      </c>
      <c r="G9" s="6">
        <f>D6L237C10</f>
        <v>1785.0990797529626</v>
      </c>
      <c r="H9" s="16" t="s">
        <v>41935</v>
      </c>
      <c r="I9" s="6">
        <f>D6L240C10</f>
        <v>906.6875946374696</v>
      </c>
      <c r="J9" s="16" t="s">
        <v>41936</v>
      </c>
      <c r="K9" s="6">
        <f>D6L228C11</f>
        <v>54.984507991803582</v>
      </c>
      <c r="L9" s="16" t="s">
        <v>41937</v>
      </c>
      <c r="M9" s="6">
        <f>D6L237C11</f>
        <v>59.302932778417656</v>
      </c>
      <c r="N9" s="16" t="s">
        <v>41938</v>
      </c>
      <c r="O9" s="6">
        <f>D6L240C11</f>
        <v>30.121147943929309</v>
      </c>
      <c r="P9" s="16" t="s">
        <v>41939</v>
      </c>
      <c r="Q9" s="6">
        <f>D6L228C18</f>
        <v>456.36348668597662</v>
      </c>
      <c r="R9" s="16" t="s">
        <v>41940</v>
      </c>
      <c r="S9" s="6">
        <f>D6L237C18</f>
        <v>1797.9584035124706</v>
      </c>
      <c r="T9" s="16" t="s">
        <v>41941</v>
      </c>
      <c r="U9" s="6">
        <f>D6L240C18</f>
        <v>373.66787553109504</v>
      </c>
      <c r="V9" s="16" t="s">
        <v>41942</v>
      </c>
      <c r="W9" s="6">
        <f>D6L228C19</f>
        <v>1252.2294495945471</v>
      </c>
      <c r="X9" s="16" t="s">
        <v>41943</v>
      </c>
      <c r="Y9" s="6">
        <f>D6L237C19</f>
        <v>4855.0436090189087</v>
      </c>
      <c r="Z9" s="16" t="s">
        <v>41944</v>
      </c>
      <c r="AA9" s="6">
        <f>D6L240C19</f>
        <v>1009.0188001283941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29176.544784620801</v>
      </c>
      <c r="F10" s="16" t="s">
        <v>41946</v>
      </c>
      <c r="G10" s="6">
        <f>D6L337C10</f>
        <v>10191.39253296519</v>
      </c>
      <c r="H10" s="16" t="s">
        <v>41947</v>
      </c>
      <c r="I10" s="6">
        <f>D6L340C10</f>
        <v>7554.6802814023131</v>
      </c>
      <c r="J10" s="16" t="s">
        <v>41948</v>
      </c>
      <c r="K10" s="6">
        <f>D6L328C11</f>
        <v>998.01230381282801</v>
      </c>
      <c r="L10" s="16" t="s">
        <v>41949</v>
      </c>
      <c r="M10" s="6">
        <f>D6L337C11</f>
        <v>390.65108041337919</v>
      </c>
      <c r="N10" s="16" t="s">
        <v>41950</v>
      </c>
      <c r="O10" s="6">
        <f>D6L340C11</f>
        <v>289.58201782154242</v>
      </c>
      <c r="P10" s="16" t="s">
        <v>41951</v>
      </c>
      <c r="Q10" s="6">
        <f>D6L328C18</f>
        <v>7947.6799864215154</v>
      </c>
      <c r="R10" s="16" t="s">
        <v>41952</v>
      </c>
      <c r="S10" s="6">
        <f>D6L337C18</f>
        <v>11839.931238167126</v>
      </c>
      <c r="T10" s="16" t="s">
        <v>41953</v>
      </c>
      <c r="U10" s="6">
        <f>D6L340C18</f>
        <v>2792.0544161004054</v>
      </c>
      <c r="V10" s="16" t="s">
        <v>41954</v>
      </c>
      <c r="W10" s="6">
        <f>D6L328C19</f>
        <v>22226.877102012117</v>
      </c>
      <c r="X10" s="16" t="s">
        <v>41955</v>
      </c>
      <c r="Y10" s="6">
        <f>D6L337C19</f>
        <v>36222.112375211444</v>
      </c>
      <c r="Z10" s="16" t="s">
        <v>41956</v>
      </c>
      <c r="AA10" s="6">
        <f>D6L340C19</f>
        <v>8541.7817707993963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25198.488541492483</v>
      </c>
      <c r="F11" s="16" t="s">
        <v>41958</v>
      </c>
      <c r="G11" s="6">
        <f>D6L437C10</f>
        <v>991.63103157817386</v>
      </c>
      <c r="H11" s="16" t="s">
        <v>41959</v>
      </c>
      <c r="I11" s="6">
        <f>D6L440C10</f>
        <v>8196.3583838087488</v>
      </c>
      <c r="J11" s="16" t="s">
        <v>41960</v>
      </c>
      <c r="K11" s="6">
        <f>D6L428C11</f>
        <v>1001.2463424379439</v>
      </c>
      <c r="L11" s="16" t="s">
        <v>41961</v>
      </c>
      <c r="M11" s="6">
        <f>D6L437C11</f>
        <v>40.959937276887047</v>
      </c>
      <c r="N11" s="16" t="s">
        <v>41962</v>
      </c>
      <c r="O11" s="6">
        <f>D6L440C11</f>
        <v>338.55568715451818</v>
      </c>
      <c r="P11" s="16" t="s">
        <v>41963</v>
      </c>
      <c r="Q11" s="6">
        <f>D6L428C18</f>
        <v>5738.3567599988346</v>
      </c>
      <c r="R11" s="16" t="s">
        <v>41964</v>
      </c>
      <c r="S11" s="6">
        <f>D6L437C18</f>
        <v>3032.89523294325</v>
      </c>
      <c r="T11" s="16" t="s">
        <v>41965</v>
      </c>
      <c r="U11" s="6">
        <f>D6L440C18</f>
        <v>2680.7409021103254</v>
      </c>
      <c r="V11" s="16" t="s">
        <v>41966</v>
      </c>
      <c r="W11" s="6">
        <f>D6L428C19</f>
        <v>20461.378123931598</v>
      </c>
      <c r="X11" s="16" t="s">
        <v>41967</v>
      </c>
      <c r="Y11" s="6">
        <f>D6L437C19</f>
        <v>11020.69573591181</v>
      </c>
      <c r="Z11" s="16" t="s">
        <v>41968</v>
      </c>
      <c r="AA11" s="6">
        <f>D6L440C19</f>
        <v>9741.0650747408963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11103.961842066916</v>
      </c>
      <c r="F12" s="16" t="s">
        <v>41970</v>
      </c>
      <c r="G12" s="6">
        <f>D6L537C10</f>
        <v>7342.1973844108034</v>
      </c>
      <c r="H12" s="16" t="s">
        <v>41971</v>
      </c>
      <c r="I12" s="6">
        <f>D6L540C10</f>
        <v>5536.7567719466606</v>
      </c>
      <c r="J12" s="16" t="s">
        <v>41972</v>
      </c>
      <c r="K12" s="6">
        <f>D6L528C11</f>
        <v>429.02361005222019</v>
      </c>
      <c r="L12" s="16" t="s">
        <v>41973</v>
      </c>
      <c r="M12" s="6">
        <f>D6L537C11</f>
        <v>292.10606148724241</v>
      </c>
      <c r="N12" s="16" t="s">
        <v>41974</v>
      </c>
      <c r="O12" s="6">
        <f>D6L540C11</f>
        <v>220.27740870874777</v>
      </c>
      <c r="P12" s="16" t="s">
        <v>41975</v>
      </c>
      <c r="Q12" s="6">
        <f>D6L528C18</f>
        <v>2701.1565773032366</v>
      </c>
      <c r="R12" s="16" t="s">
        <v>41976</v>
      </c>
      <c r="S12" s="6">
        <f>D6L537C18</f>
        <v>9820.3722591446167</v>
      </c>
      <c r="T12" s="16" t="s">
        <v>41977</v>
      </c>
      <c r="U12" s="6">
        <f>D6L540C18</f>
        <v>1970.546937491469</v>
      </c>
      <c r="V12" s="16" t="s">
        <v>41978</v>
      </c>
      <c r="W12" s="6">
        <f>D6L528C19</f>
        <v>8831.8288748158975</v>
      </c>
      <c r="X12" s="16" t="s">
        <v>41979</v>
      </c>
      <c r="Y12" s="6">
        <f>D6L537C19</f>
        <v>32317.131186753431</v>
      </c>
      <c r="Z12" s="16" t="s">
        <v>41980</v>
      </c>
      <c r="AA12" s="6">
        <f>D6L540C19</f>
        <v>6484.7260580439488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81101.524995525528</v>
      </c>
      <c r="F13" s="16" t="s">
        <v>41982</v>
      </c>
      <c r="G13" s="6">
        <f>D6L637C10</f>
        <v>-2407.8341207220365</v>
      </c>
      <c r="H13" s="16" t="s">
        <v>41983</v>
      </c>
      <c r="I13" s="6">
        <f>D6L640C10</f>
        <v>62574.403399659808</v>
      </c>
      <c r="J13" s="16" t="s">
        <v>41984</v>
      </c>
      <c r="K13" s="6">
        <f>D6L628C11</f>
        <v>2741.6519407972705</v>
      </c>
      <c r="L13" s="16" t="s">
        <v>41985</v>
      </c>
      <c r="M13" s="6">
        <f>D6L637C11</f>
        <v>-81.378441471451765</v>
      </c>
      <c r="N13" s="16" t="s">
        <v>41986</v>
      </c>
      <c r="O13" s="6">
        <f>D6L640C11</f>
        <v>2114.8497651255552</v>
      </c>
      <c r="P13" s="16" t="s">
        <v>41987</v>
      </c>
      <c r="Q13" s="6">
        <f>D6L628C18</f>
        <v>21131.843651228744</v>
      </c>
      <c r="R13" s="16" t="s">
        <v>41988</v>
      </c>
      <c r="S13" s="6">
        <f>D6L637C18</f>
        <v>22413.102667440224</v>
      </c>
      <c r="T13" s="16" t="s">
        <v>41989</v>
      </c>
      <c r="U13" s="6">
        <f>D6L640C18</f>
        <v>24444.652160480415</v>
      </c>
      <c r="V13" s="16" t="s">
        <v>41990</v>
      </c>
      <c r="W13" s="6">
        <f>D6L628C19</f>
        <v>62711.333285094086</v>
      </c>
      <c r="X13" s="16" t="s">
        <v>41991</v>
      </c>
      <c r="Y13" s="6">
        <f>D6L637C19</f>
        <v>65203.484770366289</v>
      </c>
      <c r="Z13" s="16" t="s">
        <v>41992</v>
      </c>
      <c r="AA13" s="6">
        <f>D6L640C19</f>
        <v>71113.60388217149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7263.0221611586676</v>
      </c>
      <c r="F14" s="16" t="s">
        <v>41994</v>
      </c>
      <c r="G14" s="6">
        <f>D6L737C10</f>
        <v>1314.0982926111728</v>
      </c>
      <c r="H14" s="16" t="s">
        <v>41995</v>
      </c>
      <c r="I14" s="6">
        <f>D6L740C10</f>
        <v>4019.2897751095315</v>
      </c>
      <c r="J14" s="16" t="s">
        <v>41996</v>
      </c>
      <c r="K14" s="6">
        <f>D6L728C11</f>
        <v>429.00980795639236</v>
      </c>
      <c r="L14" s="16" t="s">
        <v>41997</v>
      </c>
      <c r="M14" s="6">
        <f>D6L737C11</f>
        <v>78.813118547002617</v>
      </c>
      <c r="N14" s="16" t="s">
        <v>41998</v>
      </c>
      <c r="O14" s="6">
        <f>D6L740C11</f>
        <v>241.05712890853917</v>
      </c>
      <c r="P14" s="16" t="s">
        <v>41999</v>
      </c>
      <c r="Q14" s="6">
        <f>D6L728C18</f>
        <v>1199.4826370531255</v>
      </c>
      <c r="R14" s="16" t="s">
        <v>42000</v>
      </c>
      <c r="S14" s="6">
        <f>D6L737C18</f>
        <v>35.375240037903723</v>
      </c>
      <c r="T14" s="16" t="s">
        <v>42001</v>
      </c>
      <c r="U14" s="6">
        <f>D6L740C18</f>
        <v>980.71155415666385</v>
      </c>
      <c r="V14" s="16" t="s">
        <v>42002</v>
      </c>
      <c r="W14" s="6">
        <f>D6L728C19</f>
        <v>6492.5493320619344</v>
      </c>
      <c r="X14" s="16" t="s">
        <v>42003</v>
      </c>
      <c r="Y14" s="6">
        <f>D6L737C19</f>
        <v>190.53617112027177</v>
      </c>
      <c r="Z14" s="16" t="s">
        <v>42004</v>
      </c>
      <c r="AA14" s="6">
        <f>D6L740C19</f>
        <v>5282.2546024339272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10489.825823842224</v>
      </c>
      <c r="F15" s="16" t="s">
        <v>42006</v>
      </c>
      <c r="G15" s="6">
        <f>D6L837C10</f>
        <v>592.28730987005065</v>
      </c>
      <c r="H15" s="16" t="s">
        <v>42007</v>
      </c>
      <c r="I15" s="6">
        <f>D6L840C10</f>
        <v>4319.9302921729704</v>
      </c>
      <c r="J15" s="16" t="s">
        <v>42008</v>
      </c>
      <c r="K15" s="6">
        <f>D6L828C11</f>
        <v>698.59878582589033</v>
      </c>
      <c r="L15" s="16" t="s">
        <v>42009</v>
      </c>
      <c r="M15" s="6">
        <f>D6L837C11</f>
        <v>41.100358003430614</v>
      </c>
      <c r="N15" s="16" t="s">
        <v>42010</v>
      </c>
      <c r="O15" s="6">
        <f>D6L840C11</f>
        <v>299.77120664146776</v>
      </c>
      <c r="P15" s="16" t="s">
        <v>42011</v>
      </c>
      <c r="Q15" s="6">
        <f>D6L828C18</f>
        <v>1674.9170690734279</v>
      </c>
      <c r="R15" s="16" t="s">
        <v>42012</v>
      </c>
      <c r="S15" s="6">
        <f>D6L837C18</f>
        <v>2439.5948917638011</v>
      </c>
      <c r="T15" s="16" t="s">
        <v>42013</v>
      </c>
      <c r="U15" s="6">
        <f>D6L840C18</f>
        <v>997.31317844323985</v>
      </c>
      <c r="V15" s="16" t="s">
        <v>42014</v>
      </c>
      <c r="W15" s="6">
        <f>D6L828C19</f>
        <v>9513.50754059469</v>
      </c>
      <c r="X15" s="16" t="s">
        <v>42015</v>
      </c>
      <c r="Y15" s="6">
        <f>D6L837C19</f>
        <v>14107.192776109681</v>
      </c>
      <c r="Z15" s="16" t="s">
        <v>42016</v>
      </c>
      <c r="AA15" s="6">
        <f>D6L840C19</f>
        <v>5767.0596515643274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11514.456952487602</v>
      </c>
      <c r="F16" s="16" t="s">
        <v>42018</v>
      </c>
      <c r="G16" s="6">
        <f>D6L937C10</f>
        <v>3211.4995191798607</v>
      </c>
      <c r="H16" s="16" t="s">
        <v>42019</v>
      </c>
      <c r="I16" s="6">
        <f>D6L940C10</f>
        <v>14577.852990972167</v>
      </c>
      <c r="J16" s="16" t="s">
        <v>42020</v>
      </c>
      <c r="K16" s="6">
        <f>D6L928C11</f>
        <v>306.80909079068687</v>
      </c>
      <c r="L16" s="16" t="s">
        <v>42021</v>
      </c>
      <c r="M16" s="6">
        <f>D6L937C11</f>
        <v>87.177434268213716</v>
      </c>
      <c r="N16" s="16" t="s">
        <v>42022</v>
      </c>
      <c r="O16" s="6">
        <f>D6L940C11</f>
        <v>395.72162888466153</v>
      </c>
      <c r="P16" s="16" t="s">
        <v>42023</v>
      </c>
      <c r="Q16" s="6">
        <f>D6L928C18</f>
        <v>3643.6272987354064</v>
      </c>
      <c r="R16" s="16" t="s">
        <v>42024</v>
      </c>
      <c r="S16" s="6">
        <f>D6L937C18</f>
        <v>676.41584408702511</v>
      </c>
      <c r="T16" s="16" t="s">
        <v>42025</v>
      </c>
      <c r="U16" s="6">
        <f>D6L940C18</f>
        <v>6874.3268434670827</v>
      </c>
      <c r="V16" s="16" t="s">
        <v>42026</v>
      </c>
      <c r="W16" s="6">
        <f>D6L928C19</f>
        <v>8177.6387445428873</v>
      </c>
      <c r="X16" s="16" t="s">
        <v>42027</v>
      </c>
      <c r="Y16" s="6">
        <f>D6L937C19</f>
        <v>1505.0611093610496</v>
      </c>
      <c r="Z16" s="16" t="s">
        <v>42028</v>
      </c>
      <c r="AA16" s="6">
        <f>D6L940C19</f>
        <v>15295.741629328082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1975.7602573554186</v>
      </c>
      <c r="F17" s="16" t="s">
        <v>42030</v>
      </c>
      <c r="G17" s="6">
        <f>D6L1037C10</f>
        <v>96.740141110075598</v>
      </c>
      <c r="H17" s="16" t="s">
        <v>42031</v>
      </c>
      <c r="I17" s="6">
        <f>D6L1040C10</f>
        <v>1449.7064875846449</v>
      </c>
      <c r="J17" s="16" t="s">
        <v>42032</v>
      </c>
      <c r="K17" s="6">
        <f>D6L1028C11</f>
        <v>49.208009393083934</v>
      </c>
      <c r="L17" s="16" t="s">
        <v>42033</v>
      </c>
      <c r="M17" s="6">
        <f>D6L1037C11</f>
        <v>2.4380144499903604</v>
      </c>
      <c r="N17" s="16" t="s">
        <v>42034</v>
      </c>
      <c r="O17" s="6">
        <f>D6L1040C11</f>
        <v>36.535044547377019</v>
      </c>
      <c r="P17" s="16" t="s">
        <v>42035</v>
      </c>
      <c r="Q17" s="6">
        <f>D6L1028C18</f>
        <v>638.04344145640493</v>
      </c>
      <c r="R17" s="16" t="s">
        <v>42036</v>
      </c>
      <c r="S17" s="6">
        <f>D6L1037C18</f>
        <v>1383.6131165030345</v>
      </c>
      <c r="T17" s="16" t="s">
        <v>42037</v>
      </c>
      <c r="U17" s="6">
        <f>D6L1040C18</f>
        <v>703.99669382512207</v>
      </c>
      <c r="V17" s="16" t="s">
        <v>42038</v>
      </c>
      <c r="W17" s="6">
        <f>D6L1028C19</f>
        <v>1386.9248252920975</v>
      </c>
      <c r="X17" s="16" t="s">
        <v>42039</v>
      </c>
      <c r="Y17" s="6">
        <f>D6L1037C19</f>
        <v>2938.1650390570312</v>
      </c>
      <c r="Z17" s="16" t="s">
        <v>42040</v>
      </c>
      <c r="AA17" s="6">
        <f>D6L1040C19</f>
        <v>1494.9688238259594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20139.061977730998</v>
      </c>
      <c r="F18" s="16" t="s">
        <v>42042</v>
      </c>
      <c r="G18" s="6">
        <f>D6L1137C10</f>
        <v>9728.2681853526956</v>
      </c>
      <c r="H18" s="16" t="s">
        <v>42043</v>
      </c>
      <c r="I18" s="6">
        <f>D6L1140C10</f>
        <v>13392.313190409152</v>
      </c>
      <c r="J18" s="16" t="s">
        <v>42044</v>
      </c>
      <c r="K18" s="6">
        <f>D6L1128C11</f>
        <v>575.3615065865921</v>
      </c>
      <c r="L18" s="16" t="s">
        <v>42045</v>
      </c>
      <c r="M18" s="6">
        <f>D6L1137C11</f>
        <v>283.6585119983252</v>
      </c>
      <c r="N18" s="16" t="s">
        <v>42046</v>
      </c>
      <c r="O18" s="6">
        <f>D6L1140C11</f>
        <v>390.49536458366958</v>
      </c>
      <c r="P18" s="16" t="s">
        <v>42047</v>
      </c>
      <c r="Q18" s="6">
        <f>D6L1128C18</f>
        <v>4904.2875956238559</v>
      </c>
      <c r="R18" s="16" t="s">
        <v>42048</v>
      </c>
      <c r="S18" s="6">
        <f>D6L1137C18</f>
        <v>14056.570159240204</v>
      </c>
      <c r="T18" s="16" t="s">
        <v>42049</v>
      </c>
      <c r="U18" s="6">
        <f>D6L1140C18</f>
        <v>4804.5979005851805</v>
      </c>
      <c r="V18" s="16" t="s">
        <v>42050</v>
      </c>
      <c r="W18" s="6">
        <f>D6L1128C19</f>
        <v>15810.135888693734</v>
      </c>
      <c r="X18" s="16" t="s">
        <v>42051</v>
      </c>
      <c r="Y18" s="6">
        <f>D6L1137C19</f>
        <v>45415.156538110823</v>
      </c>
      <c r="Z18" s="16" t="s">
        <v>42052</v>
      </c>
      <c r="AA18" s="6">
        <f>D6L1140C19</f>
        <v>15523.101530875078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5921.0954206527831</v>
      </c>
      <c r="F19" s="16" t="s">
        <v>42054</v>
      </c>
      <c r="G19" s="6">
        <f>D6L1237C10</f>
        <v>3070.7974361798224</v>
      </c>
      <c r="H19" s="16" t="s">
        <v>42055</v>
      </c>
      <c r="I19" s="6">
        <f>D6L1240C10</f>
        <v>4424.867611026898</v>
      </c>
      <c r="J19" s="16" t="s">
        <v>42056</v>
      </c>
      <c r="K19" s="6">
        <f>D6L1228C11</f>
        <v>473.09334003458747</v>
      </c>
      <c r="L19" s="16" t="s">
        <v>42057</v>
      </c>
      <c r="M19" s="6">
        <f>D6L1237C11</f>
        <v>266.53604952654416</v>
      </c>
      <c r="N19" s="16" t="s">
        <v>42058</v>
      </c>
      <c r="O19" s="6">
        <f>D6L1240C11</f>
        <v>384.06529809672668</v>
      </c>
      <c r="P19" s="16" t="s">
        <v>42059</v>
      </c>
      <c r="Q19" s="6">
        <f>D6L1228C18</f>
        <v>794.66714816607032</v>
      </c>
      <c r="R19" s="16" t="s">
        <v>42060</v>
      </c>
      <c r="S19" s="6">
        <f>D6L1237C18</f>
        <v>2750.2627625795435</v>
      </c>
      <c r="T19" s="16" t="s">
        <v>42061</v>
      </c>
      <c r="U19" s="6">
        <f>D6L1240C18</f>
        <v>838.95207808393729</v>
      </c>
      <c r="V19" s="16" t="s">
        <v>42062</v>
      </c>
      <c r="W19" s="6">
        <f>D6L1228C19</f>
        <v>5599.5216125212974</v>
      </c>
      <c r="X19" s="16" t="s">
        <v>42063</v>
      </c>
      <c r="Y19" s="6">
        <f>D6L1237C19</f>
        <v>20529.270723126821</v>
      </c>
      <c r="Z19" s="16" t="s">
        <v>42064</v>
      </c>
      <c r="AA19" s="6">
        <f>D6L1240C19</f>
        <v>6262.3377551608955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332.29043987261798</v>
      </c>
      <c r="F20" s="16" t="s">
        <v>42066</v>
      </c>
      <c r="G20" s="6">
        <f>D6L1337C10</f>
        <v>75.96167994225415</v>
      </c>
      <c r="H20" s="16" t="s">
        <v>42067</v>
      </c>
      <c r="I20" s="6">
        <f>D6L1340C10</f>
        <v>52.474174339777207</v>
      </c>
      <c r="J20" s="16" t="s">
        <v>42068</v>
      </c>
      <c r="K20" s="6">
        <f>D6L1328C11</f>
        <v>14.14334327792057</v>
      </c>
      <c r="L20" s="16" t="s">
        <v>42069</v>
      </c>
      <c r="M20" s="6">
        <f>D6L1337C11</f>
        <v>3.4057909697349182</v>
      </c>
      <c r="N20" s="16" t="s">
        <v>42070</v>
      </c>
      <c r="O20" s="6">
        <f>D6L1340C11</f>
        <v>2.3527134898355184</v>
      </c>
      <c r="P20" s="16" t="s">
        <v>42071</v>
      </c>
      <c r="Q20" s="6">
        <f>D6L1328C18</f>
        <v>78.16072109197296</v>
      </c>
      <c r="R20" s="16" t="s">
        <v>42072</v>
      </c>
      <c r="S20" s="6">
        <f>D6L1337C18</f>
        <v>48.435066430962117</v>
      </c>
      <c r="T20" s="16" t="s">
        <v>42073</v>
      </c>
      <c r="U20" s="6">
        <f>D6L1340C18</f>
        <v>18.018102185096282</v>
      </c>
      <c r="V20" s="16" t="s">
        <v>42074</v>
      </c>
      <c r="W20" s="6">
        <f>D6L1328C19</f>
        <v>268.27306205856559</v>
      </c>
      <c r="X20" s="16" t="s">
        <v>42075</v>
      </c>
      <c r="Y20" s="6">
        <f>D6L1337C19</f>
        <v>162.53240448102696</v>
      </c>
      <c r="Z20" s="16" t="s">
        <v>42076</v>
      </c>
      <c r="AA20" s="6">
        <f>D6L1340C19</f>
        <v>60.462918462242165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12795.634414009139</v>
      </c>
      <c r="F21" s="16" t="s">
        <v>42078</v>
      </c>
      <c r="G21" s="6">
        <f>D6L1437C10</f>
        <v>10165.946245986894</v>
      </c>
      <c r="H21" s="16" t="s">
        <v>42079</v>
      </c>
      <c r="I21" s="6">
        <f>D6L1440C10</f>
        <v>3215.2689861514646</v>
      </c>
      <c r="J21" s="16" t="s">
        <v>42080</v>
      </c>
      <c r="K21" s="6">
        <f>D6L1428C11</f>
        <v>493.42623560751463</v>
      </c>
      <c r="L21" s="16" t="s">
        <v>42081</v>
      </c>
      <c r="M21" s="6">
        <f>D6L1437C11</f>
        <v>437.02241565905325</v>
      </c>
      <c r="N21" s="16" t="s">
        <v>42082</v>
      </c>
      <c r="O21" s="6">
        <f>D6L1440C11</f>
        <v>138.22074062965311</v>
      </c>
      <c r="P21" s="16" t="s">
        <v>42083</v>
      </c>
      <c r="Q21" s="6">
        <f>D6L1428C18</f>
        <v>3078.113533224564</v>
      </c>
      <c r="R21" s="16" t="s">
        <v>42084</v>
      </c>
      <c r="S21" s="6">
        <f>D6L1437C18</f>
        <v>8639.8612179424817</v>
      </c>
      <c r="T21" s="16" t="s">
        <v>42085</v>
      </c>
      <c r="U21" s="6">
        <f>D6L1440C18</f>
        <v>1049.5384663018963</v>
      </c>
      <c r="V21" s="16" t="s">
        <v>42086</v>
      </c>
      <c r="W21" s="6">
        <f>D6L1428C19</f>
        <v>10210.947116392088</v>
      </c>
      <c r="X21" s="16" t="s">
        <v>42087</v>
      </c>
      <c r="Y21" s="6">
        <f>D6L1437C19</f>
        <v>31286.707443703468</v>
      </c>
      <c r="Z21" s="16" t="s">
        <v>42088</v>
      </c>
      <c r="AA21" s="6">
        <f>D6L1440C19</f>
        <v>3800.5937963342021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6793.5172490103532</v>
      </c>
      <c r="F22" s="16" t="s">
        <v>42090</v>
      </c>
      <c r="G22" s="6">
        <f>D6L1537C10</f>
        <v>254.04968126344966</v>
      </c>
      <c r="H22" s="16" t="s">
        <v>42091</v>
      </c>
      <c r="I22" s="6">
        <f>D6L1540C10</f>
        <v>165.02818694011259</v>
      </c>
      <c r="J22" s="16" t="s">
        <v>42092</v>
      </c>
      <c r="K22" s="6">
        <f>D6L1528C11</f>
        <v>10666.02802636679</v>
      </c>
      <c r="L22" s="16" t="s">
        <v>42093</v>
      </c>
      <c r="M22" s="6">
        <f>D6L1537C11</f>
        <v>425.32869564259408</v>
      </c>
      <c r="N22" s="16" t="s">
        <v>42094</v>
      </c>
      <c r="O22" s="6">
        <f>D6L1540C11</f>
        <v>276.28935862632295</v>
      </c>
      <c r="P22" s="16" t="s">
        <v>42095</v>
      </c>
      <c r="Q22" s="6">
        <f>D6L1528C18</f>
        <v>131.51126553377918</v>
      </c>
      <c r="R22" s="16" t="s">
        <v>42096</v>
      </c>
      <c r="S22" s="6">
        <f>D6L1537C18</f>
        <v>7.0286683936679122</v>
      </c>
      <c r="T22" s="16" t="s">
        <v>42097</v>
      </c>
      <c r="U22" s="6">
        <f>D6L1540C18</f>
        <v>3.2519687809179625</v>
      </c>
      <c r="V22" s="16" t="s">
        <v>42098</v>
      </c>
      <c r="W22" s="6">
        <f>D6L1528C19</f>
        <v>17328.034009843366</v>
      </c>
      <c r="X22" s="16" t="s">
        <v>42099</v>
      </c>
      <c r="Y22" s="6">
        <f>D6L1537C19</f>
        <v>970.5497085123759</v>
      </c>
      <c r="Z22" s="16" t="s">
        <v>42100</v>
      </c>
      <c r="AA22" s="6">
        <f>D6L1540C19</f>
        <v>449.04627386528512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240.64185281204843</v>
      </c>
      <c r="F23" s="16" t="s">
        <v>42102</v>
      </c>
      <c r="G23" s="6">
        <f>D6L1637C10</f>
        <v>10951.453726052867</v>
      </c>
      <c r="H23" s="16" t="s">
        <v>42103</v>
      </c>
      <c r="I23" s="6">
        <f>D6L1640C10</f>
        <v>24029.073905778263</v>
      </c>
      <c r="J23" s="16" t="s">
        <v>42104</v>
      </c>
      <c r="K23" s="6">
        <f>D6L1628C11</f>
        <v>19.227195275703274</v>
      </c>
      <c r="L23" s="16" t="s">
        <v>42105</v>
      </c>
      <c r="M23" s="6">
        <f>D6L1637C11</f>
        <v>950.55348761335722</v>
      </c>
      <c r="N23" s="16" t="s">
        <v>42106</v>
      </c>
      <c r="O23" s="6">
        <f>D6L1640C11</f>
        <v>2085.6518756883761</v>
      </c>
      <c r="P23" s="16" t="s">
        <v>42107</v>
      </c>
      <c r="Q23" s="6">
        <f>D6L1628C18</f>
        <v>32.296418368219278</v>
      </c>
      <c r="R23" s="16" t="s">
        <v>42108</v>
      </c>
      <c r="S23" s="6">
        <f>D6L1637C18</f>
        <v>5772.6439892902636</v>
      </c>
      <c r="T23" s="16" t="s">
        <v>42109</v>
      </c>
      <c r="U23" s="6">
        <f>D6L1640C18</f>
        <v>4594.9530098005462</v>
      </c>
      <c r="V23" s="16" t="s">
        <v>42110</v>
      </c>
      <c r="W23" s="6">
        <f>D6L1628C19</f>
        <v>227.57262971953236</v>
      </c>
      <c r="X23" s="16" t="s">
        <v>42111</v>
      </c>
      <c r="Y23" s="6">
        <f>D6L1637C19</f>
        <v>43089.763224375951</v>
      </c>
      <c r="Z23" s="16" t="s">
        <v>42112</v>
      </c>
      <c r="AA23" s="6">
        <f>D6L1640C19</f>
        <v>34298.917027755662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4827.6372030879256</v>
      </c>
      <c r="H24" s="16" t="s">
        <v>42115</v>
      </c>
      <c r="I24" s="6">
        <f>D6L1740C10</f>
        <v>5432.003107593875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186.20919851708504</v>
      </c>
      <c r="N24" s="16" t="s">
        <v>42118</v>
      </c>
      <c r="O24" s="6">
        <f>D6L1740C11</f>
        <v>209.52049676814784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1700.5515655507472</v>
      </c>
      <c r="T24" s="16" t="s">
        <v>42121</v>
      </c>
      <c r="U24" s="6">
        <f>D6L1740C18</f>
        <v>1896.4461766042989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5783.6948360542629</v>
      </c>
      <c r="Z24" s="16" t="s">
        <v>42124</v>
      </c>
      <c r="AA24" s="6">
        <f>D6L1740C19</f>
        <v>6449.9461120009291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225699.43514092639</v>
      </c>
      <c r="F25" s="16" t="s">
        <v>42126</v>
      </c>
      <c r="G25" s="6">
        <f>SUM(D6L1901C2:D6L1916C2)</f>
        <v>57363.588125534247</v>
      </c>
      <c r="H25" s="16" t="s">
        <v>42127</v>
      </c>
      <c r="I25" s="6">
        <f>SUM(D6L1901C3:D6L1916C3)</f>
        <v>154414.69203193998</v>
      </c>
      <c r="J25" s="16" t="s">
        <v>42128</v>
      </c>
      <c r="K25" s="6">
        <f>SUM(D6L1901C4:D6L1916C4)</f>
        <v>18950.347653551991</v>
      </c>
      <c r="L25" s="16" t="s">
        <v>42129</v>
      </c>
      <c r="M25" s="6">
        <f>SUM(D6L1901C5:D6L1916C5)</f>
        <v>3277.6791432165537</v>
      </c>
      <c r="N25" s="16" t="s">
        <v>42130</v>
      </c>
      <c r="O25" s="6">
        <f>SUM(D6L1901C6:D6L1916C6)</f>
        <v>7243.5590836664114</v>
      </c>
      <c r="P25" s="16" t="s">
        <v>42131</v>
      </c>
      <c r="Q25" s="6">
        <f>SUM(D6L1901C7:D6L1916C7)</f>
        <v>54150.507589965135</v>
      </c>
      <c r="R25" s="16" t="s">
        <v>42132</v>
      </c>
      <c r="S25" s="6">
        <f>SUM(D6L1901C8:D6L1916C8)</f>
        <v>84714.060757476575</v>
      </c>
      <c r="T25" s="16" t="s">
        <v>42133</v>
      </c>
      <c r="U25" s="6">
        <f>SUM(D6L1901C9:D6L1916C9)</f>
        <v>53127.322087343397</v>
      </c>
      <c r="V25" s="16" t="s">
        <v>42134</v>
      </c>
      <c r="W25" s="6">
        <f>SUM(D6L1901C10:D6L1916C10)</f>
        <v>190499.27520451322</v>
      </c>
      <c r="X25" s="16" t="s">
        <v>42135</v>
      </c>
      <c r="Y25" s="6">
        <f>SUM(D6L1901C11:D6L1916C11)</f>
        <v>309813.40651127422</v>
      </c>
      <c r="Z25" s="16" t="s">
        <v>42136</v>
      </c>
      <c r="AA25" s="6">
        <f>SUM(D6L1901C12:D6L1916C12)</f>
        <v>185124.69229230523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225699.43514092639</v>
      </c>
      <c r="F26" s="16" t="s">
        <v>42138</v>
      </c>
      <c r="G26" s="6">
        <f>SUM(D6L1917C2:D6L1918C2)</f>
        <v>62191.225328622175</v>
      </c>
      <c r="H26" s="16" t="s">
        <v>42139</v>
      </c>
      <c r="I26" s="6">
        <f>SUM(D6L1917C3:D6L1918C3)</f>
        <v>159846.69513953384</v>
      </c>
      <c r="J26" s="16" t="s">
        <v>42140</v>
      </c>
      <c r="K26" s="6">
        <f>SUM(D6L1917C4:D6L1918C4)</f>
        <v>18950.347653551991</v>
      </c>
      <c r="L26" s="16" t="s">
        <v>42141</v>
      </c>
      <c r="M26" s="6">
        <f>SUM(D6L1917C5:D6L1918C5)</f>
        <v>3463.8883417336388</v>
      </c>
      <c r="N26" s="16" t="s">
        <v>42142</v>
      </c>
      <c r="O26" s="6">
        <f>SUM(D6L1917C6:D6L1918C6)</f>
        <v>7453.0795804345589</v>
      </c>
      <c r="P26" s="16" t="s">
        <v>42143</v>
      </c>
      <c r="Q26" s="6">
        <f>SUM(D6L1917C7:D6L1918C7)</f>
        <v>54150.507589965135</v>
      </c>
      <c r="R26" s="16" t="s">
        <v>42144</v>
      </c>
      <c r="S26" s="6">
        <f>SUM(D6L1917C8:D6L1918C8)</f>
        <v>86414.612323027322</v>
      </c>
      <c r="T26" s="16" t="s">
        <v>42145</v>
      </c>
      <c r="U26" s="6">
        <f>SUM(D6L1917C9:D6L1918C9)</f>
        <v>55023.768263947699</v>
      </c>
      <c r="V26" s="16" t="s">
        <v>42146</v>
      </c>
      <c r="W26" s="6">
        <f>SUM(D6L1917C10:D6L1918C10)</f>
        <v>190499.27520451322</v>
      </c>
      <c r="X26" s="16" t="s">
        <v>42147</v>
      </c>
      <c r="Y26" s="6">
        <f>SUM(D6L1917C11:D6L1918C11)</f>
        <v>315597.10134732851</v>
      </c>
      <c r="Z26" s="16" t="s">
        <v>42148</v>
      </c>
      <c r="AA26" s="6">
        <f>SUM(D6L1917C12:D6L1918C12)</f>
        <v>191574.63840430617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6155559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91318.896690008638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13000.492408770368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44215.584128092116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3.6665952700790684E-2</v>
      </c>
      <c r="F31" s="16" t="s">
        <v>42153</v>
      </c>
      <c r="G31" s="6">
        <f>IF(D6L1920C1=0,0,D6L1918C2/D6L1920C1)</f>
        <v>9.3189892462299927E-3</v>
      </c>
      <c r="H31" s="16" t="s">
        <v>42154</v>
      </c>
      <c r="I31" s="6">
        <f>IF(D6L1920C1=0,0,D6L1918C3/D6L1920C1)</f>
        <v>2.5085405246207532E-2</v>
      </c>
      <c r="J31" s="16" t="s">
        <v>42155</v>
      </c>
      <c r="K31" s="6">
        <f>IF(D6L1921C1=0,0,D6L1918C4/D6L1921C1)</f>
        <v>0.20751835973096444</v>
      </c>
      <c r="L31" s="16" t="s">
        <v>42156</v>
      </c>
      <c r="M31" s="6">
        <f>IF(D6L1921C1=0,0,D6L1918C5/D6L1921C1)</f>
        <v>3.5892671309235936E-2</v>
      </c>
      <c r="N31" s="16" t="s">
        <v>42157</v>
      </c>
      <c r="O31" s="6">
        <f>IF(D6L1921C1=0,0,D6L1918C6/D6L1921C1)</f>
        <v>7.9321579062167344E-2</v>
      </c>
      <c r="P31" s="16" t="s">
        <v>42158</v>
      </c>
      <c r="Q31" s="6">
        <f>IF(D6L1922C1=0,0,D6L1918C7/D6L1922C1)</f>
        <v>4.1652658905007494</v>
      </c>
      <c r="R31" s="16" t="s">
        <v>42159</v>
      </c>
      <c r="S31" s="6">
        <f>IF(D6L1922C1=0,0,D6L1918C8/D6L1922C1)</f>
        <v>6.5162193933767414</v>
      </c>
      <c r="T31" s="16" t="s">
        <v>42160</v>
      </c>
      <c r="U31" s="6">
        <f>IF(D6L1922C1=0,0,D6L1918C9/D6L1922C1)</f>
        <v>4.0865622944791493</v>
      </c>
      <c r="V31" s="16" t="s">
        <v>42161</v>
      </c>
      <c r="W31" s="6">
        <f>IF(D6L1923C1=0,0,D6L1918C10/D6L1923C1)</f>
        <v>4.308419281596251</v>
      </c>
      <c r="X31" s="16" t="s">
        <v>42162</v>
      </c>
      <c r="Y31" s="6">
        <f>IF(D6L1923C1=0,0,D6L1918C11/D6L1923C1)</f>
        <v>7.0068825872286977</v>
      </c>
      <c r="Z31" s="16" t="s">
        <v>42163</v>
      </c>
      <c r="AA31" s="6">
        <f>IF(D6L1923C1=0,0,D6L1918C12/D6L1923C1)</f>
        <v>4.1868652409069345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3BD1E-DB27-43C6-86C7-2340D039611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0.60657380603449074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0.60657380603449074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0.59623093110908298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0.60657380603449074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0.60657380603449074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0.59623093110908298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0.59623093110908298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0.59623093110908298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0.59623093110908298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0.59623093110908298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0.59623093110908298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0.60657380603449074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0.59711184307284737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0.59711184307284737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0.59623093110908298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0.59711184307284737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0.59623093110908298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0.59623093110908298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0.59623093110908298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0.59623093110908298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0.59623093110908298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0.59623093110908298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C5B78-C1DE-4A4B-ADD2-C2498EB9241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0.60657380603449074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0.60657380603449074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0.59623093110908298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0.60657380603449074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0.60657380603449074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0.59623093110908298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0.59623093110908298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0.59623093110908298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0.59623093110908298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0.59623093110908298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0.59623093110908298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0.60657380603449074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0.59711184307284737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0.59711184307284737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0.59623093110908298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0.59711184307284737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0.59623093110908298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0.59623093110908298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0.59623093110908298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0.59623093110908298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0.59623093110908298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0.59623093110908298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AB308-AEB9-4A93-BAC3-4CBF93452FB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9641.5222569382968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9641.5222569382968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9641.5222569382968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9641.5222569382968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0.60657380603449074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9770.3171121822415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0.60657380603449074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9770.3171121822415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0.60657380603449074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9770.3171121822415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0.60657380603449074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9770.3171121822415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0.60657380603449074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9770.3171121822415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0.60657380603449074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9770.3171121822415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0.59623093110908298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9784.1593188872394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0.59623093110908298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9784.1593188872394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0.59623093110908298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9784.1593188872394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0.60657380603449074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9770.3171121822415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0.60657380603449074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9770.3171121822415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0.60657380603449074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9770.3171121822415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0.60657380603449074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9770.3171121822415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0.60657380603449074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9770.3171121822415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0.60657380603449074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9770.3171121822415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0.59623093110908298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9784.1593188872394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0.59623093110908298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9784.1593188872394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0.59623093110908298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9784.1593188872394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0.59623093110908298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9784.1593188872394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0.59623093110908298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9784.1593188872394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0.59623093110908298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9784.1593188872394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0.59623093110908298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9784.1593188872394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0.59623093110908298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9784.1593188872394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0.59623093110908298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9784.1593188872394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0.59623093110908298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9784.1593188872394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0.59623093110908298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9784.1593188872394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0.59623093110908298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9784.1593188872394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0.59623093110908298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9784.1593188872394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0.59623093110908298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9784.1593188872394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0.59623093110908298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9784.1593188872394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0.59623093110908298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9784.1593188872394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0.59623093110908298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9784.1593188872394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0.59623093110908298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9784.1593188872394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9784.1593188872394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9784.1593188872394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9784.1593188872394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0.60657380603449074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9770.3171121822415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0.60657380603449074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9770.3171121822415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0.60657380603449074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9770.3171121822415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0.59711184307284737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9641.5222569382968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0.59711184307284737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9641.5222569382968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0.59711184307284737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9641.5222569382968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0.59711184307284737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9641.5222569382968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0.59711184307284737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9641.5222569382968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0.59711184307284737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9641.5222569382968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9641.5222569382968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9641.5222569382968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9641.5222569382968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0.59623093110908298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9784.1593188872394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0.59623093110908298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9784.1593188872394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0.59623093110908298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9784.1593188872394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9641.5222569382968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9641.5222569382968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9641.5222569382968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0.59711184307284737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9641.5222569382968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0.59711184307284737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9641.5222569382968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0.59711184307284737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9641.5222569382968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0.59623093110908298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9784.1593188872394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0.59623093110908298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9784.1593188872394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0.59623093110908298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9784.1593188872394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0.59623093110908298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9784.1593188872394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0.59623093110908298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9784.1593188872394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0.59623093110908298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9784.1593188872394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0.59623093110908298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9784.1593188872394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0.59623093110908298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9784.1593188872394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0.59623093110908298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9784.1593188872394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0.59623093110908298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9784.1593188872394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0.59623093110908298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9784.1593188872394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0.59623093110908298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9784.1593188872394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0.59623093110908298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9784.1593188872394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0.59623093110908298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9784.1593188872394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0.59623093110908298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9784.1593188872394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0.59623093110908298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9784.1593188872394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0.59623093110908298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9784.1593188872394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0.59623093110908298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9784.1593188872394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9784.1593188872394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9784.1593188872394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9784.1593188872394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677F9-C015-4E7D-860E-5CD240FE75CB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9784.1593188872394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9784.1593188872394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9784.1593188872394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9784.1593188872394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9784.1593188872394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9784.1593188872394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9784.1593188872394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9784.1593188872394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9784.1593188872394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9784.1593188872394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9784.1593188872394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9784.1593188872394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9784.1593188872394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9784.1593188872394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9784.1593188872394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9784.1593188872394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9784.1593188872394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9784.1593188872394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9784.1593188872394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9784.1593188872394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9784.1593188872394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9784.1593188872394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9784.1593188872394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9784.1593188872394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9784.1593188872394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9784.1593188872394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9784.1593188872394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9784.1593188872394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1194.4219308043948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1194.4219308043948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9784.1593188872394</v>
      </c>
      <c r="R37" s="16" t="s">
        <v>43184</v>
      </c>
      <c r="S37" s="21">
        <f>IF(D7L430C7=0,0,D7L430C5/D7L430C7)</f>
        <v>0.12207711381995745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1194.4219308043948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1194.4219308043948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0.12207711381995745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EEDED-E383-4611-86AB-309656D2B3D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3703.6780213333332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3703.6780213333332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36982.963056392757</v>
      </c>
      <c r="R8" s="16" t="s">
        <v>43218</v>
      </c>
      <c r="S8" s="21">
        <f>IF(D7L501C7=0,0,D7L501C5/D7L501C7)</f>
        <v>0.10014551878079242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304.27768599999996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304.27768599999996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36982.963056392757</v>
      </c>
      <c r="R9" s="16" t="s">
        <v>43222</v>
      </c>
      <c r="S9" s="21">
        <f>IF(D7L502C7=0,0,D7L502C5/D7L502C7)</f>
        <v>8.2275096653566665E-3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36982.963056392757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3039.8596383333329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3039.8596383333329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36982.963056392757</v>
      </c>
      <c r="R11" s="16" t="s">
        <v>43230</v>
      </c>
      <c r="S11" s="21">
        <f>IF(D7L504C7=0,0,D7L504C5/D7L504C7)</f>
        <v>8.2196216503746922E-2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137.29203890867876</v>
      </c>
      <c r="J12" s="16" t="s">
        <v>43236</v>
      </c>
      <c r="K12" s="21">
        <f>_xlfn.SINGLE(IF(FLOW_THRU_100PCT="Y",1,INDEX(VariabilityMatrix,D7L505C1,_xlfn.SINGLE(D7L505C6))))</f>
        <v>0.60657380603449074</v>
      </c>
      <c r="L12" s="16" t="s">
        <v>43232</v>
      </c>
      <c r="M12" s="15">
        <f>IF(_xlfn.SINGLE(D7L505C2)&lt;&gt;0,_xlfn.SINGLE(D7L505C2)*_xlfn.SINGLE(D7L505C4),_xlfn.SINGLE(D7L505C3)*_xlfn.SINGLE(D7L505C4))</f>
        <v>83.277754579072663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37476.994522213674</v>
      </c>
      <c r="R12" s="16" t="s">
        <v>43234</v>
      </c>
      <c r="S12" s="21">
        <f>IF(D7L505C7=0,0,D7L505C5/D7L505C7)</f>
        <v>2.2221033367473366E-3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11.279302267834737</v>
      </c>
      <c r="J13" s="16" t="s">
        <v>43241</v>
      </c>
      <c r="K13" s="21">
        <f>_xlfn.SINGLE(IF(FLOW_THRU_100PCT="Y",1,INDEX(VariabilityMatrix,D7L506C1,_xlfn.SINGLE(D7L506C6))))</f>
        <v>0.60657380603449074</v>
      </c>
      <c r="L13" s="16" t="s">
        <v>43237</v>
      </c>
      <c r="M13" s="15">
        <f>IF(_xlfn.SINGLE(D7L506C2)&lt;&gt;0,_xlfn.SINGLE(D7L506C2)*_xlfn.SINGLE(D7L506C4),_xlfn.SINGLE(D7L506C3)*_xlfn.SINGLE(D7L506C4))</f>
        <v>6.8417293060139794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37476.994522213674</v>
      </c>
      <c r="R13" s="16" t="s">
        <v>43239</v>
      </c>
      <c r="S13" s="21">
        <f>IF(D7L506C7=0,0,D7L506C5/D7L506C7)</f>
        <v>1.825581104685087E-4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112.68488387463434</v>
      </c>
      <c r="J14" s="16" t="s">
        <v>43246</v>
      </c>
      <c r="K14" s="21">
        <f>_xlfn.SINGLE(IF(FLOW_THRU_100PCT="Y",1,INDEX(VariabilityMatrix,D7L507C1,_xlfn.SINGLE(D7L507C6))))</f>
        <v>0.60657380603449074</v>
      </c>
      <c r="L14" s="16" t="s">
        <v>43242</v>
      </c>
      <c r="M14" s="15">
        <f>IF(_xlfn.SINGLE(D7L507C2)&lt;&gt;0,_xlfn.SINGLE(D7L507C2)*_xlfn.SINGLE(D7L507C4),_xlfn.SINGLE(D7L507C3)*_xlfn.SINGLE(D7L507C4))</f>
        <v>68.351698894391561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37476.994522213674</v>
      </c>
      <c r="R14" s="16" t="s">
        <v>43244</v>
      </c>
      <c r="S14" s="21">
        <f>IF(D7L507C7=0,0,D7L507C5/D7L507C7)</f>
        <v>1.8238308531885496E-3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15.45159522834278</v>
      </c>
      <c r="J15" s="16" t="s">
        <v>43251</v>
      </c>
      <c r="K15" s="21">
        <f>_xlfn.SINGLE(IF(FLOW_THRU_100PCT="Y",1,INDEX(VariabilityMatrix,D7L508C1,_xlfn.SINGLE(D7L508C6))))</f>
        <v>0.60657380603449074</v>
      </c>
      <c r="L15" s="16" t="s">
        <v>43247</v>
      </c>
      <c r="M15" s="15">
        <f>IF(_xlfn.SINGLE(D7L508C2)&lt;&gt;0,_xlfn.SINGLE(D7L508C2)*_xlfn.SINGLE(D7L508C4),_xlfn.SINGLE(D7L508C3)*_xlfn.SINGLE(D7L508C4))</f>
        <v>9.3725329269602558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37476.994522213674</v>
      </c>
      <c r="R15" s="16" t="s">
        <v>43249</v>
      </c>
      <c r="S15" s="21">
        <f>IF(D7L508C7=0,0,D7L508C5/D7L508C7)</f>
        <v>2.5008763499978341E-4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1.269434225655556</v>
      </c>
      <c r="J16" s="16" t="s">
        <v>43256</v>
      </c>
      <c r="K16" s="21">
        <f>_xlfn.SINGLE(IF(FLOW_THRU_100PCT="Y",1,INDEX(VariabilityMatrix,D7L509C1,_xlfn.SINGLE(D7L509C6))))</f>
        <v>0.60657380603449074</v>
      </c>
      <c r="L16" s="16" t="s">
        <v>43252</v>
      </c>
      <c r="M16" s="15">
        <f>IF(_xlfn.SINGLE(D7L509C2)&lt;&gt;0,_xlfn.SINGLE(D7L509C2)*_xlfn.SINGLE(D7L509C4),_xlfn.SINGLE(D7L509C3)*_xlfn.SINGLE(D7L509C4))</f>
        <v>0.77000554976633717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37476.994522213674</v>
      </c>
      <c r="R16" s="16" t="s">
        <v>43254</v>
      </c>
      <c r="S16" s="21">
        <f>IF(D7L509C7=0,0,D7L509C5/D7L509C7)</f>
        <v>2.0546085927726492E-5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12.682171725498312</v>
      </c>
      <c r="J17" s="16" t="s">
        <v>43261</v>
      </c>
      <c r="K17" s="21">
        <f>_xlfn.SINGLE(IF(FLOW_THRU_100PCT="Y",1,INDEX(VariabilityMatrix,D7L510C1,_xlfn.SINGLE(D7L510C6))))</f>
        <v>0.60657380603449074</v>
      </c>
      <c r="L17" s="16" t="s">
        <v>43257</v>
      </c>
      <c r="M17" s="15">
        <f>IF(_xlfn.SINGLE(D7L510C2)&lt;&gt;0,_xlfn.SINGLE(D7L510C2)*_xlfn.SINGLE(D7L510C4),_xlfn.SINGLE(D7L510C3)*_xlfn.SINGLE(D7L510C4))</f>
        <v>7.692673172318516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37476.994522213674</v>
      </c>
      <c r="R17" s="16" t="s">
        <v>43259</v>
      </c>
      <c r="S17" s="21">
        <f>IF(D7L510C7=0,0,D7L510C5/D7L510C7)</f>
        <v>2.0526387642314409E-4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0.3189990096594375</v>
      </c>
      <c r="J18" s="16" t="s">
        <v>43266</v>
      </c>
      <c r="K18" s="21">
        <f>_xlfn.SINGLE(IF(FLOW_THRU_100PCT="Y",1,INDEX(VariabilityMatrix,D7L511C1,_xlfn.SINGLE(D7L511C6))))</f>
        <v>0.59623093110908298</v>
      </c>
      <c r="L18" s="16" t="s">
        <v>43262</v>
      </c>
      <c r="M18" s="15">
        <f>IF(_xlfn.SINGLE(D7L511C2)&lt;&gt;0,_xlfn.SINGLE(D7L511C2)*_xlfn.SINGLE(D7L511C4),_xlfn.SINGLE(D7L511C3)*_xlfn.SINGLE(D7L511C4))</f>
        <v>0.19019707655212179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37530.090475896875</v>
      </c>
      <c r="R18" s="16" t="s">
        <v>43264</v>
      </c>
      <c r="S18" s="21">
        <f>IF(D7L511C7=0,0,D7L511C5/D7L511C7)</f>
        <v>5.0678555297987607E-6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2.6207537463130204E-2</v>
      </c>
      <c r="J19" s="16" t="s">
        <v>43271</v>
      </c>
      <c r="K19" s="21">
        <f>_xlfn.SINGLE(IF(FLOW_THRU_100PCT="Y",1,INDEX(VariabilityMatrix,D7L512C1,_xlfn.SINGLE(D7L512C6))))</f>
        <v>0.59623093110908298</v>
      </c>
      <c r="L19" s="16" t="s">
        <v>43267</v>
      </c>
      <c r="M19" s="15">
        <f>IF(_xlfn.SINGLE(D7L512C2)&lt;&gt;0,_xlfn.SINGLE(D7L512C2)*_xlfn.SINGLE(D7L512C4),_xlfn.SINGLE(D7L512C3)*_xlfn.SINGLE(D7L512C4))</f>
        <v>1.5625744463718297E-2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37530.090475896875</v>
      </c>
      <c r="R19" s="16" t="s">
        <v>43269</v>
      </c>
      <c r="S19" s="21">
        <f>IF(D7L512C7=0,0,D7L512C5/D7L512C7)</f>
        <v>4.1635243255684907E-7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0.26182411336688771</v>
      </c>
      <c r="J20" s="16" t="s">
        <v>43276</v>
      </c>
      <c r="K20" s="21">
        <f>_xlfn.SINGLE(IF(FLOW_THRU_100PCT="Y",1,INDEX(VariabilityMatrix,D7L513C1,_xlfn.SINGLE(D7L513C6))))</f>
        <v>0.59623093110908298</v>
      </c>
      <c r="L20" s="16" t="s">
        <v>43272</v>
      </c>
      <c r="M20" s="15">
        <f>IF(_xlfn.SINGLE(D7L513C2)&lt;&gt;0,_xlfn.SINGLE(D7L513C2)*_xlfn.SINGLE(D7L513C4),_xlfn.SINGLE(D7L513C3)*_xlfn.SINGLE(D7L513C4))</f>
        <v>0.15610763489954957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37530.090475896875</v>
      </c>
      <c r="R20" s="16" t="s">
        <v>43274</v>
      </c>
      <c r="S20" s="21">
        <f>IF(D7L513C7=0,0,D7L513C5/D7L513C7)</f>
        <v>4.1595326022410555E-6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894.63137762738575</v>
      </c>
      <c r="J21" s="16" t="s">
        <v>43281</v>
      </c>
      <c r="K21" s="21">
        <f>_xlfn.SINGLE(IF(FLOW_THRU_100PCT="Y",1,INDEX(VariabilityMatrix,D7L514C1,_xlfn.SINGLE(D7L514C6))))</f>
        <v>0.60657380603449074</v>
      </c>
      <c r="L21" s="16" t="s">
        <v>43277</v>
      </c>
      <c r="M21" s="15">
        <f>IF(_xlfn.SINGLE(D7L514C2)&lt;&gt;0,_xlfn.SINGLE(D7L514C2)*_xlfn.SINGLE(D7L514C4),_xlfn.SINGLE(D7L514C3)*_xlfn.SINGLE(D7L514C4))</f>
        <v>542.65995972532312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37476.994522213674</v>
      </c>
      <c r="R21" s="16" t="s">
        <v>43279</v>
      </c>
      <c r="S21" s="21">
        <f>IF(D7L514C7=0,0,D7L514C5/D7L514C7)</f>
        <v>1.4479815327871962E-2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73.498928319221037</v>
      </c>
      <c r="J22" s="16" t="s">
        <v>43286</v>
      </c>
      <c r="K22" s="21">
        <f>_xlfn.SINGLE(IF(FLOW_THRU_100PCT="Y",1,INDEX(VariabilityMatrix,D7L515C1,_xlfn.SINGLE(D7L515C6))))</f>
        <v>0.60657380603449074</v>
      </c>
      <c r="L22" s="16" t="s">
        <v>43282</v>
      </c>
      <c r="M22" s="15">
        <f>IF(_xlfn.SINGLE(D7L515C2)&lt;&gt;0,_xlfn.SINGLE(D7L515C2)*_xlfn.SINGLE(D7L515C4),_xlfn.SINGLE(D7L515C3)*_xlfn.SINGLE(D7L515C4))</f>
        <v>44.582524690046121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37476.994522213674</v>
      </c>
      <c r="R22" s="16" t="s">
        <v>43284</v>
      </c>
      <c r="S22" s="21">
        <f>IF(D7L515C7=0,0,D7L515C5/D7L515C7)</f>
        <v>1.1895971184034194E-3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734.28462203552726</v>
      </c>
      <c r="J23" s="16" t="s">
        <v>43291</v>
      </c>
      <c r="K23" s="21">
        <f>_xlfn.SINGLE(IF(FLOW_THRU_100PCT="Y",1,INDEX(VariabilityMatrix,D7L516C1,_xlfn.SINGLE(D7L516C6))))</f>
        <v>0.60657380603449074</v>
      </c>
      <c r="L23" s="16" t="s">
        <v>43287</v>
      </c>
      <c r="M23" s="15">
        <f>IF(_xlfn.SINGLE(D7L516C2)&lt;&gt;0,_xlfn.SINGLE(D7L516C2)*_xlfn.SINGLE(D7L516C4),_xlfn.SINGLE(D7L516C3)*_xlfn.SINGLE(D7L516C4))</f>
        <v>445.39781790068724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37476.994522213674</v>
      </c>
      <c r="R23" s="16" t="s">
        <v>43289</v>
      </c>
      <c r="S23" s="21">
        <f>IF(D7L516C7=0,0,D7L516C5/D7L516C7)</f>
        <v>1.1884566080577443E-2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267.54382600318667</v>
      </c>
      <c r="J24" s="16" t="s">
        <v>43296</v>
      </c>
      <c r="K24" s="21">
        <f>_xlfn.SINGLE(IF(FLOW_THRU_100PCT="Y",1,INDEX(VariabilityMatrix,D7L517C1,_xlfn.SINGLE(D7L517C6))))</f>
        <v>0.60657380603449074</v>
      </c>
      <c r="L24" s="16" t="s">
        <v>43292</v>
      </c>
      <c r="M24" s="15">
        <f>IF(_xlfn.SINGLE(D7L517C2)&lt;&gt;0,_xlfn.SINGLE(D7L517C2)*_xlfn.SINGLE(D7L517C4),_xlfn.SINGLE(D7L517C3)*_xlfn.SINGLE(D7L517C4))</f>
        <v>162.28507681978249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37476.994522213674</v>
      </c>
      <c r="R24" s="16" t="s">
        <v>43294</v>
      </c>
      <c r="S24" s="21">
        <f>IF(D7L517C7=0,0,D7L517C5/D7L517C7)</f>
        <v>4.3302585729917999E-3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21.980208811598938</v>
      </c>
      <c r="J25" s="16" t="s">
        <v>43301</v>
      </c>
      <c r="K25" s="21">
        <f>_xlfn.SINGLE(IF(FLOW_THRU_100PCT="Y",1,INDEX(VariabilityMatrix,D7L518C1,_xlfn.SINGLE(D7L518C6))))</f>
        <v>0.60657380603449074</v>
      </c>
      <c r="L25" s="16" t="s">
        <v>43297</v>
      </c>
      <c r="M25" s="15">
        <f>IF(_xlfn.SINGLE(D7L518C2)&lt;&gt;0,_xlfn.SINGLE(D7L518C2)*_xlfn.SINGLE(D7L518C4),_xlfn.SINGLE(D7L518C3)*_xlfn.SINGLE(D7L518C4))</f>
        <v>13.332618916284419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37476.994522213674</v>
      </c>
      <c r="R25" s="16" t="s">
        <v>43299</v>
      </c>
      <c r="S25" s="21">
        <f>IF(D7L518C7=0,0,D7L518C5/D7L518C7)</f>
        <v>3.5575475264916983E-4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219.59135580030113</v>
      </c>
      <c r="J26" s="16" t="s">
        <v>43306</v>
      </c>
      <c r="K26" s="21">
        <f>_xlfn.SINGLE(IF(FLOW_THRU_100PCT="Y",1,INDEX(VariabilityMatrix,D7L519C1,_xlfn.SINGLE(D7L519C6))))</f>
        <v>0.60657380603449074</v>
      </c>
      <c r="L26" s="16" t="s">
        <v>43302</v>
      </c>
      <c r="M26" s="15">
        <f>IF(_xlfn.SINGLE(D7L519C2)&lt;&gt;0,_xlfn.SINGLE(D7L519C2)*_xlfn.SINGLE(D7L519C4),_xlfn.SINGLE(D7L519C3)*_xlfn.SINGLE(D7L519C4))</f>
        <v>133.19836446006269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37476.994522213674</v>
      </c>
      <c r="R26" s="16" t="s">
        <v>43304</v>
      </c>
      <c r="S26" s="21">
        <f>IF(D7L519C7=0,0,D7L519C5/D7L519C7)</f>
        <v>3.5541367753252535E-3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16.431941687347816</v>
      </c>
      <c r="J27" s="16" t="s">
        <v>43311</v>
      </c>
      <c r="K27" s="21">
        <f>_xlfn.SINGLE(IF(FLOW_THRU_100PCT="Y",1,INDEX(VariabilityMatrix,D7L520C1,_xlfn.SINGLE(D7L520C6))))</f>
        <v>0.59623093110908298</v>
      </c>
      <c r="L27" s="16" t="s">
        <v>43307</v>
      </c>
      <c r="M27" s="15">
        <f>IF(_xlfn.SINGLE(D7L520C2)&lt;&gt;0,_xlfn.SINGLE(D7L520C2)*_xlfn.SINGLE(D7L520C4),_xlfn.SINGLE(D7L520C3)*_xlfn.SINGLE(D7L520C4))</f>
        <v>9.7972318921775443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37530.090475896875</v>
      </c>
      <c r="R27" s="16" t="s">
        <v>43309</v>
      </c>
      <c r="S27" s="21">
        <f>IF(D7L520C7=0,0,D7L520C5/D7L520C7)</f>
        <v>2.6105004725394059E-4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1.3499751231920427</v>
      </c>
      <c r="J28" s="16" t="s">
        <v>43316</v>
      </c>
      <c r="K28" s="21">
        <f>_xlfn.SINGLE(IF(FLOW_THRU_100PCT="Y",1,INDEX(VariabilityMatrix,D7L521C1,_xlfn.SINGLE(D7L521C6))))</f>
        <v>0.59623093110908298</v>
      </c>
      <c r="L28" s="16" t="s">
        <v>43312</v>
      </c>
      <c r="M28" s="15">
        <f>IF(_xlfn.SINGLE(D7L521C2)&lt;&gt;0,_xlfn.SINGLE(D7L521C2)*_xlfn.SINGLE(D7L521C4),_xlfn.SINGLE(D7L521C3)*_xlfn.SINGLE(D7L521C4))</f>
        <v>0.8048969246748906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37530.090475896875</v>
      </c>
      <c r="R28" s="16" t="s">
        <v>43314</v>
      </c>
      <c r="S28" s="21">
        <f>IF(D7L521C7=0,0,D7L521C5/D7L521C7)</f>
        <v>2.1446708879953893E-5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13.48680852576735</v>
      </c>
      <c r="J29" s="16" t="s">
        <v>43321</v>
      </c>
      <c r="K29" s="21">
        <f>_xlfn.SINGLE(IF(FLOW_THRU_100PCT="Y",1,INDEX(VariabilityMatrix,D7L522C1,_xlfn.SINGLE(D7L522C6))))</f>
        <v>0.59623093110908298</v>
      </c>
      <c r="L29" s="16" t="s">
        <v>43317</v>
      </c>
      <c r="M29" s="15">
        <f>IF(_xlfn.SINGLE(D7L522C2)&lt;&gt;0,_xlfn.SINGLE(D7L522C2)*_xlfn.SINGLE(D7L522C4),_xlfn.SINGLE(D7L522C3)*_xlfn.SINGLE(D7L522C4))</f>
        <v>8.0412524050081853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37530.090475896875</v>
      </c>
      <c r="R29" s="16" t="s">
        <v>43319</v>
      </c>
      <c r="S29" s="21">
        <f>IF(D7L522C7=0,0,D7L522C5/D7L522C7)</f>
        <v>2.1426147134317612E-4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0.57047268150775321</v>
      </c>
      <c r="J30" s="16" t="s">
        <v>43326</v>
      </c>
      <c r="K30" s="21">
        <f>_xlfn.SINGLE(IF(FLOW_THRU_100PCT="Y",1,INDEX(VariabilityMatrix,D7L523C1,_xlfn.SINGLE(D7L523C6))))</f>
        <v>0.59623093110908298</v>
      </c>
      <c r="L30" s="16" t="s">
        <v>43322</v>
      </c>
      <c r="M30" s="15">
        <f>IF(_xlfn.SINGLE(D7L523C2)&lt;&gt;0,_xlfn.SINGLE(D7L523C2)*_xlfn.SINGLE(D7L523C4),_xlfn.SINGLE(D7L523C3)*_xlfn.SINGLE(D7L523C4))</f>
        <v>0.34013345806766304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37530.090475896875</v>
      </c>
      <c r="R30" s="16" t="s">
        <v>43324</v>
      </c>
      <c r="S30" s="21">
        <f>IF(D7L523C7=0,0,D7L523C5/D7L523C7)</f>
        <v>9.062953319713112E-6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4.6867494003408033E-2</v>
      </c>
      <c r="J31" s="16" t="s">
        <v>43331</v>
      </c>
      <c r="K31" s="21">
        <f>_xlfn.SINGLE(IF(FLOW_THRU_100PCT="Y",1,INDEX(VariabilityMatrix,D7L524C1,_xlfn.SINGLE(D7L524C6))))</f>
        <v>0.59623093110908298</v>
      </c>
      <c r="L31" s="16" t="s">
        <v>43327</v>
      </c>
      <c r="M31" s="15">
        <f>IF(_xlfn.SINGLE(D7L524C2)&lt;&gt;0,_xlfn.SINGLE(D7L524C2)*_xlfn.SINGLE(D7L524C4),_xlfn.SINGLE(D7L524C3)*_xlfn.SINGLE(D7L524C4))</f>
        <v>2.7943849588401334E-2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37530.090475896875</v>
      </c>
      <c r="R31" s="16" t="s">
        <v>43329</v>
      </c>
      <c r="S31" s="21">
        <f>IF(D7L524C7=0,0,D7L524C5/D7L524C7)</f>
        <v>7.4457186844108039E-7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0.46822560419625914</v>
      </c>
      <c r="J32" s="16" t="s">
        <v>43336</v>
      </c>
      <c r="K32" s="21">
        <f>_xlfn.SINGLE(IF(FLOW_THRU_100PCT="Y",1,INDEX(VariabilityMatrix,D7L525C1,_xlfn.SINGLE(D7L525C6))))</f>
        <v>0.59623093110908298</v>
      </c>
      <c r="L32" s="16" t="s">
        <v>43332</v>
      </c>
      <c r="M32" s="15">
        <f>IF(_xlfn.SINGLE(D7L525C2)&lt;&gt;0,_xlfn.SINGLE(D7L525C2)*_xlfn.SINGLE(D7L525C4),_xlfn.SINGLE(D7L525C3)*_xlfn.SINGLE(D7L525C4))</f>
        <v>0.27917058795904853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37530.090475896875</v>
      </c>
      <c r="R32" s="16" t="s">
        <v>43334</v>
      </c>
      <c r="S32" s="21">
        <f>IF(D7L525C7=0,0,D7L525C5/D7L525C7)</f>
        <v>7.4385802010880193E-6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1.7090895845987384</v>
      </c>
      <c r="J33" s="16" t="s">
        <v>43341</v>
      </c>
      <c r="K33" s="21">
        <f>_xlfn.SINGLE(IF(FLOW_THRU_100PCT="Y",1,INDEX(VariabilityMatrix,D7L526C1,_xlfn.SINGLE(D7L526C6))))</f>
        <v>0.59623093110908298</v>
      </c>
      <c r="L33" s="16" t="s">
        <v>43337</v>
      </c>
      <c r="M33" s="15">
        <f>IF(_xlfn.SINGLE(D7L526C2)&lt;&gt;0,_xlfn.SINGLE(D7L526C2)*_xlfn.SINGLE(D7L526C4),_xlfn.SINGLE(D7L526C3)*_xlfn.SINGLE(D7L526C4))</f>
        <v>1.0190120743741415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37530.090475896875</v>
      </c>
      <c r="R33" s="16" t="s">
        <v>43339</v>
      </c>
      <c r="S33" s="21">
        <f>IF(D7L526C7=0,0,D7L526C5/D7L526C7)</f>
        <v>2.7151868312936427E-5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0.14041118611633263</v>
      </c>
      <c r="J34" s="16" t="s">
        <v>43346</v>
      </c>
      <c r="K34" s="21">
        <f>_xlfn.SINGLE(IF(FLOW_THRU_100PCT="Y",1,INDEX(VariabilityMatrix,D7L527C1,_xlfn.SINGLE(D7L527C6))))</f>
        <v>0.59623093110908298</v>
      </c>
      <c r="L34" s="16" t="s">
        <v>43342</v>
      </c>
      <c r="M34" s="15">
        <f>IF(_xlfn.SINGLE(D7L527C2)&lt;&gt;0,_xlfn.SINGLE(D7L527C2)*_xlfn.SINGLE(D7L527C4),_xlfn.SINGLE(D7L527C3)*_xlfn.SINGLE(D7L527C4))</f>
        <v>8.3717492236271757E-2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37530.090475896875</v>
      </c>
      <c r="R34" s="16" t="s">
        <v>43344</v>
      </c>
      <c r="S34" s="21">
        <f>IF(D7L527C7=0,0,D7L527C5/D7L527C7)</f>
        <v>2.2306765364724615E-6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1.4027656876736907</v>
      </c>
      <c r="J35" s="16" t="s">
        <v>43351</v>
      </c>
      <c r="K35" s="21">
        <f>_xlfn.SINGLE(IF(FLOW_THRU_100PCT="Y",1,INDEX(VariabilityMatrix,D7L528C1,_xlfn.SINGLE(D7L528C6))))</f>
        <v>0.59623093110908298</v>
      </c>
      <c r="L35" s="16" t="s">
        <v>43347</v>
      </c>
      <c r="M35" s="15">
        <f>IF(_xlfn.SINGLE(D7L528C2)&lt;&gt;0,_xlfn.SINGLE(D7L528C2)*_xlfn.SINGLE(D7L528C4),_xlfn.SINGLE(D7L528C3)*_xlfn.SINGLE(D7L528C4))</f>
        <v>0.83637229208955766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37530.090475896875</v>
      </c>
      <c r="R35" s="16" t="s">
        <v>43349</v>
      </c>
      <c r="S35" s="21">
        <f>IF(D7L528C7=0,0,D7L528C5/D7L528C7)</f>
        <v>2.2285379051422883E-5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1.3505067562224362</v>
      </c>
      <c r="J36" s="16" t="s">
        <v>43356</v>
      </c>
      <c r="K36" s="21">
        <f>_xlfn.SINGLE(IF(FLOW_THRU_100PCT="Y",1,INDEX(VariabilityMatrix,D7L529C1,_xlfn.SINGLE(D7L529C6))))</f>
        <v>0.59623093110908298</v>
      </c>
      <c r="L36" s="16" t="s">
        <v>43352</v>
      </c>
      <c r="M36" s="15">
        <f>IF(_xlfn.SINGLE(D7L529C2)&lt;&gt;0,_xlfn.SINGLE(D7L529C2)*_xlfn.SINGLE(D7L529C4),_xlfn.SINGLE(D7L529C3)*_xlfn.SINGLE(D7L529C4))</f>
        <v>0.80521390073161048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37530.090475896875</v>
      </c>
      <c r="R36" s="16" t="s">
        <v>43354</v>
      </c>
      <c r="S36" s="21">
        <f>IF(D7L529C7=0,0,D7L529C5/D7L529C7)</f>
        <v>2.1455154797688184E-5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0.11095161845704758</v>
      </c>
      <c r="J37" s="16" t="s">
        <v>43361</v>
      </c>
      <c r="K37" s="21">
        <f>_xlfn.SINGLE(IF(FLOW_THRU_100PCT="Y",1,INDEX(VariabilityMatrix,D7L530C1,_xlfn.SINGLE(D7L530C6))))</f>
        <v>0.59623093110908298</v>
      </c>
      <c r="L37" s="16" t="s">
        <v>43357</v>
      </c>
      <c r="M37" s="15">
        <f>IF(_xlfn.SINGLE(D7L530C2)&lt;&gt;0,_xlfn.SINGLE(D7L530C2)*_xlfn.SINGLE(D7L530C4),_xlfn.SINGLE(D7L530C3)*_xlfn.SINGLE(D7L530C4))</f>
        <v>6.61527867807052E-2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37530.090475896875</v>
      </c>
      <c r="R37" s="16" t="s">
        <v>43359</v>
      </c>
      <c r="S37" s="21">
        <f>IF(D7L530C7=0,0,D7L530C5/D7L530C7)</f>
        <v>1.7626599334523536E-6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1.1084524507503277</v>
      </c>
      <c r="J38" s="16" t="s">
        <v>43366</v>
      </c>
      <c r="K38" s="21">
        <f>_xlfn.SINGLE(IF(FLOW_THRU_100PCT="Y",1,INDEX(VariabilityMatrix,D7L531C1,_xlfn.SINGLE(D7L531C6))))</f>
        <v>0.59623093110908298</v>
      </c>
      <c r="L38" s="16" t="s">
        <v>43362</v>
      </c>
      <c r="M38" s="15">
        <f>IF(_xlfn.SINGLE(D7L531C2)&lt;&gt;0,_xlfn.SINGLE(D7L531C2)*_xlfn.SINGLE(D7L531C4),_xlfn.SINGLE(D7L531C3)*_xlfn.SINGLE(D7L531C4))</f>
        <v>0.66089363680101287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37530.090475896875</v>
      </c>
      <c r="R38" s="16" t="s">
        <v>43364</v>
      </c>
      <c r="S38" s="21">
        <f>IF(D7L531C7=0,0,D7L531C5/D7L531C7)</f>
        <v>1.7609700067881842E-5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0.19326217373527968</v>
      </c>
      <c r="J39" s="16" t="s">
        <v>43371</v>
      </c>
      <c r="K39" s="21">
        <f>_xlfn.SINGLE(IF(FLOW_THRU_100PCT="Y",1,INDEX(VariabilityMatrix,D7L532C1,_xlfn.SINGLE(D7L532C6))))</f>
        <v>0.59623093110908298</v>
      </c>
      <c r="L39" s="16" t="s">
        <v>43367</v>
      </c>
      <c r="M39" s="15">
        <f>IF(_xlfn.SINGLE(D7L532C2)&lt;&gt;0,_xlfn.SINGLE(D7L532C2)*_xlfn.SINGLE(D7L532C4),_xlfn.SINGLE(D7L532C3)*_xlfn.SINGLE(D7L532C4))</f>
        <v>0.11522888579435117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37530.090475896875</v>
      </c>
      <c r="R39" s="16" t="s">
        <v>43369</v>
      </c>
      <c r="S39" s="21">
        <f>IF(D7L532C7=0,0,D7L532C5/D7L532C7)</f>
        <v>3.0703066348415855E-6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1.5877559192991293E-2</v>
      </c>
      <c r="J40" s="16" t="s">
        <v>43376</v>
      </c>
      <c r="K40" s="21">
        <f>_xlfn.SINGLE(IF(FLOW_THRU_100PCT="Y",1,INDEX(VariabilityMatrix,D7L533C1,_xlfn.SINGLE(D7L533C6))))</f>
        <v>0.59623093110908298</v>
      </c>
      <c r="L40" s="16" t="s">
        <v>43372</v>
      </c>
      <c r="M40" s="15">
        <f>IF(_xlfn.SINGLE(D7L533C2)&lt;&gt;0,_xlfn.SINGLE(D7L533C2)*_xlfn.SINGLE(D7L533C4),_xlfn.SINGLE(D7L533C3)*_xlfn.SINGLE(D7L533C4))</f>
        <v>9.4666919013767781E-3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37530.090475896875</v>
      </c>
      <c r="R40" s="16" t="s">
        <v>43374</v>
      </c>
      <c r="S40" s="21">
        <f>IF(D7L533C7=0,0,D7L533C5/D7L533C7)</f>
        <v>2.5224271461473335E-7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0.15862336795220205</v>
      </c>
      <c r="J41" s="16" t="s">
        <v>43381</v>
      </c>
      <c r="K41" s="21">
        <f>_xlfn.SINGLE(IF(FLOW_THRU_100PCT="Y",1,INDEX(VariabilityMatrix,D7L534C1,_xlfn.SINGLE(D7L534C6))))</f>
        <v>0.59623093110908298</v>
      </c>
      <c r="L41" s="16" t="s">
        <v>43377</v>
      </c>
      <c r="M41" s="15">
        <f>IF(_xlfn.SINGLE(D7L534C2)&lt;&gt;0,_xlfn.SINGLE(D7L534C2)*_xlfn.SINGLE(D7L534C4),_xlfn.SINGLE(D7L534C3)*_xlfn.SINGLE(D7L534C4))</f>
        <v>9.4576158369800101E-2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37530.090475896875</v>
      </c>
      <c r="R41" s="16" t="s">
        <v>43379</v>
      </c>
      <c r="S41" s="21">
        <f>IF(D7L534C7=0,0,D7L534C5/D7L534C7)</f>
        <v>2.5200088028175735E-6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0.59623093110908298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37530.090475896875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0.59623093110908298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37530.090475896875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0.59623093110908298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37530.090475896875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10.503530414705422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10.503530414705422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37530.090475896875</v>
      </c>
      <c r="R45" s="16" t="s">
        <v>43399</v>
      </c>
      <c r="S45" s="21">
        <f>IF(D7L538C7=0,0,D7L538C5/D7L538C7)</f>
        <v>2.7986957349466433E-4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0.86292326465965885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0.86292326465965885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37530.090475896875</v>
      </c>
      <c r="R46" s="16" t="s">
        <v>43403</v>
      </c>
      <c r="S46" s="21">
        <f>IF(D7L539C7=0,0,D7L539C5/D7L539C7)</f>
        <v>2.2992837313138322E-5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8.6209594850728877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8.6209594850728877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37530.090475896875</v>
      </c>
      <c r="R47" s="16" t="s">
        <v>43407</v>
      </c>
      <c r="S47" s="21">
        <f>IF(D7L540C7=0,0,D7L540C5/D7L540C7)</f>
        <v>2.2970793237521146E-4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23.129121919461635</v>
      </c>
      <c r="J48" s="16" t="s">
        <v>43413</v>
      </c>
      <c r="K48" s="21">
        <f>_xlfn.SINGLE(IF(FLOW_THRU_100PCT="Y",1,INDEX(VariabilityMatrix,D7L541C1,_xlfn.SINGLE(D7L541C6))))</f>
        <v>0.60657380603449074</v>
      </c>
      <c r="L48" s="16" t="s">
        <v>43409</v>
      </c>
      <c r="M48" s="15">
        <f>IF(_xlfn.SINGLE(D7L541C2)&lt;&gt;0,_xlfn.SINGLE(D7L541C2)*_xlfn.SINGLE(D7L541C4),_xlfn.SINGLE(D7L541C3)*_xlfn.SINGLE(D7L541C4))</f>
        <v>14.02951951292361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37476.994522213674</v>
      </c>
      <c r="R48" s="16" t="s">
        <v>43411</v>
      </c>
      <c r="S48" s="21">
        <f>IF(D7L541C7=0,0,D7L541C5/D7L541C7)</f>
        <v>3.743501764691381E-4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1.9001856144968245</v>
      </c>
      <c r="J49" s="16" t="s">
        <v>43418</v>
      </c>
      <c r="K49" s="21">
        <f>_xlfn.SINGLE(IF(FLOW_THRU_100PCT="Y",1,INDEX(VariabilityMatrix,D7L542C1,_xlfn.SINGLE(D7L542C6))))</f>
        <v>0.60657380603449074</v>
      </c>
      <c r="L49" s="16" t="s">
        <v>43414</v>
      </c>
      <c r="M49" s="15">
        <f>IF(_xlfn.SINGLE(D7L542C2)&lt;&gt;0,_xlfn.SINGLE(D7L542C2)*_xlfn.SINGLE(D7L542C4),_xlfn.SINGLE(D7L542C3)*_xlfn.SINGLE(D7L542C4))</f>
        <v>1.1526028203573264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37476.994522213674</v>
      </c>
      <c r="R49" s="16" t="s">
        <v>43416</v>
      </c>
      <c r="S49" s="21">
        <f>IF(D7L542C7=0,0,D7L542C5/D7L542C7)</f>
        <v>3.075494273357876E-5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18.983638369231322</v>
      </c>
      <c r="J50" s="16" t="s">
        <v>43423</v>
      </c>
      <c r="K50" s="21">
        <f>_xlfn.SINGLE(IF(FLOW_THRU_100PCT="Y",1,INDEX(VariabilityMatrix,D7L543C1,_xlfn.SINGLE(D7L543C6))))</f>
        <v>0.60657380603449074</v>
      </c>
      <c r="L50" s="16" t="s">
        <v>43419</v>
      </c>
      <c r="M50" s="15">
        <f>IF(_xlfn.SINGLE(D7L543C2)&lt;&gt;0,_xlfn.SINGLE(D7L543C2)*_xlfn.SINGLE(D7L543C4),_xlfn.SINGLE(D7L543C3)*_xlfn.SINGLE(D7L543C4))</f>
        <v>11.514977778007037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37476.994522213674</v>
      </c>
      <c r="R50" s="16" t="s">
        <v>43421</v>
      </c>
      <c r="S50" s="21">
        <f>IF(D7L543C7=0,0,D7L543C5/D7L543C7)</f>
        <v>3.0725456843082186E-4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44.139007876689384</v>
      </c>
      <c r="J51" s="16" t="s">
        <v>43428</v>
      </c>
      <c r="K51" s="21">
        <f>_xlfn.SINGLE(IF(FLOW_THRU_100PCT="Y",1,INDEX(VariabilityMatrix,D7L544C1,_xlfn.SINGLE(D7L544C6))))</f>
        <v>0.59711184307284737</v>
      </c>
      <c r="L51" s="16" t="s">
        <v>43424</v>
      </c>
      <c r="M51" s="15">
        <f>IF(_xlfn.SINGLE(D7L544C2)&lt;&gt;0,_xlfn.SINGLE(D7L544C2)*_xlfn.SINGLE(D7L544C4),_xlfn.SINGLE(D7L544C3)*_xlfn.SINGLE(D7L544C4))</f>
        <v>26.355924344656927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36982.963056392757</v>
      </c>
      <c r="R51" s="16" t="s">
        <v>43426</v>
      </c>
      <c r="S51" s="21">
        <f>IF(D7L544C7=0,0,D7L544C5/D7L544C7)</f>
        <v>7.1265042512868974E-4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3.6262642437313697</v>
      </c>
      <c r="J52" s="16" t="s">
        <v>43433</v>
      </c>
      <c r="K52" s="21">
        <f>_xlfn.SINGLE(IF(FLOW_THRU_100PCT="Y",1,INDEX(VariabilityMatrix,D7L545C1,_xlfn.SINGLE(D7L545C6))))</f>
        <v>0.59711184307284737</v>
      </c>
      <c r="L52" s="16" t="s">
        <v>43429</v>
      </c>
      <c r="M52" s="15">
        <f>IF(_xlfn.SINGLE(D7L545C2)&lt;&gt;0,_xlfn.SINGLE(D7L545C2)*_xlfn.SINGLE(D7L545C4),_xlfn.SINGLE(D7L545C3)*_xlfn.SINGLE(D7L545C4))</f>
        <v>2.1652853260436031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36982.963056392757</v>
      </c>
      <c r="R52" s="16" t="s">
        <v>43431</v>
      </c>
      <c r="S52" s="21">
        <f>IF(D7L545C7=0,0,D7L545C5/D7L545C7)</f>
        <v>5.8548184004129407E-5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36.227876113302443</v>
      </c>
      <c r="J53" s="16" t="s">
        <v>43438</v>
      </c>
      <c r="K53" s="21">
        <f>_xlfn.SINGLE(IF(FLOW_THRU_100PCT="Y",1,INDEX(VariabilityMatrix,D7L546C1,_xlfn.SINGLE(D7L546C6))))</f>
        <v>0.59711184307284737</v>
      </c>
      <c r="L53" s="16" t="s">
        <v>43434</v>
      </c>
      <c r="M53" s="15">
        <f>IF(_xlfn.SINGLE(D7L546C2)&lt;&gt;0,_xlfn.SINGLE(D7L546C2)*_xlfn.SINGLE(D7L546C4),_xlfn.SINGLE(D7L546C3)*_xlfn.SINGLE(D7L546C4))</f>
        <v>21.632093876628804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36982.963056392757</v>
      </c>
      <c r="R53" s="16" t="s">
        <v>43436</v>
      </c>
      <c r="S53" s="21">
        <f>IF(D7L546C7=0,0,D7L546C5/D7L546C7)</f>
        <v>5.8492051714849141E-4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111.75260331773629</v>
      </c>
      <c r="J54" s="16" t="s">
        <v>43443</v>
      </c>
      <c r="K54" s="21">
        <f>_xlfn.SINGLE(IF(FLOW_THRU_100PCT="Y",1,INDEX(VariabilityMatrix,D7L547C1,_xlfn.SINGLE(D7L547C6))))</f>
        <v>0.59711184307284737</v>
      </c>
      <c r="L54" s="16" t="s">
        <v>43439</v>
      </c>
      <c r="M54" s="15">
        <f>IF(_xlfn.SINGLE(D7L547C2)&lt;&gt;0,_xlfn.SINGLE(D7L547C2)*_xlfn.SINGLE(D7L547C4),_xlfn.SINGLE(D7L547C3)*_xlfn.SINGLE(D7L547C4))</f>
        <v>66.728802935242314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36982.963056392757</v>
      </c>
      <c r="R54" s="16" t="s">
        <v>43441</v>
      </c>
      <c r="S54" s="21">
        <f>IF(D7L547C7=0,0,D7L547C5/D7L547C7)</f>
        <v>1.8043119701764347E-3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9.1810960202623804</v>
      </c>
      <c r="J55" s="16" t="s">
        <v>43448</v>
      </c>
      <c r="K55" s="21">
        <f>_xlfn.SINGLE(IF(FLOW_THRU_100PCT="Y",1,INDEX(VariabilityMatrix,D7L548C1,_xlfn.SINGLE(D7L548C6))))</f>
        <v>0.59711184307284737</v>
      </c>
      <c r="L55" s="16" t="s">
        <v>43444</v>
      </c>
      <c r="M55" s="15">
        <f>IF(_xlfn.SINGLE(D7L548C2)&lt;&gt;0,_xlfn.SINGLE(D7L548C2)*_xlfn.SINGLE(D7L548C4),_xlfn.SINGLE(D7L548C3)*_xlfn.SINGLE(D7L548C4))</f>
        <v>5.4821411660876542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36982.963056392757</v>
      </c>
      <c r="R55" s="16" t="s">
        <v>43446</v>
      </c>
      <c r="S55" s="21">
        <f>IF(D7L548C7=0,0,D7L548C5/D7L548C7)</f>
        <v>1.4823423309074282E-4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91.722937671014122</v>
      </c>
      <c r="J56" s="16" t="s">
        <v>43453</v>
      </c>
      <c r="K56" s="21">
        <f>_xlfn.SINGLE(IF(FLOW_THRU_100PCT="Y",1,INDEX(VariabilityMatrix,D7L549C1,_xlfn.SINGLE(D7L549C6))))</f>
        <v>0.59711184307284737</v>
      </c>
      <c r="L56" s="16" t="s">
        <v>43449</v>
      </c>
      <c r="M56" s="15">
        <f>IF(_xlfn.SINGLE(D7L549C2)&lt;&gt;0,_xlfn.SINGLE(D7L549C2)*_xlfn.SINGLE(D7L549C4),_xlfn.SINGLE(D7L549C3)*_xlfn.SINGLE(D7L549C4))</f>
        <v>54.768852364795144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36982.963056392757</v>
      </c>
      <c r="R56" s="16" t="s">
        <v>43451</v>
      </c>
      <c r="S56" s="21">
        <f>IF(D7L549C7=0,0,D7L549C5/D7L549C7)</f>
        <v>1.4809211549999906E-3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44.911959143943633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44.911959143943633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36982.963056392757</v>
      </c>
      <c r="R57" s="16" t="s">
        <v>43456</v>
      </c>
      <c r="S57" s="21">
        <f>IF(D7L550C7=0,0,D7L550C5/D7L550C7)</f>
        <v>1.2143959118543449E-3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3.6897664762786317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3.6897664762786317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36982.963056392757</v>
      </c>
      <c r="R58" s="16" t="s">
        <v>43460</v>
      </c>
      <c r="S58" s="21">
        <f>IF(D7L551C7=0,0,D7L551C5/D7L551C7)</f>
        <v>9.9769357870335118E-5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36.862289619603651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36.862289619603651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36982.963056392757</v>
      </c>
      <c r="R59" s="16" t="s">
        <v>43464</v>
      </c>
      <c r="S59" s="21">
        <f>IF(D7L552C7=0,0,D7L552C5/D7L552C7)</f>
        <v>9.967370533127619E-4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248.20868145826969</v>
      </c>
      <c r="J60" s="16" t="s">
        <v>43470</v>
      </c>
      <c r="K60" s="21">
        <f>_xlfn.SINGLE(IF(FLOW_THRU_100PCT="Y",1,INDEX(VariabilityMatrix,D7L553C1,_xlfn.SINGLE(D7L553C6))))</f>
        <v>0.59623093110908298</v>
      </c>
      <c r="L60" s="16" t="s">
        <v>43466</v>
      </c>
      <c r="M60" s="15">
        <f>IF(_xlfn.SINGLE(D7L553C2)&lt;&gt;0,_xlfn.SINGLE(D7L553C2)*_xlfn.SINGLE(D7L553C4),_xlfn.SINGLE(D7L553C3)*_xlfn.SINGLE(D7L553C4))</f>
        <v>147.98969325522191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37530.090475896875</v>
      </c>
      <c r="R60" s="16" t="s">
        <v>43468</v>
      </c>
      <c r="S60" s="21">
        <f>IF(D7L553C7=0,0,D7L553C5/D7L553C7)</f>
        <v>3.9432277241715158E-3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20.391719475669873</v>
      </c>
      <c r="J61" s="16" t="s">
        <v>43475</v>
      </c>
      <c r="K61" s="21">
        <f>_xlfn.SINGLE(IF(FLOW_THRU_100PCT="Y",1,INDEX(VariabilityMatrix,D7L554C1,_xlfn.SINGLE(D7L554C6))))</f>
        <v>0.59623093110908298</v>
      </c>
      <c r="L61" s="16" t="s">
        <v>43471</v>
      </c>
      <c r="M61" s="15">
        <f>IF(_xlfn.SINGLE(D7L554C2)&lt;&gt;0,_xlfn.SINGLE(D7L554C2)*_xlfn.SINGLE(D7L554C4),_xlfn.SINGLE(D7L554C3)*_xlfn.SINGLE(D7L554C4))</f>
        <v>12.15817388989387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37530.090475896875</v>
      </c>
      <c r="R61" s="16" t="s">
        <v>43473</v>
      </c>
      <c r="S61" s="21">
        <f>IF(D7L554C7=0,0,D7L554C5/D7L554C7)</f>
        <v>3.2395802236880484E-4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203.72169187031551</v>
      </c>
      <c r="J62" s="16" t="s">
        <v>43480</v>
      </c>
      <c r="K62" s="21">
        <f>_xlfn.SINGLE(IF(FLOW_THRU_100PCT="Y",1,INDEX(VariabilityMatrix,D7L555C1,_xlfn.SINGLE(D7L555C6))))</f>
        <v>0.59623093110908298</v>
      </c>
      <c r="L62" s="16" t="s">
        <v>43476</v>
      </c>
      <c r="M62" s="15">
        <f>IF(_xlfn.SINGLE(D7L555C2)&lt;&gt;0,_xlfn.SINGLE(D7L555C2)*_xlfn.SINGLE(D7L555C4),_xlfn.SINGLE(D7L555C3)*_xlfn.SINGLE(D7L555C4))</f>
        <v>121.46517403095592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37530.090475896875</v>
      </c>
      <c r="R62" s="16" t="s">
        <v>43478</v>
      </c>
      <c r="S62" s="21">
        <f>IF(D7L555C7=0,0,D7L555C5/D7L555C7)</f>
        <v>3.2364743194255039E-3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-1.0433297013760379E-3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-1.0433297013760379E-3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36982.963056392757</v>
      </c>
      <c r="R63" s="16" t="s">
        <v>43483</v>
      </c>
      <c r="S63" s="21">
        <f>IF(D7L556C7=0,0,D7L556C5/D7L556C7)</f>
        <v>-2.8211090057471512E-8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-8.571532013343986E-5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-8.571532013343986E-5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36982.963056392757</v>
      </c>
      <c r="R64" s="16" t="s">
        <v>43487</v>
      </c>
      <c r="S64" s="21">
        <f>IF(D7L557C7=0,0,D7L557C5/D7L557C7)</f>
        <v>-2.3176974760713064E-9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77.62261421009697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77.62261421009697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36982.963056392757</v>
      </c>
      <c r="R65" s="16" t="s">
        <v>43491</v>
      </c>
      <c r="S65" s="21">
        <f>IF(D7L558C7=0,0,D7L558C5/D7L558C7)</f>
        <v>2.0988749357842319E-3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169.62486553332113</v>
      </c>
      <c r="J66" s="16" t="s">
        <v>43497</v>
      </c>
      <c r="K66" s="21">
        <f>_xlfn.SINGLE(IF(FLOW_THRU_100PCT="Y",1,INDEX(VariabilityMatrix,D7L559C1,_xlfn.SINGLE(D7L559C6))))</f>
        <v>0.59711184307284737</v>
      </c>
      <c r="L66" s="16" t="s">
        <v>43493</v>
      </c>
      <c r="M66" s="15">
        <f>IF(_xlfn.SINGLE(D7L559C2)&lt;&gt;0,_xlfn.SINGLE(D7L559C2)*_xlfn.SINGLE(D7L559C4),_xlfn.SINGLE(D7L559C3)*_xlfn.SINGLE(D7L559C4))</f>
        <v>101.28501608958528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36982.963056392757</v>
      </c>
      <c r="R66" s="16" t="s">
        <v>43495</v>
      </c>
      <c r="S66" s="21">
        <f>IF(D7L559C7=0,0,D7L559C5/D7L559C7)</f>
        <v>2.7386939206342875E-3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13.935623257542044</v>
      </c>
      <c r="J67" s="16" t="s">
        <v>43502</v>
      </c>
      <c r="K67" s="21">
        <f>_xlfn.SINGLE(IF(FLOW_THRU_100PCT="Y",1,INDEX(VariabilityMatrix,D7L560C1,_xlfn.SINGLE(D7L560C6))))</f>
        <v>0.59711184307284737</v>
      </c>
      <c r="L67" s="16" t="s">
        <v>43498</v>
      </c>
      <c r="M67" s="15">
        <f>IF(_xlfn.SINGLE(D7L560C2)&lt;&gt;0,_xlfn.SINGLE(D7L560C2)*_xlfn.SINGLE(D7L560C4),_xlfn.SINGLE(D7L560C3)*_xlfn.SINGLE(D7L560C4))</f>
        <v>8.3211256876797677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36982.963056392757</v>
      </c>
      <c r="R67" s="16" t="s">
        <v>43500</v>
      </c>
      <c r="S67" s="21">
        <f>IF(D7L560C7=0,0,D7L560C5/D7L560C7)</f>
        <v>2.2499889138118706E-4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139.22262664907132</v>
      </c>
      <c r="J68" s="16" t="s">
        <v>43507</v>
      </c>
      <c r="K68" s="21">
        <f>_xlfn.SINGLE(IF(FLOW_THRU_100PCT="Y",1,INDEX(VariabilityMatrix,D7L561C1,_xlfn.SINGLE(D7L561C6))))</f>
        <v>0.59711184307284737</v>
      </c>
      <c r="L68" s="16" t="s">
        <v>43503</v>
      </c>
      <c r="M68" s="15">
        <f>IF(_xlfn.SINGLE(D7L561C2)&lt;&gt;0,_xlfn.SINGLE(D7L561C2)*_xlfn.SINGLE(D7L561C4),_xlfn.SINGLE(D7L561C3)*_xlfn.SINGLE(D7L561C4))</f>
        <v>83.131479195869886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36982.963056392757</v>
      </c>
      <c r="R68" s="16" t="s">
        <v>43505</v>
      </c>
      <c r="S68" s="21">
        <f>IF(D7L561C7=0,0,D7L561C5/D7L561C7)</f>
        <v>2.2478317669979136E-3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15.176467702576648</v>
      </c>
      <c r="J69" s="16" t="s">
        <v>43512</v>
      </c>
      <c r="K69" s="21">
        <f>_xlfn.SINGLE(IF(FLOW_THRU_100PCT="Y",1,INDEX(VariabilityMatrix,D7L562C1,_xlfn.SINGLE(D7L562C6))))</f>
        <v>0.59623093110908298</v>
      </c>
      <c r="L69" s="16" t="s">
        <v>43508</v>
      </c>
      <c r="M69" s="15">
        <f>IF(_xlfn.SINGLE(D7L562C2)&lt;&gt;0,_xlfn.SINGLE(D7L562C2)*_xlfn.SINGLE(D7L562C4),_xlfn.SINGLE(D7L562C3)*_xlfn.SINGLE(D7L562C4))</f>
        <v>9.0486794692541999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37530.090475896875</v>
      </c>
      <c r="R69" s="16" t="s">
        <v>43510</v>
      </c>
      <c r="S69" s="21">
        <f>IF(D7L562C7=0,0,D7L562C5/D7L562C7)</f>
        <v>2.4110465374618735E-4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1.2468309738575269</v>
      </c>
      <c r="J70" s="16" t="s">
        <v>43517</v>
      </c>
      <c r="K70" s="21">
        <f>_xlfn.SINGLE(IF(FLOW_THRU_100PCT="Y",1,INDEX(VariabilityMatrix,D7L563C1,_xlfn.SINGLE(D7L563C6))))</f>
        <v>0.59623093110908298</v>
      </c>
      <c r="L70" s="16" t="s">
        <v>43513</v>
      </c>
      <c r="M70" s="15">
        <f>IF(_xlfn.SINGLE(D7L563C2)&lt;&gt;0,_xlfn.SINGLE(D7L563C2)*_xlfn.SINGLE(D7L563C4),_xlfn.SINGLE(D7L563C3)*_xlfn.SINGLE(D7L563C4))</f>
        <v>0.743399192478718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37530.090475896875</v>
      </c>
      <c r="R70" s="16" t="s">
        <v>43515</v>
      </c>
      <c r="S70" s="21">
        <f>IF(D7L563C7=0,0,D7L563C5/D7L563C7)</f>
        <v>1.9808084207954541E-5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12.456355913175111</v>
      </c>
      <c r="J71" s="16" t="s">
        <v>43522</v>
      </c>
      <c r="K71" s="21">
        <f>_xlfn.SINGLE(IF(FLOW_THRU_100PCT="Y",1,INDEX(VariabilityMatrix,D7L564C1,_xlfn.SINGLE(D7L564C6))))</f>
        <v>0.59623093110908298</v>
      </c>
      <c r="L71" s="16" t="s">
        <v>43518</v>
      </c>
      <c r="M71" s="15">
        <f>IF(_xlfn.SINGLE(D7L564C2)&lt;&gt;0,_xlfn.SINGLE(D7L564C2)*_xlfn.SINGLE(D7L564C4),_xlfn.SINGLE(D7L564C3)*_xlfn.SINGLE(D7L564C4))</f>
        <v>7.4268646843385282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37530.090475896875</v>
      </c>
      <c r="R71" s="16" t="s">
        <v>43520</v>
      </c>
      <c r="S71" s="21">
        <f>IF(D7L564C7=0,0,D7L564C5/D7L564C7)</f>
        <v>1.978909347183247E-4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0.59623093110908298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37530.090475896875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0.59623093110908298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37530.090475896875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0.59623093110908298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37530.090475896875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1.7484409795595218E-2</v>
      </c>
      <c r="J75" s="16" t="s">
        <v>43542</v>
      </c>
      <c r="K75" s="21">
        <f>_xlfn.SINGLE(IF(FLOW_THRU_100PCT="Y",1,INDEX(VariabilityMatrix,D7L568C1,_xlfn.SINGLE(D7L568C6))))</f>
        <v>0.59623093110908298</v>
      </c>
      <c r="L75" s="16" t="s">
        <v>43538</v>
      </c>
      <c r="M75" s="15">
        <f>IF(_xlfn.SINGLE(D7L568C2)&lt;&gt;0,_xlfn.SINGLE(D7L568C2)*_xlfn.SINGLE(D7L568C4),_xlfn.SINGLE(D7L568C3)*_xlfn.SINGLE(D7L568C4))</f>
        <v>1.0424745932320508E-2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37530.090475896875</v>
      </c>
      <c r="R75" s="16" t="s">
        <v>43540</v>
      </c>
      <c r="S75" s="21">
        <f>IF(D7L568C7=0,0,D7L568C5/D7L568C7)</f>
        <v>2.7777033841726658E-7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1.4364412141215747E-3</v>
      </c>
      <c r="J76" s="16" t="s">
        <v>43547</v>
      </c>
      <c r="K76" s="21">
        <f>_xlfn.SINGLE(IF(FLOW_THRU_100PCT="Y",1,INDEX(VariabilityMatrix,D7L569C1,_xlfn.SINGLE(D7L569C6))))</f>
        <v>0.59623093110908298</v>
      </c>
      <c r="L76" s="16" t="s">
        <v>43543</v>
      </c>
      <c r="M76" s="15">
        <f>IF(_xlfn.SINGLE(D7L569C2)&lt;&gt;0,_xlfn.SINGLE(D7L569C2)*_xlfn.SINGLE(D7L569C4),_xlfn.SINGLE(D7L569C3)*_xlfn.SINGLE(D7L569C4))</f>
        <v>8.5645068257916813E-4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37530.090475896875</v>
      </c>
      <c r="R76" s="16" t="s">
        <v>43545</v>
      </c>
      <c r="S76" s="21">
        <f>IF(D7L569C7=0,0,D7L569C5/D7L569C7)</f>
        <v>2.2820373511468363E-8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1.4350640452966718E-2</v>
      </c>
      <c r="J77" s="16" t="s">
        <v>43552</v>
      </c>
      <c r="K77" s="21">
        <f>_xlfn.SINGLE(IF(FLOW_THRU_100PCT="Y",1,INDEX(VariabilityMatrix,D7L570C1,_xlfn.SINGLE(D7L570C6))))</f>
        <v>0.59623093110908298</v>
      </c>
      <c r="L77" s="16" t="s">
        <v>43548</v>
      </c>
      <c r="M77" s="15">
        <f>IF(_xlfn.SINGLE(D7L570C2)&lt;&gt;0,_xlfn.SINGLE(D7L570C2)*_xlfn.SINGLE(D7L570C4),_xlfn.SINGLE(D7L570C3)*_xlfn.SINGLE(D7L570C4))</f>
        <v>8.556295719284018E-3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37530.090475896875</v>
      </c>
      <c r="R77" s="16" t="s">
        <v>43550</v>
      </c>
      <c r="S77" s="21">
        <f>IF(D7L570C7=0,0,D7L570C5/D7L570C7)</f>
        <v>2.2798494783217128E-7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131.04565141798616</v>
      </c>
      <c r="J78" s="16" t="s">
        <v>43557</v>
      </c>
      <c r="K78" s="21">
        <f>_xlfn.SINGLE(IF(FLOW_THRU_100PCT="Y",1,INDEX(VariabilityMatrix,D7L571C1,_xlfn.SINGLE(D7L571C6))))</f>
        <v>0.59623093110908298</v>
      </c>
      <c r="L78" s="16" t="s">
        <v>43553</v>
      </c>
      <c r="M78" s="15">
        <f>IF(_xlfn.SINGLE(D7L571C2)&lt;&gt;0,_xlfn.SINGLE(D7L571C2)*_xlfn.SINGLE(D7L571C4),_xlfn.SINGLE(D7L571C3)*_xlfn.SINGLE(D7L571C4))</f>
        <v>78.133470762742206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37530.090475896875</v>
      </c>
      <c r="R78" s="16" t="s">
        <v>43555</v>
      </c>
      <c r="S78" s="21">
        <f>IF(D7L571C7=0,0,D7L571C5/D7L571C7)</f>
        <v>2.081888686437413E-3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10.766126899841202</v>
      </c>
      <c r="J79" s="16" t="s">
        <v>43562</v>
      </c>
      <c r="K79" s="21">
        <f>_xlfn.SINGLE(IF(FLOW_THRU_100PCT="Y",1,INDEX(VariabilityMatrix,D7L572C1,_xlfn.SINGLE(D7L572C6))))</f>
        <v>0.59623093110908298</v>
      </c>
      <c r="L79" s="16" t="s">
        <v>43558</v>
      </c>
      <c r="M79" s="15">
        <f>IF(_xlfn.SINGLE(D7L572C2)&lt;&gt;0,_xlfn.SINGLE(D7L572C2)*_xlfn.SINGLE(D7L572C4),_xlfn.SINGLE(D7L572C3)*_xlfn.SINGLE(D7L572C4))</f>
        <v>6.4190978659308646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37530.090475896875</v>
      </c>
      <c r="R79" s="16" t="s">
        <v>43560</v>
      </c>
      <c r="S79" s="21">
        <f>IF(D7L572C7=0,0,D7L572C5/D7L572C7)</f>
        <v>1.7103869946845536E-4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107.55805019498555</v>
      </c>
      <c r="J80" s="16" t="s">
        <v>43567</v>
      </c>
      <c r="K80" s="21">
        <f>_xlfn.SINGLE(IF(FLOW_THRU_100PCT="Y",1,INDEX(VariabilityMatrix,D7L573C1,_xlfn.SINGLE(D7L573C6))))</f>
        <v>0.59623093110908298</v>
      </c>
      <c r="L80" s="16" t="s">
        <v>43563</v>
      </c>
      <c r="M80" s="15">
        <f>IF(_xlfn.SINGLE(D7L573C2)&lt;&gt;0,_xlfn.SINGLE(D7L573C2)*_xlfn.SINGLE(D7L573C4),_xlfn.SINGLE(D7L573C3)*_xlfn.SINGLE(D7L573C4))</f>
        <v>64.129436416033727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37530.090475896875</v>
      </c>
      <c r="R80" s="16" t="s">
        <v>43565</v>
      </c>
      <c r="S80" s="21">
        <f>IF(D7L573C7=0,0,D7L573C5/D7L573C7)</f>
        <v>1.7087471840021241E-3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43.55366480082769</v>
      </c>
      <c r="J81" s="16" t="s">
        <v>43572</v>
      </c>
      <c r="K81" s="21">
        <f>_xlfn.SINGLE(IF(FLOW_THRU_100PCT="Y",1,INDEX(VariabilityMatrix,D7L574C1,_xlfn.SINGLE(D7L574C6))))</f>
        <v>0.59623093110908298</v>
      </c>
      <c r="L81" s="16" t="s">
        <v>43568</v>
      </c>
      <c r="M81" s="15">
        <f>IF(_xlfn.SINGLE(D7L574C2)&lt;&gt;0,_xlfn.SINGLE(D7L574C2)*_xlfn.SINGLE(D7L574C4),_xlfn.SINGLE(D7L574C3)*_xlfn.SINGLE(D7L574C4))</f>
        <v>25.968042117410388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37530.090475896875</v>
      </c>
      <c r="R81" s="16" t="s">
        <v>43570</v>
      </c>
      <c r="S81" s="21">
        <f>IF(D7L574C7=0,0,D7L574C5/D7L574C7)</f>
        <v>6.919259129974111E-4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3.5781750643768429</v>
      </c>
      <c r="J82" s="16" t="s">
        <v>43577</v>
      </c>
      <c r="K82" s="21">
        <f>_xlfn.SINGLE(IF(FLOW_THRU_100PCT="Y",1,INDEX(VariabilityMatrix,D7L575C1,_xlfn.SINGLE(D7L575C6))))</f>
        <v>0.59623093110908298</v>
      </c>
      <c r="L82" s="16" t="s">
        <v>43573</v>
      </c>
      <c r="M82" s="15">
        <f>IF(_xlfn.SINGLE(D7L575C2)&lt;&gt;0,_xlfn.SINGLE(D7L575C2)*_xlfn.SINGLE(D7L575C4),_xlfn.SINGLE(D7L575C3)*_xlfn.SINGLE(D7L575C4))</f>
        <v>2.1334186503047081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37530.090475896875</v>
      </c>
      <c r="R82" s="16" t="s">
        <v>43575</v>
      </c>
      <c r="S82" s="21">
        <f>IF(D7L575C7=0,0,D7L575C5/D7L575C7)</f>
        <v>5.68455504170677E-5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35.747445368340095</v>
      </c>
      <c r="J83" s="16" t="s">
        <v>43582</v>
      </c>
      <c r="K83" s="21">
        <f>_xlfn.SINGLE(IF(FLOW_THRU_100PCT="Y",1,INDEX(VariabilityMatrix,D7L576C1,_xlfn.SINGLE(D7L576C6))))</f>
        <v>0.59623093110908298</v>
      </c>
      <c r="L83" s="16" t="s">
        <v>43578</v>
      </c>
      <c r="M83" s="15">
        <f>IF(_xlfn.SINGLE(D7L576C2)&lt;&gt;0,_xlfn.SINGLE(D7L576C2)*_xlfn.SINGLE(D7L576C4),_xlfn.SINGLE(D7L576C3)*_xlfn.SINGLE(D7L576C4))</f>
        <v>21.313732636736489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37530.090475896875</v>
      </c>
      <c r="R83" s="16" t="s">
        <v>43580</v>
      </c>
      <c r="S83" s="21">
        <f>IF(D7L576C7=0,0,D7L576C5/D7L576C7)</f>
        <v>5.6791050504993875E-4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0.59623093110908298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37530.090475896875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0.59623093110908298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37530.090475896875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0.59623093110908298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37530.090475896875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94.573172584374532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94.573172584374532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37530.090475896875</v>
      </c>
      <c r="R87" s="16" t="s">
        <v>43600</v>
      </c>
      <c r="S87" s="21">
        <f>IF(D7L580C7=0,0,D7L580C5/D7L580C7)</f>
        <v>2.5199292457105242E-3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7.769710527183598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7.769710527183598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37530.090475896875</v>
      </c>
      <c r="R88" s="16" t="s">
        <v>43604</v>
      </c>
      <c r="S88" s="21">
        <f>IF(D7L581C7=0,0,D7L581C5/D7L581C7)</f>
        <v>2.0702616030658321E-4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-8.5633141715316054E-4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-8.5633141715316054E-4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37530.090475896875</v>
      </c>
      <c r="R89" s="16" t="s">
        <v>43608</v>
      </c>
      <c r="S89" s="21">
        <f>IF(D7L582C7=0,0,D7L582C5/D7L582C7)</f>
        <v>-2.2817195650064479E-8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11043.193129324056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9509.4232986975876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0.25636668794530959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80A1E-C952-4A9C-A129-A212A37AACD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54.572208126169812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27.286104063084906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37530.090475896875</v>
      </c>
      <c r="R8" s="16" t="s">
        <v>43642</v>
      </c>
      <c r="S8" s="21">
        <f>IF(D7L601C7=0,0,D7L601C5/D7L601C7)</f>
        <v>7.2704605070454036E-4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4.4834094953436221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2.241704747671811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37530.090475896875</v>
      </c>
      <c r="R9" s="16" t="s">
        <v>43646</v>
      </c>
      <c r="S9" s="21">
        <f>IF(D7L602C7=0,0,D7L602C5/D7L602C7)</f>
        <v>5.9730864467579997E-5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44.791110863829481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22.39555543191474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37530.090475896875</v>
      </c>
      <c r="R10" s="16" t="s">
        <v>43650</v>
      </c>
      <c r="S10" s="21">
        <f>IF(D7L603C7=0,0,D7L603C5/D7L603C7)</f>
        <v>5.9673598299204587E-4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2.813483835341286E-2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2.813483835341286E-2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37530.090475896875</v>
      </c>
      <c r="R11" s="16" t="s">
        <v>43654</v>
      </c>
      <c r="S11" s="21">
        <f>IF(D7L604C7=0,0,D7L604C5/D7L604C7)</f>
        <v>7.4966081873642236E-7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2.3114329757743367E-3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2.3114329757743367E-3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37530.090475896875</v>
      </c>
      <c r="R12" s="16" t="s">
        <v>43658</v>
      </c>
      <c r="S12" s="21">
        <f>IF(D7L605C7=0,0,D7L605C5/D7L605C7)</f>
        <v>6.1588793058168055E-8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2.3092169202867923E-2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2.3092169202867923E-2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37530.090475896875</v>
      </c>
      <c r="R13" s="16" t="s">
        <v>43662</v>
      </c>
      <c r="S13" s="21">
        <f>IF(D7L606C7=0,0,D7L606C5/D7L606C7)</f>
        <v>6.1529745625576133E-7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37530.090475896875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37530.090475896875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37530.090475896875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-2202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-2202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37530.090475896875</v>
      </c>
      <c r="R17" s="16" t="s">
        <v>43679</v>
      </c>
      <c r="S17" s="21">
        <f>IF(D7L610C7=0,0,D7L610C5/D7L610C7)</f>
        <v>-5.8672920104314713E-2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1805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1805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37530.090475896875</v>
      </c>
      <c r="R18" s="16" t="s">
        <v>43684</v>
      </c>
      <c r="S18" s="21">
        <f>IF(D7L611C7=0,0,D7L611C5/D7L611C7)</f>
        <v>4.8094741502401478E-2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2820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2820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37530.090475896875</v>
      </c>
      <c r="R19" s="16" t="s">
        <v>43688</v>
      </c>
      <c r="S19" s="21">
        <f>IF(D7L612C7=0,0,D7L612C5/D7L612C7)</f>
        <v>7.5139706945580156E-2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6.4342628047790402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3.2171314023895201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37530.090475896875</v>
      </c>
      <c r="R20" s="16" t="s">
        <v>43692</v>
      </c>
      <c r="S20" s="21">
        <f>IF(D7L613C7=0,0,D7L613C5/D7L613C7)</f>
        <v>8.5721386801763065E-5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37530.090475896875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0.52861036679673945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0.26430518339836973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37530.090475896875</v>
      </c>
      <c r="R22" s="16" t="s">
        <v>43700</v>
      </c>
      <c r="S22" s="21">
        <f>IF(D7L615C7=0,0,D7L615C5/D7L615C7)</f>
        <v>7.0424872428196162E-6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37530.090475896875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5.2810356866917516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2.6405178433458758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37530.090475896875</v>
      </c>
      <c r="R24" s="16" t="s">
        <v>43708</v>
      </c>
      <c r="S24" s="21">
        <f>IF(D7L617C7=0,0,D7L617C5/D7L617C7)</f>
        <v>7.0357353522547666E-5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37530.090475896875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37530.090475896875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73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73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37530.090475896875</v>
      </c>
      <c r="R27" s="16" t="s">
        <v>43721</v>
      </c>
      <c r="S27" s="21">
        <f>IF(D7L620C7=0,0,D7L620C5/D7L620C7)</f>
        <v>1.9451058890167911E-3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37530.090475896875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-5031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-5031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37530.090475896875</v>
      </c>
      <c r="R29" s="16" t="s">
        <v>43730</v>
      </c>
      <c r="S29" s="21">
        <f>IF(D7L622C7=0,0,D7L622C5/D7L622C7)</f>
        <v>-0.1340524346252531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37530.090475896875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-2418.8558242158579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-2476.9011428876624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-6.5997739719770035E-2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206.15770299489725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103.07885149744862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37530.090475896875</v>
      </c>
      <c r="R32" s="16" t="s">
        <v>43742</v>
      </c>
      <c r="S32" s="21">
        <f>IF(D7L625C7=0,0,D7L625C5/D7L625C7)</f>
        <v>2.7465654942571863E-3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16.936998426169865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8.4684992130849324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37530.090475896875</v>
      </c>
      <c r="R33" s="16" t="s">
        <v>43746</v>
      </c>
      <c r="S33" s="21">
        <f>IF(D7L626C7=0,0,D7L626C5/D7L626C7)</f>
        <v>2.2564558480144608E-4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169.20760305186809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84.603801525934045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37530.090475896875</v>
      </c>
      <c r="R34" s="16" t="s">
        <v>43750</v>
      </c>
      <c r="S34" s="21">
        <f>IF(D7L627C7=0,0,D7L627C5/D7L627C7)</f>
        <v>2.2542925011137275E-3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37530.090475896875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37530.090475896875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37530.090475896875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392.30230447293519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196.1511522364676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5.2265035801723602E-3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80E3A-37B1-41BA-A533-5EB7B561642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695091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695091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15508.727000000001</v>
      </c>
      <c r="R8" s="16" t="s">
        <v>43792</v>
      </c>
      <c r="S8" s="21">
        <f>IF(D7L701C7=0,0,D7L701C5/D7L701C7)</f>
        <v>44.819345907629938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20404.162645134449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20404.162645134449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15508.727000000001</v>
      </c>
      <c r="R9" s="16" t="s">
        <v>43796</v>
      </c>
      <c r="S9" s="21">
        <f>IF(D7L702C7=0,0,D7L702C5/D7L702C7)</f>
        <v>1.3156568327712808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22615.015226353011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22615.015226353011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15508.727000000001</v>
      </c>
      <c r="R10" s="16" t="s">
        <v>43801</v>
      </c>
      <c r="S10" s="21">
        <f>IF(D7L703C7=0,0,D7L703C5/D7L703C7)</f>
        <v>1.4582122198909691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1308.2849400552172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1308.2849400552172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15508.727000000001</v>
      </c>
      <c r="R11" s="16" t="s">
        <v>43806</v>
      </c>
      <c r="S11" s="21">
        <f>IF(D7L704C7=0,0,D7L704C5/D7L704C7)</f>
        <v>8.4357983737492911E-2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15508.727000000001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15508.727000000001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13407.949007223629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13407.949007223629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15508.727000000001</v>
      </c>
      <c r="R14" s="16" t="s">
        <v>43821</v>
      </c>
      <c r="S14" s="21">
        <f>IF(D7L707C7=0,0,D7L707C5/D7L707C7)</f>
        <v>0.8645422030591956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48021.58157960001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48021.58157960001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15476.2076</v>
      </c>
      <c r="R15" s="16" t="s">
        <v>43826</v>
      </c>
      <c r="S15" s="21">
        <f>IF(D7L708C7=0,0,D7L708C5/D7L708C7)</f>
        <v>3.1029295303327418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829.40310316487523</v>
      </c>
      <c r="J16" s="16" t="s">
        <v>43832</v>
      </c>
      <c r="K16" s="21">
        <f>_xlfn.SINGLE(IF(FLOW_THRU_100PCT="Y",1,INDEX(VariabilityMatrix,D7L709C1,_xlfn.SINGLE(D7L709C6))))</f>
        <v>0.60657380603449074</v>
      </c>
      <c r="L16" s="16" t="s">
        <v>43828</v>
      </c>
      <c r="M16" s="15">
        <f>IF(_xlfn.SINGLE(D7L709C2)&lt;&gt;0,_xlfn.SINGLE(D7L709C2)*_xlfn.SINGLE(D7L709C4),_xlfn.SINGLE(D7L709C3)*_xlfn.SINGLE(D7L709C4))</f>
        <v>503.09419702353574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15476.2076</v>
      </c>
      <c r="R16" s="16" t="s">
        <v>43830</v>
      </c>
      <c r="S16" s="21">
        <f>IF(D7L709C7=0,0,D7L709C5/D7L709C7)</f>
        <v>3.2507589070046833E-2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17.123071411600534</v>
      </c>
      <c r="J17" s="16" t="s">
        <v>43837</v>
      </c>
      <c r="K17" s="21">
        <f>_xlfn.SINGLE(IF(FLOW_THRU_100PCT="Y",1,INDEX(VariabilityMatrix,D7L710C1,_xlfn.SINGLE(D7L710C6))))</f>
        <v>0.59623093110908298</v>
      </c>
      <c r="L17" s="16" t="s">
        <v>43833</v>
      </c>
      <c r="M17" s="15">
        <f>IF(_xlfn.SINGLE(D7L710C2)&lt;&gt;0,_xlfn.SINGLE(D7L710C2)*_xlfn.SINGLE(D7L710C4),_xlfn.SINGLE(D7L710C3)*_xlfn.SINGLE(D7L710C4))</f>
        <v>10.209304811185907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15508.727000000001</v>
      </c>
      <c r="R17" s="16" t="s">
        <v>43835</v>
      </c>
      <c r="S17" s="21">
        <f>IF(D7L710C7=0,0,D7L710C5/D7L710C7)</f>
        <v>6.582941856662966E-4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14361.085456899194</v>
      </c>
      <c r="J18" s="16" t="s">
        <v>43842</v>
      </c>
      <c r="K18" s="21">
        <f>_xlfn.SINGLE(IF(FLOW_THRU_100PCT="Y",1,INDEX(VariabilityMatrix,D7L711C1,_xlfn.SINGLE(D7L711C6))))</f>
        <v>0.60657380603449074</v>
      </c>
      <c r="L18" s="16" t="s">
        <v>43838</v>
      </c>
      <c r="M18" s="15">
        <f>IF(_xlfn.SINGLE(D7L711C2)&lt;&gt;0,_xlfn.SINGLE(D7L711C2)*_xlfn.SINGLE(D7L711C4),_xlfn.SINGLE(D7L711C3)*_xlfn.SINGLE(D7L711C4))</f>
        <v>8711.058264377918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15476.2076</v>
      </c>
      <c r="R18" s="16" t="s">
        <v>43840</v>
      </c>
      <c r="S18" s="21">
        <f>IF(D7L711C7=0,0,D7L711C5/D7L711C7)</f>
        <v>0.56286775736827921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882.02565658149626</v>
      </c>
      <c r="J19" s="16" t="s">
        <v>43847</v>
      </c>
      <c r="K19" s="21">
        <f>_xlfn.SINGLE(IF(FLOW_THRU_100PCT="Y",1,INDEX(VariabilityMatrix,D7L712C1,_xlfn.SINGLE(D7L712C6))))</f>
        <v>0.59623093110908298</v>
      </c>
      <c r="L19" s="16" t="s">
        <v>43843</v>
      </c>
      <c r="M19" s="15">
        <f>IF(_xlfn.SINGLE(D7L712C2)&lt;&gt;0,_xlfn.SINGLE(D7L712C2)*_xlfn.SINGLE(D7L712C4),_xlfn.SINGLE(D7L712C3)*_xlfn.SINGLE(D7L712C4))</f>
        <v>525.89097848568576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15508.727000000001</v>
      </c>
      <c r="R19" s="16" t="s">
        <v>43845</v>
      </c>
      <c r="S19" s="21">
        <f>IF(D7L712C7=0,0,D7L712C5/D7L712C7)</f>
        <v>3.3909358162387264E-2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30.621551064541105</v>
      </c>
      <c r="J20" s="16" t="s">
        <v>43852</v>
      </c>
      <c r="K20" s="21">
        <f>_xlfn.SINGLE(IF(FLOW_THRU_100PCT="Y",1,INDEX(VariabilityMatrix,D7L713C1,_xlfn.SINGLE(D7L713C6))))</f>
        <v>0.59623093110908298</v>
      </c>
      <c r="L20" s="16" t="s">
        <v>43848</v>
      </c>
      <c r="M20" s="15">
        <f>IF(_xlfn.SINGLE(D7L713C2)&lt;&gt;0,_xlfn.SINGLE(D7L713C2)*_xlfn.SINGLE(D7L713C4),_xlfn.SINGLE(D7L713C3)*_xlfn.SINGLE(D7L713C4))</f>
        <v>18.257515903215673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15508.727000000001</v>
      </c>
      <c r="R20" s="16" t="s">
        <v>43850</v>
      </c>
      <c r="S20" s="21">
        <f>IF(D7L713C7=0,0,D7L713C5/D7L713C7)</f>
        <v>1.1772414269214792E-3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91.7396672709109</v>
      </c>
      <c r="J21" s="16" t="s">
        <v>43857</v>
      </c>
      <c r="K21" s="21">
        <f>_xlfn.SINGLE(IF(FLOW_THRU_100PCT="Y",1,INDEX(VariabilityMatrix,D7L714C1,_xlfn.SINGLE(D7L714C6))))</f>
        <v>0.59623093110908298</v>
      </c>
      <c r="L21" s="16" t="s">
        <v>43853</v>
      </c>
      <c r="M21" s="15">
        <f>IF(_xlfn.SINGLE(D7L714C2)&lt;&gt;0,_xlfn.SINGLE(D7L714C2)*_xlfn.SINGLE(D7L714C4),_xlfn.SINGLE(D7L714C3)*_xlfn.SINGLE(D7L714C4))</f>
        <v>54.698027236572671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15508.727000000001</v>
      </c>
      <c r="R21" s="16" t="s">
        <v>43855</v>
      </c>
      <c r="S21" s="21">
        <f>IF(D7L714C7=0,0,D7L714C5/D7L714C7)</f>
        <v>3.5269192137157789E-3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72.491835173199348</v>
      </c>
      <c r="J22" s="16" t="s">
        <v>43862</v>
      </c>
      <c r="K22" s="21">
        <f>_xlfn.SINGLE(IF(FLOW_THRU_100PCT="Y",1,INDEX(VariabilityMatrix,D7L715C1,_xlfn.SINGLE(D7L715C6))))</f>
        <v>0.59623093110908298</v>
      </c>
      <c r="L22" s="16" t="s">
        <v>43858</v>
      </c>
      <c r="M22" s="15">
        <f>IF(_xlfn.SINGLE(D7L715C2)&lt;&gt;0,_xlfn.SINGLE(D7L715C2)*_xlfn.SINGLE(D7L715C4),_xlfn.SINGLE(D7L715C3)*_xlfn.SINGLE(D7L715C4))</f>
        <v>43.221874383122817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15508.727000000001</v>
      </c>
      <c r="R22" s="16" t="s">
        <v>43860</v>
      </c>
      <c r="S22" s="21">
        <f>IF(D7L715C7=0,0,D7L715C5/D7L715C7)</f>
        <v>2.7869388882222775E-3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10.373831585130251</v>
      </c>
      <c r="J23" s="16" t="s">
        <v>43867</v>
      </c>
      <c r="K23" s="21">
        <f>_xlfn.SINGLE(IF(FLOW_THRU_100PCT="Y",1,INDEX(VariabilityMatrix,D7L716C1,_xlfn.SINGLE(D7L716C6))))</f>
        <v>0.59623093110908298</v>
      </c>
      <c r="L23" s="16" t="s">
        <v>43863</v>
      </c>
      <c r="M23" s="15">
        <f>IF(_xlfn.SINGLE(D7L716C2)&lt;&gt;0,_xlfn.SINGLE(D7L716C2)*_xlfn.SINGLE(D7L716C4),_xlfn.SINGLE(D7L716C3)*_xlfn.SINGLE(D7L716C4))</f>
        <v>6.1851992651710237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15508.727000000001</v>
      </c>
      <c r="R23" s="16" t="s">
        <v>43865</v>
      </c>
      <c r="S23" s="21">
        <f>IF(D7L716C7=0,0,D7L716C5/D7L716C7)</f>
        <v>3.988205650387052E-4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0.59623093110908298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15508.727000000001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563.80332201322312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563.80332201322312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15508.727000000001</v>
      </c>
      <c r="R25" s="16" t="s">
        <v>43875</v>
      </c>
      <c r="S25" s="21">
        <f>IF(D7L718C7=0,0,D7L718C5/D7L718C7)</f>
        <v>3.6353939431213352E-2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1241.5135919618363</v>
      </c>
      <c r="J26" s="16" t="s">
        <v>43881</v>
      </c>
      <c r="K26" s="21">
        <f>_xlfn.SINGLE(IF(FLOW_THRU_100PCT="Y",1,INDEX(VariabilityMatrix,D7L719C1,_xlfn.SINGLE(D7L719C6))))</f>
        <v>0.60657380603449074</v>
      </c>
      <c r="L26" s="16" t="s">
        <v>43877</v>
      </c>
      <c r="M26" s="15">
        <f>IF(_xlfn.SINGLE(D7L719C2)&lt;&gt;0,_xlfn.SINGLE(D7L719C2)*_xlfn.SINGLE(D7L719C4),_xlfn.SINGLE(D7L719C3)*_xlfn.SINGLE(D7L719C4))</f>
        <v>753.06962471984275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15476.2076</v>
      </c>
      <c r="R26" s="16" t="s">
        <v>43879</v>
      </c>
      <c r="S26" s="21">
        <f>IF(D7L719C7=0,0,D7L719C5/D7L719C7)</f>
        <v>4.865982960320607E-2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2369.2718818050121</v>
      </c>
      <c r="J27" s="16" t="s">
        <v>43886</v>
      </c>
      <c r="K27" s="21">
        <f>_xlfn.SINGLE(IF(FLOW_THRU_100PCT="Y",1,INDEX(VariabilityMatrix,D7L720C1,_xlfn.SINGLE(D7L720C6))))</f>
        <v>0.59711184307284737</v>
      </c>
      <c r="L27" s="16" t="s">
        <v>43882</v>
      </c>
      <c r="M27" s="15">
        <f>IF(_xlfn.SINGLE(D7L720C2)&lt;&gt;0,_xlfn.SINGLE(D7L720C2)*_xlfn.SINGLE(D7L720C4),_xlfn.SINGLE(D7L720C3)*_xlfn.SINGLE(D7L720C4))</f>
        <v>1414.7203000852642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15348.851000000001</v>
      </c>
      <c r="R27" s="16" t="s">
        <v>43884</v>
      </c>
      <c r="S27" s="21">
        <f>IF(D7L720C7=0,0,D7L720C5/D7L720C7)</f>
        <v>9.2171088251834885E-2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821113.21936958528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813330.43555366748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52.452210974030649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102428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51214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15508.727000000001</v>
      </c>
      <c r="R29" s="16" t="s">
        <v>43893</v>
      </c>
      <c r="S29" s="21">
        <f>IF(D7L722C7=0,0,D7L722C5/D7L722C7)</f>
        <v>3.3022697478651857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57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57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15508.727000000001</v>
      </c>
      <c r="R30" s="16" t="s">
        <v>43898</v>
      </c>
      <c r="S30" s="21">
        <f>IF(D7L723C7=0,0,D7L723C5/D7L723C7)</f>
        <v>3.6753500142210254E-3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102485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51271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3.3059450978794067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270365.07824767387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135182.53912383693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15508.727000000001</v>
      </c>
      <c r="R32" s="16" t="s">
        <v>43907</v>
      </c>
      <c r="S32" s="21">
        <f>IF(D7L725C7=0,0,D7L725C5/D7L725C7)</f>
        <v>8.7165464401969892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E89B4-858F-48F2-B817-CF226D92031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97871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97871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300.19499999999999</v>
      </c>
      <c r="R8" s="16" t="s">
        <v>43923</v>
      </c>
      <c r="S8" s="21">
        <f>IF(D7L726C7=0,0,D7L726C5/D7L726C7)</f>
        <v>326.02475057879047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2872.9703049556874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2872.9703049556874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300.19499999999999</v>
      </c>
      <c r="R9" s="16" t="s">
        <v>43927</v>
      </c>
      <c r="S9" s="21">
        <f>IF(D7L727C7=0,0,D7L727C5/D7L727C7)</f>
        <v>9.5703469576631441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3184.2653051447878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3184.2653051447878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300.19499999999999</v>
      </c>
      <c r="R10" s="16" t="s">
        <v>43931</v>
      </c>
      <c r="S10" s="21">
        <f>IF(D7L728C7=0,0,D7L728C5/D7L728C7)</f>
        <v>10.607322923915415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184.21063625934471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184.21063625934471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300.19499999999999</v>
      </c>
      <c r="R11" s="16" t="s">
        <v>43935</v>
      </c>
      <c r="S11" s="21">
        <f>IF(D7L729C7=0,0,D7L729C5/D7L729C7)</f>
        <v>0.61363659041404661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300.19499999999999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300.19499999999999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1887.8814101836795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1887.8814101836795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300.19499999999999</v>
      </c>
      <c r="R14" s="16" t="s">
        <v>43947</v>
      </c>
      <c r="S14" s="21">
        <f>IF(D7L732C7=0,0,D7L732C5/D7L732C7)</f>
        <v>6.2888502812627776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106000.32765654349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106000.32765654349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353.10490733204591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4F779-B34C-4A76-871F-12770E0D892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268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268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9784.1593188872394</v>
      </c>
      <c r="R8" s="16" t="s">
        <v>43964</v>
      </c>
      <c r="S8" s="21">
        <f>IF(D7L734C7=0,0,D7L734C5/D7L734C7)</f>
        <v>2.7391213824846002E-2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7.8670499098622093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7.8670499098622093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9784.1593188872394</v>
      </c>
      <c r="R9" s="16" t="s">
        <v>43968</v>
      </c>
      <c r="S9" s="21">
        <f>IF(D7L735C7=0,0,D7L735C5/D7L735C7)</f>
        <v>8.040598740737733E-4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8.7194685021998666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8.7194685021998666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9784.1593188872394</v>
      </c>
      <c r="R10" s="16" t="s">
        <v>43972</v>
      </c>
      <c r="S10" s="21">
        <f>IF(D7L736C7=0,0,D7L736C5/D7L736C7)</f>
        <v>8.9118218724912779E-4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0.5044236854380193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0.5044236854380193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9784.1593188872394</v>
      </c>
      <c r="R11" s="16" t="s">
        <v>43976</v>
      </c>
      <c r="S11" s="21">
        <f>IF(D7L737C7=0,0,D7L737C5/D7L737C7)</f>
        <v>5.1555138157274795E-5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9784.1593188872394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9784.1593188872394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5.1695825926906442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5.1695825926906442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9784.1593188872394</v>
      </c>
      <c r="R14" s="16" t="s">
        <v>43988</v>
      </c>
      <c r="S14" s="21">
        <f>IF(D7L740C7=0,0,D7L740C5/D7L740C7)</f>
        <v>5.2836247082683292E-4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290.26052469019072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290.26052469019072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2.9666373495153012E-2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9DAA5-A46E-4F6B-8F69-74CE1E4466D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0.60657380603449074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0.59623093110908298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0.60657380603449074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0.59623093110908298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0.59623093110908298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0.59623093110908298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0.59623093110908298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0.59623093110908298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0.59623093110908298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0.60657380603449074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0.59711184307284737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567BB-7FB6-4C6C-A4D2-45BF692446E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19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19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12143.572</v>
      </c>
      <c r="R8" s="16" t="s">
        <v>44182</v>
      </c>
      <c r="S8" s="21">
        <f>IF(D7L901C7=0,0,D7L901C5/D7L901C7)</f>
        <v>1.5646137726197859E-3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12143.572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12143.572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12143.572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2302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2302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12143.572</v>
      </c>
      <c r="R12" s="16" t="s">
        <v>44202</v>
      </c>
      <c r="S12" s="21">
        <f>IF(D7L905C7=0,0,D7L905C5/D7L905C7)</f>
        <v>0.18956531076688143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12143.572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12143.572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12143.572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12143.572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358.51300512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358.51300512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11172.453599999999</v>
      </c>
      <c r="R17" s="16" t="s">
        <v>44227</v>
      </c>
      <c r="S17" s="21">
        <f>IF(D7L910C7=0,0,D7L910C5/D7L910C7)</f>
        <v>3.2089012669517823E-2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6.1920451011928028</v>
      </c>
      <c r="J18" s="16" t="s">
        <v>44233</v>
      </c>
      <c r="K18" s="21">
        <f>_xlfn.SINGLE(IF(FLOW_THRU_100PCT="Y",1,INDEX(VariabilityMatrix,D7L911C1,_xlfn.SINGLE(D7L911C6))))</f>
        <v>0.60657380603449074</v>
      </c>
      <c r="L18" s="16" t="s">
        <v>44229</v>
      </c>
      <c r="M18" s="15">
        <f>IF(_xlfn.SINGLE(D7L911C2)&lt;&gt;0,_xlfn.SINGLE(D7L911C2)*_xlfn.SINGLE(D7L911C4),_xlfn.SINGLE(D7L911C3)*_xlfn.SINGLE(D7L911C4))</f>
        <v>3.7559323641677418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11172.453599999999</v>
      </c>
      <c r="R18" s="16" t="s">
        <v>44231</v>
      </c>
      <c r="S18" s="21">
        <f>IF(D7L911C7=0,0,D7L911C5/D7L911C7)</f>
        <v>3.3617793357116667E-4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0.12783510219215902</v>
      </c>
      <c r="J19" s="16" t="s">
        <v>44238</v>
      </c>
      <c r="K19" s="21">
        <f>_xlfn.SINGLE(IF(FLOW_THRU_100PCT="Y",1,INDEX(VariabilityMatrix,D7L912C1,_xlfn.SINGLE(D7L912C6))))</f>
        <v>0.59623093110908298</v>
      </c>
      <c r="L19" s="16" t="s">
        <v>44234</v>
      </c>
      <c r="M19" s="15">
        <f>IF(_xlfn.SINGLE(D7L912C2)&lt;&gt;0,_xlfn.SINGLE(D7L912C2)*_xlfn.SINGLE(D7L912C4),_xlfn.SINGLE(D7L912C3)*_xlfn.SINGLE(D7L912C4))</f>
        <v>7.6219242008455743E-2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12143.572</v>
      </c>
      <c r="R19" s="16" t="s">
        <v>44236</v>
      </c>
      <c r="S19" s="21">
        <f>IF(D7L912C7=0,0,D7L912C5/D7L912C7)</f>
        <v>6.2765092518458113E-6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107.21504237430705</v>
      </c>
      <c r="J20" s="16" t="s">
        <v>44243</v>
      </c>
      <c r="K20" s="21">
        <f>_xlfn.SINGLE(IF(FLOW_THRU_100PCT="Y",1,INDEX(VariabilityMatrix,D7L913C1,_xlfn.SINGLE(D7L913C6))))</f>
        <v>0.60657380603449074</v>
      </c>
      <c r="L20" s="16" t="s">
        <v>44239</v>
      </c>
      <c r="M20" s="15">
        <f>IF(_xlfn.SINGLE(D7L913C2)&lt;&gt;0,_xlfn.SINGLE(D7L913C2)*_xlfn.SINGLE(D7L913C4),_xlfn.SINGLE(D7L913C3)*_xlfn.SINGLE(D7L913C4))</f>
        <v>65.033836317132625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11172.453599999999</v>
      </c>
      <c r="R20" s="16" t="s">
        <v>44241</v>
      </c>
      <c r="S20" s="21">
        <f>IF(D7L913C7=0,0,D7L913C5/D7L913C7)</f>
        <v>5.8209090541340566E-3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6.5849074172997533</v>
      </c>
      <c r="J21" s="16" t="s">
        <v>44248</v>
      </c>
      <c r="K21" s="21">
        <f>_xlfn.SINGLE(IF(FLOW_THRU_100PCT="Y",1,INDEX(VariabilityMatrix,D7L914C1,_xlfn.SINGLE(D7L914C6))))</f>
        <v>0.59623093110908298</v>
      </c>
      <c r="L21" s="16" t="s">
        <v>44244</v>
      </c>
      <c r="M21" s="15">
        <f>IF(_xlfn.SINGLE(D7L914C2)&lt;&gt;0,_xlfn.SINGLE(D7L914C2)*_xlfn.SINGLE(D7L914C4),_xlfn.SINGLE(D7L914C3)*_xlfn.SINGLE(D7L914C4))</f>
        <v>3.9261254806837389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12143.572</v>
      </c>
      <c r="R21" s="16" t="s">
        <v>44246</v>
      </c>
      <c r="S21" s="21">
        <f>IF(D7L914C7=0,0,D7L914C5/D7L914C7)</f>
        <v>3.2330894737427659E-4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0.22861021924875152</v>
      </c>
      <c r="J22" s="16" t="s">
        <v>44253</v>
      </c>
      <c r="K22" s="21">
        <f>_xlfn.SINGLE(IF(FLOW_THRU_100PCT="Y",1,INDEX(VariabilityMatrix,D7L915C1,_xlfn.SINGLE(D7L915C6))))</f>
        <v>0.59623093110908298</v>
      </c>
      <c r="L22" s="16" t="s">
        <v>44249</v>
      </c>
      <c r="M22" s="15">
        <f>IF(_xlfn.SINGLE(D7L915C2)&lt;&gt;0,_xlfn.SINGLE(D7L915C2)*_xlfn.SINGLE(D7L915C4),_xlfn.SINGLE(D7L915C3)*_xlfn.SINGLE(D7L915C4))</f>
        <v>0.13630448388373473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12143.572</v>
      </c>
      <c r="R22" s="16" t="s">
        <v>44251</v>
      </c>
      <c r="S22" s="21">
        <f>IF(D7L915C7=0,0,D7L915C5/D7L915C7)</f>
        <v>1.1224414355490685E-5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0.68489755481054537</v>
      </c>
      <c r="J23" s="16" t="s">
        <v>44258</v>
      </c>
      <c r="K23" s="21">
        <f>_xlfn.SINGLE(IF(FLOW_THRU_100PCT="Y",1,INDEX(VariabilityMatrix,D7L916C1,_xlfn.SINGLE(D7L916C6))))</f>
        <v>0.59623093110908298</v>
      </c>
      <c r="L23" s="16" t="s">
        <v>44254</v>
      </c>
      <c r="M23" s="15">
        <f>IF(_xlfn.SINGLE(D7L916C2)&lt;&gt;0,_xlfn.SINGLE(D7L916C2)*_xlfn.SINGLE(D7L916C4),_xlfn.SINGLE(D7L916C3)*_xlfn.SINGLE(D7L916C4))</f>
        <v>0.40835710681902565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12143.572</v>
      </c>
      <c r="R23" s="16" t="s">
        <v>44256</v>
      </c>
      <c r="S23" s="21">
        <f>IF(D7L916C7=0,0,D7L916C5/D7L916C7)</f>
        <v>3.3627429130327195E-5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0.54119970271133011</v>
      </c>
      <c r="J24" s="16" t="s">
        <v>44263</v>
      </c>
      <c r="K24" s="21">
        <f>_xlfn.SINGLE(IF(FLOW_THRU_100PCT="Y",1,INDEX(VariabilityMatrix,D7L917C1,_xlfn.SINGLE(D7L917C6))))</f>
        <v>0.59623093110908298</v>
      </c>
      <c r="L24" s="16" t="s">
        <v>44259</v>
      </c>
      <c r="M24" s="15">
        <f>IF(_xlfn.SINGLE(D7L917C2)&lt;&gt;0,_xlfn.SINGLE(D7L917C2)*_xlfn.SINGLE(D7L917C4),_xlfn.SINGLE(D7L917C3)*_xlfn.SINGLE(D7L917C4))</f>
        <v>0.32268000266353525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12143.572</v>
      </c>
      <c r="R24" s="16" t="s">
        <v>44261</v>
      </c>
      <c r="S24" s="21">
        <f>IF(D7L917C7=0,0,D7L917C5/D7L917C7)</f>
        <v>2.6572082964018761E-5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7.7447543663862764E-2</v>
      </c>
      <c r="J25" s="16" t="s">
        <v>44268</v>
      </c>
      <c r="K25" s="21">
        <f>_xlfn.SINGLE(IF(FLOW_THRU_100PCT="Y",1,INDEX(VariabilityMatrix,D7L918C1,_xlfn.SINGLE(D7L918C6))))</f>
        <v>0.59623093110908298</v>
      </c>
      <c r="L25" s="16" t="s">
        <v>44264</v>
      </c>
      <c r="M25" s="15">
        <f>IF(_xlfn.SINGLE(D7L918C2)&lt;&gt;0,_xlfn.SINGLE(D7L918C2)*_xlfn.SINGLE(D7L918C4),_xlfn.SINGLE(D7L918C3)*_xlfn.SINGLE(D7L918C4))</f>
        <v>4.6176621070816257E-2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12143.572</v>
      </c>
      <c r="R25" s="16" t="s">
        <v>44266</v>
      </c>
      <c r="S25" s="21">
        <f>IF(D7L918C7=0,0,D7L918C5/D7L918C7)</f>
        <v>3.802556700023375E-6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0.59623093110908298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12143.572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4.209166308622093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4.209166308622093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12143.572</v>
      </c>
      <c r="R27" s="16" t="s">
        <v>44276</v>
      </c>
      <c r="S27" s="21">
        <f>IF(D7L920C7=0,0,D7L920C5/D7L920C7)</f>
        <v>3.4661681987985851E-4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9.2687236469663734</v>
      </c>
      <c r="J28" s="16" t="s">
        <v>44282</v>
      </c>
      <c r="K28" s="21">
        <f>_xlfn.SINGLE(IF(FLOW_THRU_100PCT="Y",1,INDEX(VariabilityMatrix,D7L921C1,_xlfn.SINGLE(D7L921C6))))</f>
        <v>0.60657380603449074</v>
      </c>
      <c r="L28" s="16" t="s">
        <v>44278</v>
      </c>
      <c r="M28" s="15">
        <f>IF(_xlfn.SINGLE(D7L921C2)&lt;&gt;0,_xlfn.SINGLE(D7L921C2)*_xlfn.SINGLE(D7L921C4),_xlfn.SINGLE(D7L921C3)*_xlfn.SINGLE(D7L921C4))</f>
        <v>5.622164979622279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11172.453599999999</v>
      </c>
      <c r="R28" s="16" t="s">
        <v>44280</v>
      </c>
      <c r="S28" s="21">
        <f>IF(D7L921C7=0,0,D7L921C5/D7L921C7)</f>
        <v>5.0321667745590638E-4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17.688188400964101</v>
      </c>
      <c r="J29" s="16" t="s">
        <v>44287</v>
      </c>
      <c r="K29" s="21">
        <f>_xlfn.SINGLE(IF(FLOW_THRU_100PCT="Y",1,INDEX(VariabilityMatrix,D7L922C1,_xlfn.SINGLE(D7L922C6))))</f>
        <v>0.59711184307284737</v>
      </c>
      <c r="L29" s="16" t="s">
        <v>44283</v>
      </c>
      <c r="M29" s="15">
        <f>IF(_xlfn.SINGLE(D7L922C2)&lt;&gt;0,_xlfn.SINGLE(D7L922C2)*_xlfn.SINGLE(D7L922C4),_xlfn.SINGLE(D7L922C3)*_xlfn.SINGLE(D7L922C4))</f>
        <v>10.561826776719435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10066.842333333332</v>
      </c>
      <c r="R29" s="16" t="s">
        <v>44285</v>
      </c>
      <c r="S29" s="21">
        <f>IF(D7L922C7=0,0,D7L922C5/D7L922C7)</f>
        <v>1.0491697820424891E-3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2830.8063782950298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2772.7027273476133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0.23160497944421782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2166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1083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12143.572</v>
      </c>
      <c r="R31" s="16" t="s">
        <v>44294</v>
      </c>
      <c r="S31" s="21">
        <f>IF(D7L924C7=0,0,D7L924C5/D7L924C7)</f>
        <v>8.9182985039327797E-2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12143.572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2166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1083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8.9182985039327797E-2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7987.2785161913007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3993.6392580956503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12143.572</v>
      </c>
      <c r="R34" s="16" t="s">
        <v>44306</v>
      </c>
      <c r="S34" s="21">
        <f>IF(D7L927C7=0,0,D7L927C5/D7L927C7)</f>
        <v>0.3288685782153431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1F206-FED3-40A7-B7CE-23A249EA806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965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965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43241.281999999999</v>
      </c>
      <c r="R8" s="16" t="s">
        <v>44339</v>
      </c>
      <c r="S8" s="21">
        <f>IF(D7L1001C7=0,0,D7L1001C5/D7L1001C7)</f>
        <v>2.2316637143181831E-2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43241.281999999999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43241.281999999999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43241.281999999999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43241.281999999999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4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4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43241.281999999999</v>
      </c>
      <c r="R13" s="16" t="s">
        <v>44364</v>
      </c>
      <c r="S13" s="21">
        <f>IF(D7L1006C7=0,0,D7L1006C5/D7L1006C7)</f>
        <v>9.250419541215268E-5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43241.281999999999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43241.281999999999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43241.281999999999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5919.0919565999993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5919.0919565999993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54874.320199999995</v>
      </c>
      <c r="R17" s="16" t="s">
        <v>44384</v>
      </c>
      <c r="S17" s="21">
        <f>IF(D7L1010C7=0,0,D7L1010C5/D7L1010C7)</f>
        <v>0.10786633775191624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102.2313942031391</v>
      </c>
      <c r="J18" s="16" t="s">
        <v>44390</v>
      </c>
      <c r="K18" s="21">
        <f>_xlfn.SINGLE(IF(FLOW_THRU_100PCT="Y",1,INDEX(VariabilityMatrix,D7L1011C1,_xlfn.SINGLE(D7L1011C6))))</f>
        <v>0.60657380603449074</v>
      </c>
      <c r="L18" s="16" t="s">
        <v>44386</v>
      </c>
      <c r="M18" s="15">
        <f>IF(_xlfn.SINGLE(D7L1011C2)&lt;&gt;0,_xlfn.SINGLE(D7L1011C2)*_xlfn.SINGLE(D7L1011C4),_xlfn.SINGLE(D7L1011C3)*_xlfn.SINGLE(D7L1011C4))</f>
        <v>62.010885878010463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54874.320199999995</v>
      </c>
      <c r="R18" s="16" t="s">
        <v>44388</v>
      </c>
      <c r="S18" s="21">
        <f>IF(D7L1011C7=0,0,D7L1011C5/D7L1011C7)</f>
        <v>1.1300529218767519E-3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2.1105725994611513</v>
      </c>
      <c r="J19" s="16" t="s">
        <v>44395</v>
      </c>
      <c r="K19" s="21">
        <f>_xlfn.SINGLE(IF(FLOW_THRU_100PCT="Y",1,INDEX(VariabilityMatrix,D7L1012C1,_xlfn.SINGLE(D7L1012C6))))</f>
        <v>0.59623093110908298</v>
      </c>
      <c r="L19" s="16" t="s">
        <v>44391</v>
      </c>
      <c r="M19" s="15">
        <f>IF(_xlfn.SINGLE(D7L1012C2)&lt;&gt;0,_xlfn.SINGLE(D7L1012C2)*_xlfn.SINGLE(D7L1012C4),_xlfn.SINGLE(D7L1012C3)*_xlfn.SINGLE(D7L1012C4))</f>
        <v>1.2583886661500399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43241.281999999999</v>
      </c>
      <c r="R19" s="16" t="s">
        <v>44393</v>
      </c>
      <c r="S19" s="21">
        <f>IF(D7L1012C7=0,0,D7L1012C5/D7L1012C7)</f>
        <v>2.910155776949536E-5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1770.1329822941098</v>
      </c>
      <c r="J20" s="16" t="s">
        <v>44400</v>
      </c>
      <c r="K20" s="21">
        <f>_xlfn.SINGLE(IF(FLOW_THRU_100PCT="Y",1,INDEX(VariabilityMatrix,D7L1013C1,_xlfn.SINGLE(D7L1013C6))))</f>
        <v>0.60657380603449074</v>
      </c>
      <c r="L20" s="16" t="s">
        <v>44396</v>
      </c>
      <c r="M20" s="15">
        <f>IF(_xlfn.SINGLE(D7L1013C2)&lt;&gt;0,_xlfn.SINGLE(D7L1013C2)*_xlfn.SINGLE(D7L1013C4),_xlfn.SINGLE(D7L1013C3)*_xlfn.SINGLE(D7L1013C4))</f>
        <v>1073.716300257322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54874.320199999995</v>
      </c>
      <c r="R20" s="16" t="s">
        <v>44398</v>
      </c>
      <c r="S20" s="21">
        <f>IF(D7L1013C7=0,0,D7L1013C5/D7L1013C7)</f>
        <v>1.9566826456235937E-2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108.71759733136749</v>
      </c>
      <c r="J21" s="16" t="s">
        <v>44405</v>
      </c>
      <c r="K21" s="21">
        <f>_xlfn.SINGLE(IF(FLOW_THRU_100PCT="Y",1,INDEX(VariabilityMatrix,D7L1014C1,_xlfn.SINGLE(D7L1014C6))))</f>
        <v>0.59623093110908298</v>
      </c>
      <c r="L21" s="16" t="s">
        <v>44401</v>
      </c>
      <c r="M21" s="15">
        <f>IF(_xlfn.SINGLE(D7L1014C2)&lt;&gt;0,_xlfn.SINGLE(D7L1014C2)*_xlfn.SINGLE(D7L1014C4),_xlfn.SINGLE(D7L1014C3)*_xlfn.SINGLE(D7L1014C4))</f>
        <v>64.820794284823592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43241.281999999999</v>
      </c>
      <c r="R21" s="16" t="s">
        <v>44403</v>
      </c>
      <c r="S21" s="21">
        <f>IF(D7L1014C7=0,0,D7L1014C5/D7L1014C7)</f>
        <v>1.4990488553235676E-3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3.774381655970672</v>
      </c>
      <c r="J22" s="16" t="s">
        <v>44410</v>
      </c>
      <c r="K22" s="21">
        <f>_xlfn.SINGLE(IF(FLOW_THRU_100PCT="Y",1,INDEX(VariabilityMatrix,D7L1015C1,_xlfn.SINGLE(D7L1015C6))))</f>
        <v>0.59623093110908298</v>
      </c>
      <c r="L22" s="16" t="s">
        <v>44406</v>
      </c>
      <c r="M22" s="15">
        <f>IF(_xlfn.SINGLE(D7L1015C2)&lt;&gt;0,_xlfn.SINGLE(D7L1015C2)*_xlfn.SINGLE(D7L1015C4),_xlfn.SINGLE(D7L1015C3)*_xlfn.SINGLE(D7L1015C4))</f>
        <v>2.2504030891004363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43241.281999999999</v>
      </c>
      <c r="R22" s="16" t="s">
        <v>44408</v>
      </c>
      <c r="S22" s="21">
        <f>IF(D7L1015C7=0,0,D7L1015C5/D7L1015C7)</f>
        <v>5.20429317775647E-5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11.30773932849989</v>
      </c>
      <c r="J23" s="16" t="s">
        <v>44415</v>
      </c>
      <c r="K23" s="21">
        <f>_xlfn.SINGLE(IF(FLOW_THRU_100PCT="Y",1,INDEX(VariabilityMatrix,D7L1016C1,_xlfn.SINGLE(D7L1016C6))))</f>
        <v>0.59623093110908298</v>
      </c>
      <c r="L23" s="16" t="s">
        <v>44411</v>
      </c>
      <c r="M23" s="15">
        <f>IF(_xlfn.SINGLE(D7L1016C2)&lt;&gt;0,_xlfn.SINGLE(D7L1016C2)*_xlfn.SINGLE(D7L1016C4),_xlfn.SINGLE(D7L1016C3)*_xlfn.SINGLE(D7L1016C4))</f>
        <v>6.742023948570286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43241.281999999999</v>
      </c>
      <c r="R23" s="16" t="s">
        <v>44413</v>
      </c>
      <c r="S23" s="21">
        <f>IF(D7L1016C7=0,0,D7L1016C5/D7L1016C7)</f>
        <v>1.5591637520298972E-4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8.9352708590326113</v>
      </c>
      <c r="J24" s="16" t="s">
        <v>44420</v>
      </c>
      <c r="K24" s="21">
        <f>_xlfn.SINGLE(IF(FLOW_THRU_100PCT="Y",1,INDEX(VariabilityMatrix,D7L1017C1,_xlfn.SINGLE(D7L1017C6))))</f>
        <v>0.59623093110908298</v>
      </c>
      <c r="L24" s="16" t="s">
        <v>44416</v>
      </c>
      <c r="M24" s="15">
        <f>IF(_xlfn.SINGLE(D7L1017C2)&lt;&gt;0,_xlfn.SINGLE(D7L1017C2)*_xlfn.SINGLE(D7L1017C4),_xlfn.SINGLE(D7L1017C3)*_xlfn.SINGLE(D7L1017C4))</f>
        <v>5.3274848639928694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43241.281999999999</v>
      </c>
      <c r="R24" s="16" t="s">
        <v>44418</v>
      </c>
      <c r="S24" s="21">
        <f>IF(D7L1017C7=0,0,D7L1017C5/D7L1017C7)</f>
        <v>1.2320367522852051E-4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1.2786680712063909</v>
      </c>
      <c r="J25" s="16" t="s">
        <v>44425</v>
      </c>
      <c r="K25" s="21">
        <f>_xlfn.SINGLE(IF(FLOW_THRU_100PCT="Y",1,INDEX(VariabilityMatrix,D7L1018C1,_xlfn.SINGLE(D7L1018C6))))</f>
        <v>0.59623093110908298</v>
      </c>
      <c r="L25" s="16" t="s">
        <v>44421</v>
      </c>
      <c r="M25" s="15">
        <f>IF(_xlfn.SINGLE(D7L1018C2)&lt;&gt;0,_xlfn.SINGLE(D7L1018C2)*_xlfn.SINGLE(D7L1018C4),_xlfn.SINGLE(D7L1018C3)*_xlfn.SINGLE(D7L1018C4))</f>
        <v>0.76238145467484164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43241.281999999999</v>
      </c>
      <c r="R25" s="16" t="s">
        <v>44423</v>
      </c>
      <c r="S25" s="21">
        <f>IF(D7L1018C7=0,0,D7L1018C5/D7L1018C7)</f>
        <v>1.7630870765460692E-5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0.59623093110908298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43241.281999999999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69.493831703587659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69.493831703587659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43241.281999999999</v>
      </c>
      <c r="R27" s="16" t="s">
        <v>44433</v>
      </c>
      <c r="S27" s="21">
        <f>IF(D7L1020C7=0,0,D7L1020C5/D7L1020C7)</f>
        <v>1.6071177469619809E-3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153.02771950586157</v>
      </c>
      <c r="J28" s="16" t="s">
        <v>44439</v>
      </c>
      <c r="K28" s="21">
        <f>_xlfn.SINGLE(IF(FLOW_THRU_100PCT="Y",1,INDEX(VariabilityMatrix,D7L1021C1,_xlfn.SINGLE(D7L1021C6))))</f>
        <v>0.60657380603449074</v>
      </c>
      <c r="L28" s="16" t="s">
        <v>44435</v>
      </c>
      <c r="M28" s="15">
        <f>IF(_xlfn.SINGLE(D7L1021C2)&lt;&gt;0,_xlfn.SINGLE(D7L1021C2)*_xlfn.SINGLE(D7L1021C4),_xlfn.SINGLE(D7L1021C3)*_xlfn.SINGLE(D7L1021C4))</f>
        <v>92.822606249448924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54874.320199999995</v>
      </c>
      <c r="R28" s="16" t="s">
        <v>44437</v>
      </c>
      <c r="S28" s="21">
        <f>IF(D7L1021C7=0,0,D7L1021C5/D7L1021C7)</f>
        <v>1.6915490872805188E-3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292.03407462423274</v>
      </c>
      <c r="J29" s="16" t="s">
        <v>44444</v>
      </c>
      <c r="K29" s="21">
        <f>_xlfn.SINGLE(IF(FLOW_THRU_100PCT="Y",1,INDEX(VariabilityMatrix,D7L1022C1,_xlfn.SINGLE(D7L1022C6))))</f>
        <v>0.59711184307284737</v>
      </c>
      <c r="L29" s="16" t="s">
        <v>44440</v>
      </c>
      <c r="M29" s="15">
        <f>IF(_xlfn.SINGLE(D7L1022C2)&lt;&gt;0,_xlfn.SINGLE(D7L1022C2)*_xlfn.SINGLE(D7L1022C4),_xlfn.SINGLE(D7L1022C3)*_xlfn.SINGLE(D7L1022C4))</f>
        <v>174.37700453894905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52991.402333333332</v>
      </c>
      <c r="R29" s="16" t="s">
        <v>44442</v>
      </c>
      <c r="S29" s="21">
        <f>IF(D7L1022C7=0,0,D7L1022C5/D7L1022C7)</f>
        <v>3.2906659733603653E-3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9385.9633739770561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8426.6652507281378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0.15909154105035653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1805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902.5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43241.281999999999</v>
      </c>
      <c r="R31" s="16" t="s">
        <v>44451</v>
      </c>
      <c r="S31" s="21">
        <f>IF(D7L1024C7=0,0,D7L1024C5/D7L1024C7)</f>
        <v>2.0871259089866947E-2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43241.281999999999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1805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902.5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2.0871259089866947E-2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5744.4414210828163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2872.2207105414082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43241.281999999999</v>
      </c>
      <c r="R34" s="16" t="s">
        <v>44465</v>
      </c>
      <c r="S34" s="21">
        <f>IF(D7L1027C7=0,0,D7L1027C5/D7L1027C7)</f>
        <v>6.6423116468688606E-2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92FAD-F8A4-4101-A578-9015DC75FB71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72414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72414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4783.2060000000001</v>
      </c>
      <c r="R8" s="16" t="s">
        <v>44493</v>
      </c>
      <c r="S8" s="21">
        <f>IF(D7L1101C7=0,0,D7L1101C5/D7L1101C7)</f>
        <v>15.139218340167661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575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575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4783.2060000000001</v>
      </c>
      <c r="R9" s="16" t="s">
        <v>44498</v>
      </c>
      <c r="S9" s="21">
        <f>IF(D7L1102C7=0,0,D7L1102C5/D7L1102C7)</f>
        <v>0.12021225930892376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740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740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4783.2060000000001</v>
      </c>
      <c r="R10" s="16" t="s">
        <v>44503</v>
      </c>
      <c r="S10" s="21">
        <f>IF(D7L1103C7=0,0,D7L1103C5/D7L1103C7)</f>
        <v>0.15470795111061492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3910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3910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4783.2060000000001</v>
      </c>
      <c r="R11" s="16" t="s">
        <v>44508</v>
      </c>
      <c r="S11" s="21">
        <f>IF(D7L1104C7=0,0,D7L1104C5/D7L1104C7)</f>
        <v>0.81744336330068157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4783.2060000000001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126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126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4783.2060000000001</v>
      </c>
      <c r="R13" s="16" t="s">
        <v>44518</v>
      </c>
      <c r="S13" s="21">
        <f>IF(D7L1106C7=0,0,D7L1106C5/D7L1106C7)</f>
        <v>2.6342164648564162E-2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4783.2060000000001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4783.2060000000001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4783.2060000000001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14.18270656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14.18270656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5889.250399999999</v>
      </c>
      <c r="R17" s="16" t="s">
        <v>44538</v>
      </c>
      <c r="S17" s="21">
        <f>IF(D7L1110C7=0,0,D7L1110C5/D7L1110C7)</f>
        <v>2.4082362943847664E-3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0.24495613108123732</v>
      </c>
      <c r="J18" s="16" t="s">
        <v>44544</v>
      </c>
      <c r="K18" s="21">
        <f>_xlfn.SINGLE(IF(FLOW_THRU_100PCT="Y",1,INDEX(VariabilityMatrix,D7L1111C1,_xlfn.SINGLE(D7L1111C6))))</f>
        <v>0.60657380603449074</v>
      </c>
      <c r="L18" s="16" t="s">
        <v>44540</v>
      </c>
      <c r="M18" s="15">
        <f>IF(_xlfn.SINGLE(D7L1111C2)&lt;&gt;0,_xlfn.SINGLE(D7L1111C2)*_xlfn.SINGLE(D7L1111C4),_xlfn.SINGLE(D7L1111C3)*_xlfn.SINGLE(D7L1111C4))</f>
        <v>0.14858397274142973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5889.250399999999</v>
      </c>
      <c r="R18" s="16" t="s">
        <v>44542</v>
      </c>
      <c r="S18" s="21">
        <f>IF(D7L1111C7=0,0,D7L1111C5/D7L1111C7)</f>
        <v>2.5229691836745429E-5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5.0571324235564293E-3</v>
      </c>
      <c r="J19" s="16" t="s">
        <v>44549</v>
      </c>
      <c r="K19" s="21">
        <f>_xlfn.SINGLE(IF(FLOW_THRU_100PCT="Y",1,INDEX(VariabilityMatrix,D7L1112C1,_xlfn.SINGLE(D7L1112C6))))</f>
        <v>0.59623093110908298</v>
      </c>
      <c r="L19" s="16" t="s">
        <v>44545</v>
      </c>
      <c r="M19" s="15">
        <f>IF(_xlfn.SINGLE(D7L1112C2)&lt;&gt;0,_xlfn.SINGLE(D7L1112C2)*_xlfn.SINGLE(D7L1112C4),_xlfn.SINGLE(D7L1112C3)*_xlfn.SINGLE(D7L1112C4))</f>
        <v>3.0152187736389832E-3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4783.2060000000001</v>
      </c>
      <c r="R19" s="16" t="s">
        <v>44547</v>
      </c>
      <c r="S19" s="21">
        <f>IF(D7L1112C7=0,0,D7L1112C5/D7L1112C7)</f>
        <v>6.3037610624317317E-7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4.2414067637624298</v>
      </c>
      <c r="J20" s="16" t="s">
        <v>44554</v>
      </c>
      <c r="K20" s="21">
        <f>_xlfn.SINGLE(IF(FLOW_THRU_100PCT="Y",1,INDEX(VariabilityMatrix,D7L1113C1,_xlfn.SINGLE(D7L1113C6))))</f>
        <v>0.60657380603449074</v>
      </c>
      <c r="L20" s="16" t="s">
        <v>44550</v>
      </c>
      <c r="M20" s="15">
        <f>IF(_xlfn.SINGLE(D7L1113C2)&lt;&gt;0,_xlfn.SINGLE(D7L1113C2)*_xlfn.SINGLE(D7L1113C4),_xlfn.SINGLE(D7L1113C3)*_xlfn.SINGLE(D7L1113C4))</f>
        <v>2.5727262436358092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5889.250399999999</v>
      </c>
      <c r="R20" s="16" t="s">
        <v>44552</v>
      </c>
      <c r="S20" s="21">
        <f>IF(D7L1113C7=0,0,D7L1113C5/D7L1113C7)</f>
        <v>4.368512236524719E-4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0.26049768987618777</v>
      </c>
      <c r="J21" s="16" t="s">
        <v>44559</v>
      </c>
      <c r="K21" s="21">
        <f>_xlfn.SINGLE(IF(FLOW_THRU_100PCT="Y",1,INDEX(VariabilityMatrix,D7L1114C1,_xlfn.SINGLE(D7L1114C6))))</f>
        <v>0.59623093110908298</v>
      </c>
      <c r="L21" s="16" t="s">
        <v>44555</v>
      </c>
      <c r="M21" s="15">
        <f>IF(_xlfn.SINGLE(D7L1114C2)&lt;&gt;0,_xlfn.SINGLE(D7L1114C2)*_xlfn.SINGLE(D7L1114C4),_xlfn.SINGLE(D7L1114C3)*_xlfn.SINGLE(D7L1114C4))</f>
        <v>0.15531678018664458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4783.2060000000001</v>
      </c>
      <c r="R21" s="16" t="s">
        <v>44557</v>
      </c>
      <c r="S21" s="21">
        <f>IF(D7L1114C7=0,0,D7L1114C5/D7L1114C7)</f>
        <v>3.2471271399693966E-5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9.0437769618344904E-3</v>
      </c>
      <c r="J22" s="16" t="s">
        <v>44564</v>
      </c>
      <c r="K22" s="21">
        <f>_xlfn.SINGLE(IF(FLOW_THRU_100PCT="Y",1,INDEX(VariabilityMatrix,D7L1115C1,_xlfn.SINGLE(D7L1115C6))))</f>
        <v>0.59623093110908298</v>
      </c>
      <c r="L22" s="16" t="s">
        <v>44560</v>
      </c>
      <c r="M22" s="15">
        <f>IF(_xlfn.SINGLE(D7L1115C2)&lt;&gt;0,_xlfn.SINGLE(D7L1115C2)*_xlfn.SINGLE(D7L1115C4),_xlfn.SINGLE(D7L1115C3)*_xlfn.SINGLE(D7L1115C4))</f>
        <v>5.3921795586974516E-3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4783.2060000000001</v>
      </c>
      <c r="R22" s="16" t="s">
        <v>44562</v>
      </c>
      <c r="S22" s="21">
        <f>IF(D7L1115C7=0,0,D7L1115C5/D7L1115C7)</f>
        <v>1.1273149345224628E-6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2.7094417510149047E-2</v>
      </c>
      <c r="J23" s="16" t="s">
        <v>44569</v>
      </c>
      <c r="K23" s="21">
        <f>_xlfn.SINGLE(IF(FLOW_THRU_100PCT="Y",1,INDEX(VariabilityMatrix,D7L1116C1,_xlfn.SINGLE(D7L1116C6))))</f>
        <v>0.59623093110908298</v>
      </c>
      <c r="L23" s="16" t="s">
        <v>44565</v>
      </c>
      <c r="M23" s="15">
        <f>IF(_xlfn.SINGLE(D7L1116C2)&lt;&gt;0,_xlfn.SINGLE(D7L1116C2)*_xlfn.SINGLE(D7L1116C4),_xlfn.SINGLE(D7L1116C3)*_xlfn.SINGLE(D7L1116C4))</f>
        <v>1.615452977993441E-2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4783.2060000000001</v>
      </c>
      <c r="R23" s="16" t="s">
        <v>44567</v>
      </c>
      <c r="S23" s="21">
        <f>IF(D7L1116C7=0,0,D7L1116C5/D7L1116C7)</f>
        <v>3.3773435181203587E-6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2.1409757705567366E-2</v>
      </c>
      <c r="J24" s="16" t="s">
        <v>44574</v>
      </c>
      <c r="K24" s="21">
        <f>_xlfn.SINGLE(IF(FLOW_THRU_100PCT="Y",1,INDEX(VariabilityMatrix,D7L1117C1,_xlfn.SINGLE(D7L1117C6))))</f>
        <v>0.59623093110908298</v>
      </c>
      <c r="L24" s="16" t="s">
        <v>44570</v>
      </c>
      <c r="M24" s="15">
        <f>IF(_xlfn.SINGLE(D7L1117C2)&lt;&gt;0,_xlfn.SINGLE(D7L1117C2)*_xlfn.SINGLE(D7L1117C4),_xlfn.SINGLE(D7L1117C3)*_xlfn.SINGLE(D7L1117C4))</f>
        <v>1.2765159771610295E-2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4783.2060000000001</v>
      </c>
      <c r="R24" s="16" t="s">
        <v>44572</v>
      </c>
      <c r="S24" s="21">
        <f>IF(D7L1117C7=0,0,D7L1117C5/D7L1117C7)</f>
        <v>2.6687455592776673E-6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3.0638101544173987E-3</v>
      </c>
      <c r="J25" s="16" t="s">
        <v>44579</v>
      </c>
      <c r="K25" s="21">
        <f>_xlfn.SINGLE(IF(FLOW_THRU_100PCT="Y",1,INDEX(VariabilityMatrix,D7L1118C1,_xlfn.SINGLE(D7L1118C6))))</f>
        <v>0.59623093110908298</v>
      </c>
      <c r="L25" s="16" t="s">
        <v>44575</v>
      </c>
      <c r="M25" s="15">
        <f>IF(_xlfn.SINGLE(D7L1118C2)&lt;&gt;0,_xlfn.SINGLE(D7L1118C2)*_xlfn.SINGLE(D7L1118C4),_xlfn.SINGLE(D7L1118C3)*_xlfn.SINGLE(D7L1118C4))</f>
        <v>1.8267383811097489E-3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4783.2060000000001</v>
      </c>
      <c r="R25" s="16" t="s">
        <v>44577</v>
      </c>
      <c r="S25" s="21">
        <f>IF(D7L1118C7=0,0,D7L1118C5/D7L1118C7)</f>
        <v>3.8190669210352821E-7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0.59623093110908298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4783.2060000000001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0.16651382171601803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0.16651382171601803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4783.2060000000001</v>
      </c>
      <c r="R27" s="16" t="s">
        <v>44587</v>
      </c>
      <c r="S27" s="21">
        <f>IF(D7L1120C7=0,0,D7L1120C5/D7L1120C7)</f>
        <v>3.4812178634166715E-5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0.36666895145590833</v>
      </c>
      <c r="J28" s="16" t="s">
        <v>44593</v>
      </c>
      <c r="K28" s="21">
        <f>_xlfn.SINGLE(IF(FLOW_THRU_100PCT="Y",1,INDEX(VariabilityMatrix,D7L1121C1,_xlfn.SINGLE(D7L1121C6))))</f>
        <v>0.60657380603449074</v>
      </c>
      <c r="L28" s="16" t="s">
        <v>44589</v>
      </c>
      <c r="M28" s="15">
        <f>IF(_xlfn.SINGLE(D7L1121C2)&lt;&gt;0,_xlfn.SINGLE(D7L1121C2)*_xlfn.SINGLE(D7L1121C4),_xlfn.SINGLE(D7L1121C3)*_xlfn.SINGLE(D7L1121C4))</f>
        <v>0.22241178143928625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5889.250399999999</v>
      </c>
      <c r="R28" s="16" t="s">
        <v>44591</v>
      </c>
      <c r="S28" s="21">
        <f>IF(D7L1121C7=0,0,D7L1121C5/D7L1121C7)</f>
        <v>3.7765719969944952E-5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0.69974138200342406</v>
      </c>
      <c r="J29" s="16" t="s">
        <v>44598</v>
      </c>
      <c r="K29" s="21">
        <f>_xlfn.SINGLE(IF(FLOW_THRU_100PCT="Y",1,INDEX(VariabilityMatrix,D7L1122C1,_xlfn.SINGLE(D7L1122C6))))</f>
        <v>0.59711184307284737</v>
      </c>
      <c r="L29" s="16" t="s">
        <v>44594</v>
      </c>
      <c r="M29" s="15">
        <f>IF(_xlfn.SINGLE(D7L1122C2)&lt;&gt;0,_xlfn.SINGLE(D7L1122C2)*_xlfn.SINGLE(D7L1122C4),_xlfn.SINGLE(D7L1122C3)*_xlfn.SINGLE(D7L1122C4))</f>
        <v>0.41782386628240592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5315.0226666666667</v>
      </c>
      <c r="R29" s="16" t="s">
        <v>44596</v>
      </c>
      <c r="S29" s="21">
        <f>IF(D7L1122C7=0,0,D7L1122C5/D7L1122C7)</f>
        <v>7.8611869127633561E-5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77785.167843739328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77782.869274315948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16.260978723971842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8CF56-6C8B-4B3E-9254-E0495879C9C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8357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8357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145433</v>
      </c>
      <c r="R8" s="16" t="s">
        <v>44621</v>
      </c>
      <c r="S8" s="21">
        <f>IF(D7L1201C7=0,0,D7L1201C5/D7L1201C7)</f>
        <v>5.7462886690090968E-2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144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144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145433</v>
      </c>
      <c r="R9" s="16" t="s">
        <v>44626</v>
      </c>
      <c r="S9" s="21">
        <f>IF(D7L1202C7=0,0,D7L1202C5/D7L1202C7)</f>
        <v>9.9014666547482338E-4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93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93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145433</v>
      </c>
      <c r="R10" s="16" t="s">
        <v>44631</v>
      </c>
      <c r="S10" s="21">
        <f>IF(D7L1203C7=0,0,D7L1203C5/D7L1203C7)</f>
        <v>6.3946972145249013E-4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145433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145433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145433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145433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8594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8594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5.9092503077018285E-2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B94AB-41A3-4F23-B921-39596DE97F7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227.98700698000002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227.98700698000002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3.9376697903430253</v>
      </c>
      <c r="J18" s="16" t="s">
        <v>44727</v>
      </c>
      <c r="K18" s="21">
        <f>_xlfn.SINGLE(IF(FLOW_THRU_100PCT="Y",1,INDEX(VariabilityMatrix,D7L1311C1,_xlfn.SINGLE(D7L1311C6))))</f>
        <v>0.60657380603449074</v>
      </c>
      <c r="L18" s="16" t="s">
        <v>44724</v>
      </c>
      <c r="M18" s="15">
        <f>IF(_xlfn.SINGLE(D7L1311C2)&lt;&gt;0,_xlfn.SINGLE(D7L1311C2)*_xlfn.SINGLE(D7L1311C4),_xlfn.SINGLE(D7L1311C3)*_xlfn.SINGLE(D7L1311C4))</f>
        <v>2.3884873516354039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8.1293403362083252E-2</v>
      </c>
      <c r="J19" s="16" t="s">
        <v>44731</v>
      </c>
      <c r="K19" s="21">
        <f>_xlfn.SINGLE(IF(FLOW_THRU_100PCT="Y",1,INDEX(VariabilityMatrix,D7L1312C1,_xlfn.SINGLE(D7L1312C6))))</f>
        <v>0.59623093110908298</v>
      </c>
      <c r="L19" s="16" t="s">
        <v>44728</v>
      </c>
      <c r="M19" s="15">
        <f>IF(_xlfn.SINGLE(D7L1312C2)&lt;&gt;0,_xlfn.SINGLE(D7L1312C2)*_xlfn.SINGLE(D7L1312C4),_xlfn.SINGLE(D7L1312C3)*_xlfn.SINGLE(D7L1312C4))</f>
        <v>4.8469641579601153E-2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68.180613436799788</v>
      </c>
      <c r="J20" s="16" t="s">
        <v>44735</v>
      </c>
      <c r="K20" s="21">
        <f>_xlfn.SINGLE(IF(FLOW_THRU_100PCT="Y",1,INDEX(VariabilityMatrix,D7L1313C1,_xlfn.SINGLE(D7L1313C6))))</f>
        <v>0.60657380603449074</v>
      </c>
      <c r="L20" s="16" t="s">
        <v>44732</v>
      </c>
      <c r="M20" s="15">
        <f>IF(_xlfn.SINGLE(D7L1313C2)&lt;&gt;0,_xlfn.SINGLE(D7L1313C2)*_xlfn.SINGLE(D7L1313C4),_xlfn.SINGLE(D7L1313C3)*_xlfn.SINGLE(D7L1313C4))</f>
        <v>41.35657419012599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4.1875003469067265</v>
      </c>
      <c r="J21" s="16" t="s">
        <v>44739</v>
      </c>
      <c r="K21" s="21">
        <f>_xlfn.SINGLE(IF(FLOW_THRU_100PCT="Y",1,INDEX(VariabilityMatrix,D7L1314C1,_xlfn.SINGLE(D7L1314C6))))</f>
        <v>0.59623093110908298</v>
      </c>
      <c r="L21" s="16" t="s">
        <v>44736</v>
      </c>
      <c r="M21" s="15">
        <f>IF(_xlfn.SINGLE(D7L1314C2)&lt;&gt;0,_xlfn.SINGLE(D7L1314C2)*_xlfn.SINGLE(D7L1314C4),_xlfn.SINGLE(D7L1314C3)*_xlfn.SINGLE(D7L1314C4))</f>
        <v>2.4967172308558054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0.14537871404168171</v>
      </c>
      <c r="J22" s="16" t="s">
        <v>44743</v>
      </c>
      <c r="K22" s="21">
        <f>_xlfn.SINGLE(IF(FLOW_THRU_100PCT="Y",1,INDEX(VariabilityMatrix,D7L1315C1,_xlfn.SINGLE(D7L1315C6))))</f>
        <v>0.59623093110908298</v>
      </c>
      <c r="L22" s="16" t="s">
        <v>44740</v>
      </c>
      <c r="M22" s="15">
        <f>IF(_xlfn.SINGLE(D7L1315C2)&lt;&gt;0,_xlfn.SINGLE(D7L1315C2)*_xlfn.SINGLE(D7L1315C4),_xlfn.SINGLE(D7L1315C3)*_xlfn.SINGLE(D7L1315C4))</f>
        <v>8.6679286036512995E-2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0.43554275961875255</v>
      </c>
      <c r="J23" s="16" t="s">
        <v>44747</v>
      </c>
      <c r="K23" s="21">
        <f>_xlfn.SINGLE(IF(FLOW_THRU_100PCT="Y",1,INDEX(VariabilityMatrix,D7L1316C1,_xlfn.SINGLE(D7L1316C6))))</f>
        <v>0.59623093110908298</v>
      </c>
      <c r="L23" s="16" t="s">
        <v>44744</v>
      </c>
      <c r="M23" s="15">
        <f>IF(_xlfn.SINGLE(D7L1316C2)&lt;&gt;0,_xlfn.SINGLE(D7L1316C2)*_xlfn.SINGLE(D7L1316C4),_xlfn.SINGLE(D7L1316C3)*_xlfn.SINGLE(D7L1316C4))</f>
        <v>0.25968406510530834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0.34416185364969548</v>
      </c>
      <c r="J24" s="16" t="s">
        <v>44751</v>
      </c>
      <c r="K24" s="21">
        <f>_xlfn.SINGLE(IF(FLOW_THRU_100PCT="Y",1,INDEX(VariabilityMatrix,D7L1317C1,_xlfn.SINGLE(D7L1317C6))))</f>
        <v>0.59623093110908298</v>
      </c>
      <c r="L24" s="16" t="s">
        <v>44748</v>
      </c>
      <c r="M24" s="15">
        <f>IF(_xlfn.SINGLE(D7L1317C2)&lt;&gt;0,_xlfn.SINGLE(D7L1317C2)*_xlfn.SINGLE(D7L1317C4),_xlfn.SINGLE(D7L1317C3)*_xlfn.SINGLE(D7L1317C4))</f>
        <v>0.20519994245378589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4.9250748022284012E-2</v>
      </c>
      <c r="J25" s="16" t="s">
        <v>44755</v>
      </c>
      <c r="K25" s="21">
        <f>_xlfn.SINGLE(IF(FLOW_THRU_100PCT="Y",1,INDEX(VariabilityMatrix,D7L1318C1,_xlfn.SINGLE(D7L1318C6))))</f>
        <v>0.59623093110908298</v>
      </c>
      <c r="L25" s="16" t="s">
        <v>44752</v>
      </c>
      <c r="M25" s="15">
        <f>IF(_xlfn.SINGLE(D7L1318C2)&lt;&gt;0,_xlfn.SINGLE(D7L1318C2)*_xlfn.SINGLE(D7L1318C4),_xlfn.SINGLE(D7L1318C3)*_xlfn.SINGLE(D7L1318C4))</f>
        <v>2.9364819351145224E-2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0.59623093110908298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2.6767096726731037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2.6767096726731037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5.8942033695243756</v>
      </c>
      <c r="J28" s="16" t="s">
        <v>44766</v>
      </c>
      <c r="K28" s="21">
        <f>_xlfn.SINGLE(IF(FLOW_THRU_100PCT="Y",1,INDEX(VariabilityMatrix,D7L1321C1,_xlfn.SINGLE(D7L1321C6))))</f>
        <v>0.59623093110908298</v>
      </c>
      <c r="L28" s="16" t="s">
        <v>44763</v>
      </c>
      <c r="M28" s="15">
        <f>IF(_xlfn.SINGLE(D7L1321C2)&lt;&gt;0,_xlfn.SINGLE(D7L1321C2)*_xlfn.SINGLE(D7L1321C4),_xlfn.SINGLE(D7L1321C3)*_xlfn.SINGLE(D7L1321C4))</f>
        <v>3.5143063631578126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11.248342667748849</v>
      </c>
      <c r="J29" s="16" t="s">
        <v>44770</v>
      </c>
      <c r="K29" s="21">
        <f>_xlfn.SINGLE(IF(FLOW_THRU_100PCT="Y",1,INDEX(VariabilityMatrix,D7L1322C1,_xlfn.SINGLE(D7L1322C6))))</f>
        <v>0.60657380603449074</v>
      </c>
      <c r="L29" s="16" t="s">
        <v>44767</v>
      </c>
      <c r="M29" s="15">
        <f>IF(_xlfn.SINGLE(D7L1322C2)&lt;&gt;0,_xlfn.SINGLE(D7L1322C2)*_xlfn.SINGLE(D7L1322C4),_xlfn.SINGLE(D7L1322C3)*_xlfn.SINGLE(D7L1322C4))</f>
        <v>6.8229500235565768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324.19808672740828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287.29405179761807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41.814606309050063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20.907303154525032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FBF31-9D16-4AF4-B142-924044325110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29021403.760057852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3735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83533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87268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3662352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942945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151028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378301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46745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287927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339092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83584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853502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6745476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10664227.798929151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1914342.8067945833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1372591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324.19808672740828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41.814606309050063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-1372591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6833068.1980867274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41.814606309050063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20815744.561971124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6745464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12578528.791117426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40139737.35308855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7D90-5B60-46AB-B011-C8789F09CAB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18740.506462706533</v>
      </c>
      <c r="J8" s="16" t="s">
        <v>44958</v>
      </c>
      <c r="K8" s="21">
        <f>_xlfn.SINGLE(IF(FLOW_THRU_100PCT="Y",1,INDEX(VariabilityMatrix,D8L201C1,_xlfn.SINGLE(D8L201C6))))</f>
        <v>0.60657380603449074</v>
      </c>
      <c r="L8" s="16" t="s">
        <v>44956</v>
      </c>
      <c r="M8" s="15">
        <f>IF(_xlfn.SINGLE(D8L201C2)&lt;&gt;0,_xlfn.SINGLE(D8L201C2)*_xlfn.SINGLE(D8L201C4),_xlfn.SINGLE(D8L201C3)*_xlfn.SINGLE(D8L201C4))</f>
        <v>11367.500332097872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1968.6719682458545</v>
      </c>
      <c r="J9" s="16" t="s">
        <v>44962</v>
      </c>
      <c r="K9" s="21">
        <f>_xlfn.SINGLE(IF(FLOW_THRU_100PCT="Y",1,INDEX(VariabilityMatrix,D8L202C1,_xlfn.SINGLE(D8L202C6))))</f>
        <v>0.60657380603449074</v>
      </c>
      <c r="L9" s="16" t="s">
        <v>44960</v>
      </c>
      <c r="M9" s="15">
        <f>IF(_xlfn.SINGLE(D8L202C2)&lt;&gt;0,_xlfn.SINGLE(D8L202C2)*_xlfn.SINGLE(D8L202C4),_xlfn.SINGLE(D8L202C3)*_xlfn.SINGLE(D8L202C4))</f>
        <v>1194.1448486122999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283.91611415191136</v>
      </c>
      <c r="J10" s="16" t="s">
        <v>44965</v>
      </c>
      <c r="K10" s="21">
        <f>_xlfn.SINGLE(IF(FLOW_THRU_100PCT="Y",1,INDEX(VariabilityMatrix,D8L203C1,_xlfn.SINGLE(D8L203C6))))</f>
        <v>0.60657380603449074</v>
      </c>
      <c r="L10" s="16" t="s">
        <v>44963</v>
      </c>
      <c r="M10" s="15">
        <f>IF(_xlfn.SINGLE(D8L203C2)&lt;&gt;0,_xlfn.SINGLE(D8L203C2)*_xlfn.SINGLE(D8L203C4),_xlfn.SINGLE(D8L203C3)*_xlfn.SINGLE(D8L203C4))</f>
        <v>172.21607795564782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2170.3347772640113</v>
      </c>
      <c r="J11" s="16" t="s">
        <v>44968</v>
      </c>
      <c r="K11" s="21">
        <f>_xlfn.SINGLE(IF(FLOW_THRU_100PCT="Y",1,INDEX(VariabilityMatrix,D8L204C1,_xlfn.SINGLE(D8L204C6))))</f>
        <v>0.60657380603449074</v>
      </c>
      <c r="L11" s="16" t="s">
        <v>44966</v>
      </c>
      <c r="M11" s="15">
        <f>IF(_xlfn.SINGLE(D8L204C2)&lt;&gt;0,_xlfn.SINGLE(D8L204C2)*_xlfn.SINGLE(D8L204C4),_xlfn.SINGLE(D8L204C3)*_xlfn.SINGLE(D8L204C4))</f>
        <v>1316.46822621405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12431.154036679998</v>
      </c>
      <c r="J12" s="16" t="s">
        <v>44971</v>
      </c>
      <c r="K12" s="21">
        <f>_xlfn.SINGLE(IF(FLOW_THRU_100PCT="Y",1,INDEX(VariabilityMatrix,D8L205C1,_xlfn.SINGLE(D8L205C6))))</f>
        <v>0.60657380603449074</v>
      </c>
      <c r="L12" s="16" t="s">
        <v>44969</v>
      </c>
      <c r="M12" s="15">
        <f>IF(_xlfn.SINGLE(D8L205C2)&lt;&gt;0,_xlfn.SINGLE(D8L205C2)*_xlfn.SINGLE(D8L205C4),_xlfn.SINGLE(D8L205C3)*_xlfn.SINGLE(D8L205C4))</f>
        <v>7540.4124174300096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3348.0280711260066</v>
      </c>
      <c r="J13" s="16" t="s">
        <v>44974</v>
      </c>
      <c r="K13" s="21">
        <f>_xlfn.SINGLE(IF(FLOW_THRU_100PCT="Y",1,INDEX(VariabilityMatrix,D8L206C1,_xlfn.SINGLE(D8L206C6))))</f>
        <v>0.60657380603449074</v>
      </c>
      <c r="L13" s="16" t="s">
        <v>44972</v>
      </c>
      <c r="M13" s="15">
        <f>IF(_xlfn.SINGLE(D8L206C2)&lt;&gt;0,_xlfn.SINGLE(D8L206C2)*_xlfn.SINGLE(D8L206C4),_xlfn.SINGLE(D8L206C3)*_xlfn.SINGLE(D8L206C4))</f>
        <v>2030.8261298132165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221.56508587474201</v>
      </c>
      <c r="J14" s="16" t="s">
        <v>44977</v>
      </c>
      <c r="K14" s="21">
        <f>_xlfn.SINGLE(IF(FLOW_THRU_100PCT="Y",1,INDEX(VariabilityMatrix,D8L207C1,_xlfn.SINGLE(D8L207C6))))</f>
        <v>0.60657380603449074</v>
      </c>
      <c r="L14" s="16" t="s">
        <v>44975</v>
      </c>
      <c r="M14" s="15">
        <f>IF(_xlfn.SINGLE(D8L207C2)&lt;&gt;0,_xlfn.SINGLE(D8L207C2)*_xlfn.SINGLE(D8L207C4),_xlfn.SINGLE(D8L207C3)*_xlfn.SINGLE(D8L207C4))</f>
        <v>134.39557742340105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31.953468748448898</v>
      </c>
      <c r="J15" s="16" t="s">
        <v>44980</v>
      </c>
      <c r="K15" s="21">
        <f>_xlfn.SINGLE(IF(FLOW_THRU_100PCT="Y",1,INDEX(VariabilityMatrix,D8L208C1,_xlfn.SINGLE(D8L208C6))))</f>
        <v>0.60657380603449074</v>
      </c>
      <c r="L15" s="16" t="s">
        <v>44978</v>
      </c>
      <c r="M15" s="15">
        <f>IF(_xlfn.SINGLE(D8L208C2)&lt;&gt;0,_xlfn.SINGLE(D8L208C2)*_xlfn.SINGLE(D8L208C4),_xlfn.SINGLE(D8L208C3)*_xlfn.SINGLE(D8L208C4))</f>
        <v>19.382137154750804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244.26131882698044</v>
      </c>
      <c r="J16" s="16" t="s">
        <v>44983</v>
      </c>
      <c r="K16" s="21">
        <f>_xlfn.SINGLE(IF(FLOW_THRU_100PCT="Y",1,INDEX(VariabilityMatrix,D8L209C1,_xlfn.SINGLE(D8L209C6))))</f>
        <v>0.60657380603449074</v>
      </c>
      <c r="L16" s="16" t="s">
        <v>44981</v>
      </c>
      <c r="M16" s="15">
        <f>IF(_xlfn.SINGLE(D8L209C2)&lt;&gt;0,_xlfn.SINGLE(D8L209C2)*_xlfn.SINGLE(D8L209C4),_xlfn.SINGLE(D8L209C3)*_xlfn.SINGLE(D8L209C4))</f>
        <v>148.16251782788572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69.120218541716255</v>
      </c>
      <c r="J17" s="16" t="s">
        <v>44986</v>
      </c>
      <c r="K17" s="21">
        <f>_xlfn.SINGLE(IF(FLOW_THRU_100PCT="Y",1,INDEX(VariabilityMatrix,D8L210C1,_xlfn.SINGLE(D8L210C6))))</f>
        <v>0.59623093110908298</v>
      </c>
      <c r="L17" s="16" t="s">
        <v>44984</v>
      </c>
      <c r="M17" s="15">
        <f>IF(_xlfn.SINGLE(D8L210C2)&lt;&gt;0,_xlfn.SINGLE(D8L210C2)*_xlfn.SINGLE(D8L210C4),_xlfn.SINGLE(D8L210C3)*_xlfn.SINGLE(D8L210C4))</f>
        <v>41.211612259590787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4.5742230445892558</v>
      </c>
      <c r="J18" s="16" t="s">
        <v>44989</v>
      </c>
      <c r="K18" s="21">
        <f>_xlfn.SINGLE(IF(FLOW_THRU_100PCT="Y",1,INDEX(VariabilityMatrix,D8L211C1,_xlfn.SINGLE(D8L211C6))))</f>
        <v>0.59623093110908298</v>
      </c>
      <c r="L18" s="16" t="s">
        <v>44987</v>
      </c>
      <c r="M18" s="15">
        <f>IF(_xlfn.SINGLE(D8L211C2)&lt;&gt;0,_xlfn.SINGLE(D8L211C2)*_xlfn.SINGLE(D8L211C4),_xlfn.SINGLE(D8L211C3)*_xlfn.SINGLE(D8L211C4))</f>
        <v>2.7272932649760766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0.65968107080890837</v>
      </c>
      <c r="J19" s="16" t="s">
        <v>44992</v>
      </c>
      <c r="K19" s="21">
        <f>_xlfn.SINGLE(IF(FLOW_THRU_100PCT="Y",1,INDEX(VariabilityMatrix,D8L212C1,_xlfn.SINGLE(D8L212C6))))</f>
        <v>0.59623093110908298</v>
      </c>
      <c r="L19" s="16" t="s">
        <v>44990</v>
      </c>
      <c r="M19" s="15">
        <f>IF(_xlfn.SINGLE(D8L212C2)&lt;&gt;0,_xlfn.SINGLE(D8L212C2)*_xlfn.SINGLE(D8L212C4),_xlfn.SINGLE(D8L212C3)*_xlfn.SINGLE(D8L212C4))</f>
        <v>0.39332225908343232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5.0427879874168751</v>
      </c>
      <c r="J20" s="16" t="s">
        <v>44995</v>
      </c>
      <c r="K20" s="21">
        <f>_xlfn.SINGLE(IF(FLOW_THRU_100PCT="Y",1,INDEX(VariabilityMatrix,D8L213C1,_xlfn.SINGLE(D8L213C6))))</f>
        <v>0.59623093110908298</v>
      </c>
      <c r="L20" s="16" t="s">
        <v>44993</v>
      </c>
      <c r="M20" s="15">
        <f>IF(_xlfn.SINGLE(D8L213C2)&lt;&gt;0,_xlfn.SINGLE(D8L213C2)*_xlfn.SINGLE(D8L213C4),_xlfn.SINGLE(D8L213C3)*_xlfn.SINGLE(D8L213C4))</f>
        <v>3.0066661771232619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71729.245615379987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0.85491792149008194</v>
      </c>
      <c r="L21" s="16" t="s">
        <v>44996</v>
      </c>
      <c r="M21" s="15">
        <f>IF(_xlfn.SINGLE(D8L214C2)&lt;&gt;0,_xlfn.SINGLE(D8L214C2)*_xlfn.SINGLE(D8L214C4),_xlfn.SINGLE(D8L214C3)*_xlfn.SINGLE(D8L214C4))</f>
        <v>61322.617571552233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108190.66628444001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0.85491792149008194</v>
      </c>
      <c r="L22" s="16" t="s">
        <v>44998</v>
      </c>
      <c r="M22" s="15">
        <f>IF(_xlfn.SINGLE(D8L215C2)&lt;&gt;0,_xlfn.SINGLE(D8L215C2)*_xlfn.SINGLE(D8L215C4),_xlfn.SINGLE(D8L215C3)*_xlfn.SINGLE(D8L215C4))</f>
        <v>92494.139544520542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12828.389242727395</v>
      </c>
      <c r="J23" s="16" t="s">
        <v>45002</v>
      </c>
      <c r="K23" s="21">
        <f>_xlfn.SINGLE(IF(FLOW_THRU_100PCT="Y",1,INDEX(VariabilityMatrix,D8L216C1,_xlfn.SINGLE(D8L216C6))))</f>
        <v>0.60657380603449074</v>
      </c>
      <c r="L23" s="16" t="s">
        <v>45000</v>
      </c>
      <c r="M23" s="15">
        <f>IF(_xlfn.SINGLE(D8L216C2)&lt;&gt;0,_xlfn.SINGLE(D8L216C2)*_xlfn.SINGLE(D8L216C4),_xlfn.SINGLE(D8L216C3)*_xlfn.SINGLE(D8L216C4))</f>
        <v>7781.3648882530742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1850.0727817385643</v>
      </c>
      <c r="J24" s="16" t="s">
        <v>45005</v>
      </c>
      <c r="K24" s="21">
        <f>_xlfn.SINGLE(IF(FLOW_THRU_100PCT="Y",1,INDEX(VariabilityMatrix,D8L217C1,_xlfn.SINGLE(D8L217C6))))</f>
        <v>0.60657380603449074</v>
      </c>
      <c r="L24" s="16" t="s">
        <v>45003</v>
      </c>
      <c r="M24" s="15">
        <f>IF(_xlfn.SINGLE(D8L217C2)&lt;&gt;0,_xlfn.SINGLE(D8L217C2)*_xlfn.SINGLE(D8L217C4),_xlfn.SINGLE(D8L217C3)*_xlfn.SINGLE(D8L217C4))</f>
        <v>1122.2056886599787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14142.477649325583</v>
      </c>
      <c r="J25" s="16" t="s">
        <v>45008</v>
      </c>
      <c r="K25" s="21">
        <f>_xlfn.SINGLE(IF(FLOW_THRU_100PCT="Y",1,INDEX(VariabilityMatrix,D8L218C1,_xlfn.SINGLE(D8L218C6))))</f>
        <v>0.60657380603449074</v>
      </c>
      <c r="L25" s="16" t="s">
        <v>45006</v>
      </c>
      <c r="M25" s="15">
        <f>IF(_xlfn.SINGLE(D8L218C2)&lt;&gt;0,_xlfn.SINGLE(D8L218C2)*_xlfn.SINGLE(D8L218C4),_xlfn.SINGLE(D8L218C3)*_xlfn.SINGLE(D8L218C4))</f>
        <v>8578.456494509137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13927.449575999999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0.60657380603449074</v>
      </c>
      <c r="L26" s="16" t="s">
        <v>45009</v>
      </c>
      <c r="M26" s="15">
        <f>IF(_xlfn.SINGLE(D8L219C2)&lt;&gt;0,_xlfn.SINGLE(D8L219C2)*_xlfn.SINGLE(D8L219C4),_xlfn.SINGLE(D8L219C3)*_xlfn.SINGLE(D8L219C4))</f>
        <v>8448.0260976677746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5011.5828367553395</v>
      </c>
      <c r="J27" s="16" t="s">
        <v>45013</v>
      </c>
      <c r="K27" s="21">
        <f>_xlfn.SINGLE(IF(FLOW_THRU_100PCT="Y",1,INDEX(VariabilityMatrix,D8L220C1,_xlfn.SINGLE(D8L220C6))))</f>
        <v>0.60657380603449074</v>
      </c>
      <c r="L27" s="16" t="s">
        <v>45011</v>
      </c>
      <c r="M27" s="15">
        <f>IF(_xlfn.SINGLE(D8L220C2)&lt;&gt;0,_xlfn.SINGLE(D8L220C2)*_xlfn.SINGLE(D8L220C4),_xlfn.SINGLE(D8L220C3)*_xlfn.SINGLE(D8L220C4))</f>
        <v>3039.8948755478164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331.65545748265896</v>
      </c>
      <c r="J28" s="16" t="s">
        <v>45016</v>
      </c>
      <c r="K28" s="21">
        <f>_xlfn.SINGLE(IF(FLOW_THRU_100PCT="Y",1,INDEX(VariabilityMatrix,D8L221C1,_xlfn.SINGLE(D8L221C6))))</f>
        <v>0.60657380603449074</v>
      </c>
      <c r="L28" s="16" t="s">
        <v>45014</v>
      </c>
      <c r="M28" s="15">
        <f>IF(_xlfn.SINGLE(D8L221C2)&lt;&gt;0,_xlfn.SINGLE(D8L221C2)*_xlfn.SINGLE(D8L221C4),_xlfn.SINGLE(D8L221C3)*_xlfn.SINGLE(D8L221C4))</f>
        <v>201.17351313736665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47.830380197698666</v>
      </c>
      <c r="J29" s="16" t="s">
        <v>45019</v>
      </c>
      <c r="K29" s="21">
        <f>_xlfn.SINGLE(IF(FLOW_THRU_100PCT="Y",1,INDEX(VariabilityMatrix,D8L222C1,_xlfn.SINGLE(D8L222C6))))</f>
        <v>0.60657380603449074</v>
      </c>
      <c r="L29" s="16" t="s">
        <v>45017</v>
      </c>
      <c r="M29" s="15">
        <f>IF(_xlfn.SINGLE(D8L222C2)&lt;&gt;0,_xlfn.SINGLE(D8L222C2)*_xlfn.SINGLE(D8L222C4),_xlfn.SINGLE(D8L222C3)*_xlfn.SINGLE(D8L222C4))</f>
        <v>29.012655760594818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365.62890367428088</v>
      </c>
      <c r="J30" s="16" t="s">
        <v>45022</v>
      </c>
      <c r="K30" s="21">
        <f>_xlfn.SINGLE(IF(FLOW_THRU_100PCT="Y",1,INDEX(VariabilityMatrix,D8L223C1,_xlfn.SINGLE(D8L223C6))))</f>
        <v>0.60657380603449074</v>
      </c>
      <c r="L30" s="16" t="s">
        <v>45020</v>
      </c>
      <c r="M30" s="15">
        <f>IF(_xlfn.SINGLE(D8L223C2)&lt;&gt;0,_xlfn.SINGLE(D8L223C2)*_xlfn.SINGLE(D8L223C4),_xlfn.SINGLE(D8L223C3)*_xlfn.SINGLE(D8L223C4))</f>
        <v>221.78091569792676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57970.987880400993</v>
      </c>
      <c r="J31" s="16" t="s">
        <v>45025</v>
      </c>
      <c r="K31" s="21">
        <f>_xlfn.SINGLE(IF(FLOW_THRU_100PCT="Y",1,INDEX(VariabilityMatrix,D8L224C1,_xlfn.SINGLE(D8L224C6))))</f>
        <v>0.60657380603449074</v>
      </c>
      <c r="L31" s="16" t="s">
        <v>45023</v>
      </c>
      <c r="M31" s="15">
        <f>IF(_xlfn.SINGLE(D8L224C2)&lt;&gt;0,_xlfn.SINGLE(D8L224C2)*_xlfn.SINGLE(D8L224C4),_xlfn.SINGLE(D8L224C3)*_xlfn.SINGLE(D8L224C4))</f>
        <v>35163.682758194169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3836.3916416163352</v>
      </c>
      <c r="J32" s="16" t="s">
        <v>45028</v>
      </c>
      <c r="K32" s="21">
        <f>_xlfn.SINGLE(IF(FLOW_THRU_100PCT="Y",1,INDEX(VariabilityMatrix,D8L225C1,_xlfn.SINGLE(D8L225C6))))</f>
        <v>0.60657380603449074</v>
      </c>
      <c r="L32" s="16" t="s">
        <v>45026</v>
      </c>
      <c r="M32" s="15">
        <f>IF(_xlfn.SINGLE(D8L225C2)&lt;&gt;0,_xlfn.SINGLE(D8L225C2)*_xlfn.SINGLE(D8L225C4),_xlfn.SINGLE(D8L225C3)*_xlfn.SINGLE(D8L225C4))</f>
        <v>2327.0546794941283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553.27318355790055</v>
      </c>
      <c r="J33" s="16" t="s">
        <v>45031</v>
      </c>
      <c r="K33" s="21">
        <f>_xlfn.SINGLE(IF(FLOW_THRU_100PCT="Y",1,INDEX(VariabilityMatrix,D8L226C1,_xlfn.SINGLE(D8L226C6))))</f>
        <v>0.60657380603449074</v>
      </c>
      <c r="L33" s="16" t="s">
        <v>45029</v>
      </c>
      <c r="M33" s="15">
        <f>IF(_xlfn.SINGLE(D8L226C2)&lt;&gt;0,_xlfn.SINGLE(D8L226C2)*_xlfn.SINGLE(D8L226C4),_xlfn.SINGLE(D8L226C3)*_xlfn.SINGLE(D8L226C4))</f>
        <v>335.60102072753517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4229.3761141038876</v>
      </c>
      <c r="J34" s="16" t="s">
        <v>45034</v>
      </c>
      <c r="K34" s="21">
        <f>_xlfn.SINGLE(IF(FLOW_THRU_100PCT="Y",1,INDEX(VariabilityMatrix,D8L227C1,_xlfn.SINGLE(D8L227C6))))</f>
        <v>0.60657380603449074</v>
      </c>
      <c r="L34" s="16" t="s">
        <v>45032</v>
      </c>
      <c r="M34" s="15">
        <f>IF(_xlfn.SINGLE(D8L227C2)&lt;&gt;0,_xlfn.SINGLE(D8L227C2)*_xlfn.SINGLE(D8L227C4),_xlfn.SINGLE(D8L227C3)*_xlfn.SINGLE(D8L227C4))</f>
        <v>2565.4287666833598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3560.4480456123479</v>
      </c>
      <c r="J35" s="16" t="s">
        <v>45037</v>
      </c>
      <c r="K35" s="21">
        <f>_xlfn.SINGLE(IF(FLOW_THRU_100PCT="Y",1,INDEX(VariabilityMatrix,D8L228C1,_xlfn.SINGLE(D8L228C6))))</f>
        <v>0.59623093110908298</v>
      </c>
      <c r="L35" s="16" t="s">
        <v>45035</v>
      </c>
      <c r="M35" s="15">
        <f>IF(_xlfn.SINGLE(D8L228C2)&lt;&gt;0,_xlfn.SINGLE(D8L228C2)*_xlfn.SINGLE(D8L228C4),_xlfn.SINGLE(D8L228C3)*_xlfn.SINGLE(D8L228C4))</f>
        <v>2122.8492534009652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235.62256953041154</v>
      </c>
      <c r="J36" s="16" t="s">
        <v>45040</v>
      </c>
      <c r="K36" s="21">
        <f>_xlfn.SINGLE(IF(FLOW_THRU_100PCT="Y",1,INDEX(VariabilityMatrix,D8L229C1,_xlfn.SINGLE(D8L229C6))))</f>
        <v>0.59623093110908298</v>
      </c>
      <c r="L36" s="16" t="s">
        <v>45038</v>
      </c>
      <c r="M36" s="15">
        <f>IF(_xlfn.SINGLE(D8L229C2)&lt;&gt;0,_xlfn.SINGLE(D8L229C2)*_xlfn.SINGLE(D8L229C4),_xlfn.SINGLE(D8L229C3)*_xlfn.SINGLE(D8L229C4))</f>
        <v>140.48546402143191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33.980797932105595</v>
      </c>
      <c r="J37" s="16" t="s">
        <v>45043</v>
      </c>
      <c r="K37" s="21">
        <f>_xlfn.SINGLE(IF(FLOW_THRU_100PCT="Y",1,INDEX(VariabilityMatrix,D8L230C1,_xlfn.SINGLE(D8L230C6))))</f>
        <v>0.59623093110908298</v>
      </c>
      <c r="L37" s="16" t="s">
        <v>45041</v>
      </c>
      <c r="M37" s="15">
        <f>IF(_xlfn.SINGLE(D8L230C2)&lt;&gt;0,_xlfn.SINGLE(D8L230C2)*_xlfn.SINGLE(D8L230C4),_xlfn.SINGLE(D8L230C3)*_xlfn.SINGLE(D8L230C4))</f>
        <v>20.260402790888921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259.7587943591306</v>
      </c>
      <c r="J38" s="16" t="s">
        <v>45046</v>
      </c>
      <c r="K38" s="21">
        <f>_xlfn.SINGLE(IF(FLOW_THRU_100PCT="Y",1,INDEX(VariabilityMatrix,D8L231C1,_xlfn.SINGLE(D8L231C6))))</f>
        <v>0.59623093110908298</v>
      </c>
      <c r="L38" s="16" t="s">
        <v>45044</v>
      </c>
      <c r="M38" s="15">
        <f>IF(_xlfn.SINGLE(D8L231C2)&lt;&gt;0,_xlfn.SINGLE(D8L231C2)*_xlfn.SINGLE(D8L231C4),_xlfn.SINGLE(D8L231C3)*_xlfn.SINGLE(D8L231C4))</f>
        <v>154.87622782451726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123.60914994686485</v>
      </c>
      <c r="J39" s="16" t="s">
        <v>45049</v>
      </c>
      <c r="K39" s="21">
        <f>_xlfn.SINGLE(IF(FLOW_THRU_100PCT="Y",1,INDEX(VariabilityMatrix,D8L232C1,_xlfn.SINGLE(D8L232C6))))</f>
        <v>0.59623093110908298</v>
      </c>
      <c r="L39" s="16" t="s">
        <v>45047</v>
      </c>
      <c r="M39" s="15">
        <f>IF(_xlfn.SINGLE(D8L232C2)&lt;&gt;0,_xlfn.SINGLE(D8L232C2)*_xlfn.SINGLE(D8L232C4),_xlfn.SINGLE(D8L232C3)*_xlfn.SINGLE(D8L232C4))</f>
        <v>73.699598566421486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8.1801798972581583</v>
      </c>
      <c r="J40" s="16" t="s">
        <v>45052</v>
      </c>
      <c r="K40" s="21">
        <f>_xlfn.SINGLE(IF(FLOW_THRU_100PCT="Y",1,INDEX(VariabilityMatrix,D8L233C1,_xlfn.SINGLE(D8L233C6))))</f>
        <v>0.59623093110908298</v>
      </c>
      <c r="L40" s="16" t="s">
        <v>45050</v>
      </c>
      <c r="M40" s="15">
        <f>IF(_xlfn.SINGLE(D8L233C2)&lt;&gt;0,_xlfn.SINGLE(D8L233C2)*_xlfn.SINGLE(D8L233C4),_xlfn.SINGLE(D8L233C3)*_xlfn.SINGLE(D8L233C4))</f>
        <v>4.8772762767820348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1.1797216229794347</v>
      </c>
      <c r="J41" s="16" t="s">
        <v>45055</v>
      </c>
      <c r="K41" s="21">
        <f>_xlfn.SINGLE(IF(FLOW_THRU_100PCT="Y",1,INDEX(VariabilityMatrix,D8L234C1,_xlfn.SINGLE(D8L234C6))))</f>
        <v>0.59623093110908298</v>
      </c>
      <c r="L41" s="16" t="s">
        <v>45053</v>
      </c>
      <c r="M41" s="15">
        <f>IF(_xlfn.SINGLE(D8L234C2)&lt;&gt;0,_xlfn.SINGLE(D8L234C2)*_xlfn.SINGLE(D8L234C4),_xlfn.SINGLE(D8L234C3)*_xlfn.SINGLE(D8L234C4))</f>
        <v>0.70338652171854688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9.0181245030447776</v>
      </c>
      <c r="J42" s="16" t="s">
        <v>45058</v>
      </c>
      <c r="K42" s="21">
        <f>_xlfn.SINGLE(IF(FLOW_THRU_100PCT="Y",1,INDEX(VariabilityMatrix,D8L235C1,_xlfn.SINGLE(D8L235C6))))</f>
        <v>0.59623093110908298</v>
      </c>
      <c r="L42" s="16" t="s">
        <v>45056</v>
      </c>
      <c r="M42" s="15">
        <f>IF(_xlfn.SINGLE(D8L235C2)&lt;&gt;0,_xlfn.SINGLE(D8L235C2)*_xlfn.SINGLE(D8L235C4),_xlfn.SINGLE(D8L235C3)*_xlfn.SINGLE(D8L235C4))</f>
        <v>5.3768847693080239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370.32292269795425</v>
      </c>
      <c r="J43" s="16" t="s">
        <v>45061</v>
      </c>
      <c r="K43" s="21">
        <f>_xlfn.SINGLE(IF(FLOW_THRU_100PCT="Y",1,INDEX(VariabilityMatrix,D8L236C1,_xlfn.SINGLE(D8L236C6))))</f>
        <v>0.59623093110908298</v>
      </c>
      <c r="L43" s="16" t="s">
        <v>45059</v>
      </c>
      <c r="M43" s="15">
        <f>IF(_xlfn.SINGLE(D8L236C2)&lt;&gt;0,_xlfn.SINGLE(D8L236C2)*_xlfn.SINGLE(D8L236C4),_xlfn.SINGLE(D8L236C3)*_xlfn.SINGLE(D8L236C4))</f>
        <v>220.79798101123822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24.507151202397914</v>
      </c>
      <c r="J44" s="16" t="s">
        <v>45064</v>
      </c>
      <c r="K44" s="21">
        <f>_xlfn.SINGLE(IF(FLOW_THRU_100PCT="Y",1,INDEX(VariabilityMatrix,D8L237C1,_xlfn.SINGLE(D8L237C6))))</f>
        <v>0.59623093110908298</v>
      </c>
      <c r="L44" s="16" t="s">
        <v>45062</v>
      </c>
      <c r="M44" s="15">
        <f>IF(_xlfn.SINGLE(D8L237C2)&lt;&gt;0,_xlfn.SINGLE(D8L237C2)*_xlfn.SINGLE(D8L237C4),_xlfn.SINGLE(D8L237C3)*_xlfn.SINGLE(D8L237C4))</f>
        <v>14.611921580236791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3.5343496786404294</v>
      </c>
      <c r="J45" s="16" t="s">
        <v>45067</v>
      </c>
      <c r="K45" s="21">
        <f>_xlfn.SINGLE(IF(FLOW_THRU_100PCT="Y",1,INDEX(VariabilityMatrix,D8L238C1,_xlfn.SINGLE(D8L238C6))))</f>
        <v>0.59623093110908298</v>
      </c>
      <c r="L45" s="16" t="s">
        <v>45065</v>
      </c>
      <c r="M45" s="15">
        <f>IF(_xlfn.SINGLE(D8L238C2)&lt;&gt;0,_xlfn.SINGLE(D8L238C2)*_xlfn.SINGLE(D8L238C4),_xlfn.SINGLE(D8L238C3)*_xlfn.SINGLE(D8L238C4))</f>
        <v>2.1072885997608712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27.017564837693332</v>
      </c>
      <c r="J46" s="16" t="s">
        <v>45070</v>
      </c>
      <c r="K46" s="21">
        <f>_xlfn.SINGLE(IF(FLOW_THRU_100PCT="Y",1,INDEX(VariabilityMatrix,D8L239C1,_xlfn.SINGLE(D8L239C6))))</f>
        <v>0.59623093110908298</v>
      </c>
      <c r="L46" s="16" t="s">
        <v>45068</v>
      </c>
      <c r="M46" s="15">
        <f>IF(_xlfn.SINGLE(D8L239C2)&lt;&gt;0,_xlfn.SINGLE(D8L239C2)*_xlfn.SINGLE(D8L239C4),_xlfn.SINGLE(D8L239C3)*_xlfn.SINGLE(D8L239C4))</f>
        <v>16.108707839477916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292.62574273135351</v>
      </c>
      <c r="J47" s="16" t="s">
        <v>45073</v>
      </c>
      <c r="K47" s="21">
        <f>_xlfn.SINGLE(IF(FLOW_THRU_100PCT="Y",1,INDEX(VariabilityMatrix,D8L240C1,_xlfn.SINGLE(D8L240C6))))</f>
        <v>0.59623093110908298</v>
      </c>
      <c r="L47" s="16" t="s">
        <v>45071</v>
      </c>
      <c r="M47" s="15">
        <f>IF(_xlfn.SINGLE(D8L240C2)&lt;&gt;0,_xlfn.SINGLE(D8L240C2)*_xlfn.SINGLE(D8L240C4),_xlfn.SINGLE(D8L240C3)*_xlfn.SINGLE(D8L240C4))</f>
        <v>174.47251905520187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19.365323838407068</v>
      </c>
      <c r="J48" s="16" t="s">
        <v>45076</v>
      </c>
      <c r="K48" s="21">
        <f>_xlfn.SINGLE(IF(FLOW_THRU_100PCT="Y",1,INDEX(VariabilityMatrix,D8L241C1,_xlfn.SINGLE(D8L241C6))))</f>
        <v>0.59623093110908298</v>
      </c>
      <c r="L48" s="16" t="s">
        <v>45074</v>
      </c>
      <c r="M48" s="15">
        <f>IF(_xlfn.SINGLE(D8L241C2)&lt;&gt;0,_xlfn.SINGLE(D8L241C2)*_xlfn.SINGLE(D8L241C4),_xlfn.SINGLE(D8L241C3)*_xlfn.SINGLE(D8L241C4))</f>
        <v>11.546205063402367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2.7928103727676414</v>
      </c>
      <c r="J49" s="16" t="s">
        <v>45079</v>
      </c>
      <c r="K49" s="21">
        <f>_xlfn.SINGLE(IF(FLOW_THRU_100PCT="Y",1,INDEX(VariabilityMatrix,D8L242C1,_xlfn.SINGLE(D8L242C6))))</f>
        <v>0.59623093110908298</v>
      </c>
      <c r="L49" s="16" t="s">
        <v>45077</v>
      </c>
      <c r="M49" s="15">
        <f>IF(_xlfn.SINGLE(D8L242C2)&lt;&gt;0,_xlfn.SINGLE(D8L242C2)*_xlfn.SINGLE(D8L242C4),_xlfn.SINGLE(D8L242C3)*_xlfn.SINGLE(D8L242C4))</f>
        <v>1.6651599289663559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21.349029435779471</v>
      </c>
      <c r="J50" s="16" t="s">
        <v>45082</v>
      </c>
      <c r="K50" s="21">
        <f>_xlfn.SINGLE(IF(FLOW_THRU_100PCT="Y",1,INDEX(VariabilityMatrix,D8L243C1,_xlfn.SINGLE(D8L243C6))))</f>
        <v>0.59623093110908298</v>
      </c>
      <c r="L50" s="16" t="s">
        <v>45080</v>
      </c>
      <c r="M50" s="15">
        <f>IF(_xlfn.SINGLE(D8L243C2)&lt;&gt;0,_xlfn.SINGLE(D8L243C2)*_xlfn.SINGLE(D8L243C4),_xlfn.SINGLE(D8L243C3)*_xlfn.SINGLE(D8L243C4))</f>
        <v>12.728951698770015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41.875752839141967</v>
      </c>
      <c r="J51" s="16" t="s">
        <v>45085</v>
      </c>
      <c r="K51" s="21">
        <f>_xlfn.SINGLE(IF(FLOW_THRU_100PCT="Y",1,INDEX(VariabilityMatrix,D8L244C1,_xlfn.SINGLE(D8L244C6))))</f>
        <v>0.59623093110908298</v>
      </c>
      <c r="L51" s="16" t="s">
        <v>45083</v>
      </c>
      <c r="M51" s="15">
        <f>IF(_xlfn.SINGLE(D8L244C2)&lt;&gt;0,_xlfn.SINGLE(D8L244C2)*_xlfn.SINGLE(D8L244C4),_xlfn.SINGLE(D8L244C3)*_xlfn.SINGLE(D8L244C4))</f>
        <v>24.967619106175441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2.7712446182548045</v>
      </c>
      <c r="J52" s="16" t="s">
        <v>45088</v>
      </c>
      <c r="K52" s="21">
        <f>_xlfn.SINGLE(IF(FLOW_THRU_100PCT="Y",1,INDEX(VariabilityMatrix,D8L245C1,_xlfn.SINGLE(D8L245C6))))</f>
        <v>0.59623093110908298</v>
      </c>
      <c r="L52" s="16" t="s">
        <v>45086</v>
      </c>
      <c r="M52" s="15">
        <f>IF(_xlfn.SINGLE(D8L245C2)&lt;&gt;0,_xlfn.SINGLE(D8L245C2)*_xlfn.SINGLE(D8L245C4),_xlfn.SINGLE(D8L245C3)*_xlfn.SINGLE(D8L245C4))</f>
        <v>1.6523017590730973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0.39966079472364524</v>
      </c>
      <c r="J53" s="16" t="s">
        <v>45091</v>
      </c>
      <c r="K53" s="21">
        <f>_xlfn.SINGLE(IF(FLOW_THRU_100PCT="Y",1,INDEX(VariabilityMatrix,D8L246C1,_xlfn.SINGLE(D8L246C6))))</f>
        <v>0.59623093110908298</v>
      </c>
      <c r="L53" s="16" t="s">
        <v>45089</v>
      </c>
      <c r="M53" s="15">
        <f>IF(_xlfn.SINGLE(D8L246C2)&lt;&gt;0,_xlfn.SINGLE(D8L246C2)*_xlfn.SINGLE(D8L246C4),_xlfn.SINGLE(D8L246C3)*_xlfn.SINGLE(D8L246C4))</f>
        <v>0.23829012776587508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3.0551197296029242</v>
      </c>
      <c r="J54" s="16" t="s">
        <v>45094</v>
      </c>
      <c r="K54" s="21">
        <f>_xlfn.SINGLE(IF(FLOW_THRU_100PCT="Y",1,INDEX(VariabilityMatrix,D8L247C1,_xlfn.SINGLE(D8L247C6))))</f>
        <v>0.59623093110908298</v>
      </c>
      <c r="L54" s="16" t="s">
        <v>45092</v>
      </c>
      <c r="M54" s="15">
        <f>IF(_xlfn.SINGLE(D8L247C2)&lt;&gt;0,_xlfn.SINGLE(D8L247C2)*_xlfn.SINGLE(D8L247C4),_xlfn.SINGLE(D8L247C3)*_xlfn.SINGLE(D8L247C4))</f>
        <v>1.8215568810308813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0.59623093110908298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0.59623093110908298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0.59623093110908298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0.59623093110908298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2275.888939276284</v>
      </c>
      <c r="J59" s="16" t="s">
        <v>45109</v>
      </c>
      <c r="K59" s="21">
        <f>_xlfn.SINGLE(IF(FLOW_THRU_100PCT="Y",1,D8L442C4))</f>
        <v>0.79815375985598624</v>
      </c>
      <c r="L59" s="16" t="s">
        <v>45107</v>
      </c>
      <c r="M59" s="15">
        <f>IF(_xlfn.SINGLE(D8L252C2)&lt;&gt;0,_xlfn.SINGLE(D8L252C2)*_xlfn.SINGLE(D8L252C4),_xlfn.SINGLE(D8L252C3)*_xlfn.SINGLE(D8L252C4))</f>
        <v>1816.5093138980185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150.61329163304589</v>
      </c>
      <c r="J60" s="16" t="s">
        <v>45109</v>
      </c>
      <c r="K60" s="21">
        <f>_xlfn.SINGLE(IF(FLOW_THRU_100PCT="Y",1,D8L442C4))</f>
        <v>0.79815375985598624</v>
      </c>
      <c r="L60" s="16" t="s">
        <v>45110</v>
      </c>
      <c r="M60" s="15">
        <f>IF(_xlfn.SINGLE(D8L253C2)&lt;&gt;0,_xlfn.SINGLE(D8L253C2)*_xlfn.SINGLE(D8L253C4),_xlfn.SINGLE(D8L253C3)*_xlfn.SINGLE(D8L253C4))</f>
        <v>120.21256500120172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21.721008471606766</v>
      </c>
      <c r="J61" s="16" t="s">
        <v>45109</v>
      </c>
      <c r="K61" s="21">
        <f>_xlfn.SINGLE(IF(FLOW_THRU_100PCT="Y",1,D8L442C4))</f>
        <v>0.79815375985598624</v>
      </c>
      <c r="L61" s="16" t="s">
        <v>45112</v>
      </c>
      <c r="M61" s="15">
        <f>IF(_xlfn.SINGLE(D8L254C2)&lt;&gt;0,_xlfn.SINGLE(D8L254C2)*_xlfn.SINGLE(D8L254C4),_xlfn.SINGLE(D8L254C3)*_xlfn.SINGLE(D8L254C4))</f>
        <v>17.33670457947667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166.04150921124111</v>
      </c>
      <c r="J62" s="16" t="s">
        <v>45109</v>
      </c>
      <c r="K62" s="21">
        <f>_xlfn.SINGLE(IF(FLOW_THRU_100PCT="Y",1,D8L442C4))</f>
        <v>0.79815375985598624</v>
      </c>
      <c r="L62" s="16" t="s">
        <v>45114</v>
      </c>
      <c r="M62" s="15">
        <f>IF(_xlfn.SINGLE(D8L255C2)&lt;&gt;0,_xlfn.SINGLE(D8L255C2)*_xlfn.SINGLE(D8L255C4),_xlfn.SINGLE(D8L255C3)*_xlfn.SINGLE(D8L255C4))</f>
        <v>132.52665486911445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1602.4542958129143</v>
      </c>
      <c r="J63" s="16" t="s">
        <v>45118</v>
      </c>
      <c r="K63" s="21">
        <f>_xlfn.SINGLE(IF(FLOW_THRU_100PCT="Y",1,INDEX(VariabilityMatrix,D8L256C1,_xlfn.SINGLE(D8L256C6))))</f>
        <v>0.59711184307284737</v>
      </c>
      <c r="L63" s="16" t="s">
        <v>45116</v>
      </c>
      <c r="M63" s="15">
        <f>IF(_xlfn.SINGLE(D8L256C2)&lt;&gt;0,_xlfn.SINGLE(D8L256C2)*_xlfn.SINGLE(D8L256C4),_xlfn.SINGLE(D8L256C3)*_xlfn.SINGLE(D8L256C4))</f>
        <v>956.84443801285101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231.1012723864938</v>
      </c>
      <c r="J64" s="16" t="s">
        <v>45122</v>
      </c>
      <c r="K64" s="21">
        <f>_xlfn.SINGLE(IF(FLOW_THRU_100PCT="Y",1,INDEX(VariabilityMatrix,D8L257C1,_xlfn.SINGLE(D8L257C6))))</f>
        <v>0.59711184307284737</v>
      </c>
      <c r="L64" s="16" t="s">
        <v>45120</v>
      </c>
      <c r="M64" s="15">
        <f>IF(_xlfn.SINGLE(D8L257C2)&lt;&gt;0,_xlfn.SINGLE(D8L257C2)*_xlfn.SINGLE(D8L257C4),_xlfn.SINGLE(D8L257C3)*_xlfn.SINGLE(D8L257C4))</f>
        <v>137.99330669117944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1766.6032448655014</v>
      </c>
      <c r="J65" s="16" t="s">
        <v>45125</v>
      </c>
      <c r="K65" s="21">
        <f>_xlfn.SINGLE(IF(FLOW_THRU_100PCT="Y",1,INDEX(VariabilityMatrix,D8L258C1,_xlfn.SINGLE(D8L258C6))))</f>
        <v>0.59711184307284737</v>
      </c>
      <c r="L65" s="16" t="s">
        <v>45123</v>
      </c>
      <c r="M65" s="15">
        <f>IF(_xlfn.SINGLE(D8L258C2)&lt;&gt;0,_xlfn.SINGLE(D8L258C2)*_xlfn.SINGLE(D8L258C4),_xlfn.SINGLE(D8L258C3)*_xlfn.SINGLE(D8L258C4))</f>
        <v>1054.8597195201123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53108.15658333333</v>
      </c>
      <c r="J66" s="16" t="s">
        <v>45109</v>
      </c>
      <c r="K66" s="21">
        <f>_xlfn.SINGLE(IF(FLOW_THRU_100PCT="Y",1,D8L442C4))</f>
        <v>0.79815375985598624</v>
      </c>
      <c r="L66" s="16" t="s">
        <v>45126</v>
      </c>
      <c r="M66" s="15">
        <f>IF(_xlfn.SINGLE(D8L259C2)&lt;&gt;0,_xlfn.SINGLE(D8L259C2)*_xlfn.SINGLE(D8L259C4),_xlfn.SINGLE(D8L259C3)*_xlfn.SINGLE(D8L259C4))</f>
        <v>42388.474856007946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7491.0088133333338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0.84995119727257717</v>
      </c>
      <c r="L67" s="16" t="s">
        <v>45127</v>
      </c>
      <c r="M67" s="15">
        <f>IF(_xlfn.SINGLE(D8L260C2)&lt;&gt;0,_xlfn.SINGLE(D8L260C2)*_xlfn.SINGLE(D8L260C4),_xlfn.SINGLE(D8L260C3)*_xlfn.SINGLE(D8L260C4))</f>
        <v>6366.9919096720951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58801.630348666666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0.84995119727257717</v>
      </c>
      <c r="L68" s="16" t="s">
        <v>45129</v>
      </c>
      <c r="M68" s="15">
        <f>IF(_xlfn.SINGLE(D8L261C2)&lt;&gt;0,_xlfn.SINGLE(D8L261C2)*_xlfn.SINGLE(D8L261C4),_xlfn.SINGLE(D8L261C3)*_xlfn.SINGLE(D8L261C4))</f>
        <v>49978.516116428742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644.00613253690801</v>
      </c>
      <c r="J69" s="16" t="s">
        <v>45109</v>
      </c>
      <c r="K69" s="21">
        <f>_xlfn.SINGLE(IF(FLOW_THRU_100PCT="Y",1,D8L442C4))</f>
        <v>0.79815375985598624</v>
      </c>
      <c r="L69" s="16" t="s">
        <v>45131</v>
      </c>
      <c r="M69" s="15">
        <f>IF(_xlfn.SINGLE(D8L262C2)&lt;&gt;0,_xlfn.SINGLE(D8L262C2)*_xlfn.SINGLE(D8L262C4),_xlfn.SINGLE(D8L262C3)*_xlfn.SINGLE(D8L262C4))</f>
        <v>514.01591605464569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92.876681127734514</v>
      </c>
      <c r="J70" s="16" t="s">
        <v>45109</v>
      </c>
      <c r="K70" s="21">
        <f>_xlfn.SINGLE(IF(FLOW_THRU_100PCT="Y",1,D8L442C4))</f>
        <v>0.79815375985598624</v>
      </c>
      <c r="L70" s="16" t="s">
        <v>45133</v>
      </c>
      <c r="M70" s="15">
        <f>IF(_xlfn.SINGLE(D8L263C2)&lt;&gt;0,_xlfn.SINGLE(D8L263C2)*_xlfn.SINGLE(D8L263C4),_xlfn.SINGLE(D8L263C3)*_xlfn.SINGLE(D8L263C4))</f>
        <v>74.129872245046826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709.97552094041748</v>
      </c>
      <c r="J71" s="16" t="s">
        <v>45109</v>
      </c>
      <c r="K71" s="21">
        <f>_xlfn.SINGLE(IF(FLOW_THRU_100PCT="Y",1,D8L442C4))</f>
        <v>0.79815375985598624</v>
      </c>
      <c r="L71" s="16" t="s">
        <v>45135</v>
      </c>
      <c r="M71" s="15">
        <f>IF(_xlfn.SINGLE(D8L264C2)&lt;&gt;0,_xlfn.SINGLE(D8L264C2)*_xlfn.SINGLE(D8L264C4),_xlfn.SINGLE(D8L264C3)*_xlfn.SINGLE(D8L264C4))</f>
        <v>566.66963144430667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9563.9728596914301</v>
      </c>
      <c r="J72" s="16" t="s">
        <v>45139</v>
      </c>
      <c r="K72" s="21">
        <f>_xlfn.SINGLE(IF(FLOW_THRU_100PCT="Y",1,INDEX(VariabilityMatrix,D8L265C1,_xlfn.SINGLE(D8L265C6))))</f>
        <v>0.59711184307284737</v>
      </c>
      <c r="L72" s="16" t="s">
        <v>45137</v>
      </c>
      <c r="M72" s="15">
        <f>IF(_xlfn.SINGLE(D8L265C2)&lt;&gt;0,_xlfn.SINGLE(D8L265C2)*_xlfn.SINGLE(D8L265C4),_xlfn.SINGLE(D8L265C3)*_xlfn.SINGLE(D8L265C4))</f>
        <v>5710.7614613490405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632.92255110888561</v>
      </c>
      <c r="J73" s="16" t="s">
        <v>45142</v>
      </c>
      <c r="K73" s="21">
        <f>_xlfn.SINGLE(IF(FLOW_THRU_100PCT="Y",1,INDEX(VariabilityMatrix,D8L266C1,_xlfn.SINGLE(D8L266C6))))</f>
        <v>0.59711184307284737</v>
      </c>
      <c r="L73" s="16" t="s">
        <v>45140</v>
      </c>
      <c r="M73" s="15">
        <f>IF(_xlfn.SINGLE(D8L266C2)&lt;&gt;0,_xlfn.SINGLE(D8L266C2)*_xlfn.SINGLE(D8L266C4),_xlfn.SINGLE(D8L266C3)*_xlfn.SINGLE(D8L266C4))</f>
        <v>377.92555101499511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91.278239426583909</v>
      </c>
      <c r="J74" s="16" t="s">
        <v>45145</v>
      </c>
      <c r="K74" s="21">
        <f>_xlfn.SINGLE(IF(FLOW_THRU_100PCT="Y",1,INDEX(VariabilityMatrix,D8L267C1,_xlfn.SINGLE(D8L267C6))))</f>
        <v>0.59711184307284737</v>
      </c>
      <c r="L74" s="16" t="s">
        <v>45143</v>
      </c>
      <c r="M74" s="15">
        <f>IF(_xlfn.SINGLE(D8L267C2)&lt;&gt;0,_xlfn.SINGLE(D8L267C2)*_xlfn.SINGLE(D8L267C4),_xlfn.SINGLE(D8L267C3)*_xlfn.SINGLE(D8L267C4))</f>
        <v>54.503317776452164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697.75658217465241</v>
      </c>
      <c r="J75" s="16" t="s">
        <v>45148</v>
      </c>
      <c r="K75" s="21">
        <f>_xlfn.SINGLE(IF(FLOW_THRU_100PCT="Y",1,INDEX(VariabilityMatrix,D8L268C1,_xlfn.SINGLE(D8L268C6))))</f>
        <v>0.59711184307284737</v>
      </c>
      <c r="L75" s="16" t="s">
        <v>45146</v>
      </c>
      <c r="M75" s="15">
        <f>IF(_xlfn.SINGLE(D8L268C2)&lt;&gt;0,_xlfn.SINGLE(D8L268C2)*_xlfn.SINGLE(D8L268C4),_xlfn.SINGLE(D8L268C3)*_xlfn.SINGLE(D8L268C4))</f>
        <v>416.6387187985174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3559.139170386894</v>
      </c>
      <c r="J76" s="16" t="s">
        <v>45151</v>
      </c>
      <c r="K76" s="21">
        <f>_xlfn.SINGLE(IF(FLOW_THRU_100PCT="Y",1,INDEX(VariabilityMatrix,D8L269C1,_xlfn.SINGLE(D8L269C6))))</f>
        <v>0.59623093110908298</v>
      </c>
      <c r="L76" s="16" t="s">
        <v>45149</v>
      </c>
      <c r="M76" s="15">
        <f>IF(_xlfn.SINGLE(D8L269C2)&lt;&gt;0,_xlfn.SINGLE(D8L269C2)*_xlfn.SINGLE(D8L269C4),_xlfn.SINGLE(D8L269C3)*_xlfn.SINGLE(D8L269C4))</f>
        <v>2122.0688615065869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513.28864294364257</v>
      </c>
      <c r="J77" s="16" t="s">
        <v>45154</v>
      </c>
      <c r="K77" s="21">
        <f>_xlfn.SINGLE(IF(FLOW_THRU_100PCT="Y",1,INDEX(VariabilityMatrix,D8L270C1,_xlfn.SINGLE(D8L270C6))))</f>
        <v>0.59623093110908298</v>
      </c>
      <c r="L77" s="16" t="s">
        <v>45152</v>
      </c>
      <c r="M77" s="15">
        <f>IF(_xlfn.SINGLE(D8L270C2)&lt;&gt;0,_xlfn.SINGLE(D8L270C2)*_xlfn.SINGLE(D8L270C4),_xlfn.SINGLE(D8L270C3)*_xlfn.SINGLE(D8L270C4))</f>
        <v>306.03856551000564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3923.723018973059</v>
      </c>
      <c r="J78" s="16" t="s">
        <v>45157</v>
      </c>
      <c r="K78" s="21">
        <f>_xlfn.SINGLE(IF(FLOW_THRU_100PCT="Y",1,INDEX(VariabilityMatrix,D8L271C1,_xlfn.SINGLE(D8L271C6))))</f>
        <v>0.59623093110908298</v>
      </c>
      <c r="L78" s="16" t="s">
        <v>45155</v>
      </c>
      <c r="M78" s="15">
        <f>IF(_xlfn.SINGLE(D8L271C2)&lt;&gt;0,_xlfn.SINGLE(D8L271C2)*_xlfn.SINGLE(D8L271C4),_xlfn.SINGLE(D8L271C3)*_xlfn.SINGLE(D8L271C4))</f>
        <v>2339.4450290164491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2432.3021243427124</v>
      </c>
      <c r="J79" s="16" t="s">
        <v>45160</v>
      </c>
      <c r="K79" s="21">
        <f>_xlfn.SINGLE(IF(FLOW_THRU_100PCT="Y",1,INDEX(VariabilityMatrix,D8L272C1,_xlfn.SINGLE(D8L272C6))))</f>
        <v>0.59711184307284737</v>
      </c>
      <c r="L79" s="16" t="s">
        <v>45158</v>
      </c>
      <c r="M79" s="15">
        <f>IF(_xlfn.SINGLE(D8L272C2)&lt;&gt;0,_xlfn.SINGLE(D8L272C2)*_xlfn.SINGLE(D8L272C4),_xlfn.SINGLE(D8L272C3)*_xlfn.SINGLE(D8L272C4))</f>
        <v>1452.356404376279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350.77949944202248</v>
      </c>
      <c r="J80" s="16" t="s">
        <v>45163</v>
      </c>
      <c r="K80" s="21">
        <f>_xlfn.SINGLE(IF(FLOW_THRU_100PCT="Y",1,INDEX(VariabilityMatrix,D8L273C1,_xlfn.SINGLE(D8L273C6))))</f>
        <v>0.59711184307284737</v>
      </c>
      <c r="L80" s="16" t="s">
        <v>45161</v>
      </c>
      <c r="M80" s="15">
        <f>IF(_xlfn.SINGLE(D8L273C2)&lt;&gt;0,_xlfn.SINGLE(D8L273C2)*_xlfn.SINGLE(D8L273C4),_xlfn.SINGLE(D8L273C3)*_xlfn.SINGLE(D8L273C4))</f>
        <v>209.45459342399687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2681.4573349047018</v>
      </c>
      <c r="J81" s="16" t="s">
        <v>45166</v>
      </c>
      <c r="K81" s="21">
        <f>_xlfn.SINGLE(IF(FLOW_THRU_100PCT="Y",1,INDEX(VariabilityMatrix,D8L274C1,_xlfn.SINGLE(D8L274C6))))</f>
        <v>0.59711184307284737</v>
      </c>
      <c r="L81" s="16" t="s">
        <v>45164</v>
      </c>
      <c r="M81" s="15">
        <f>IF(_xlfn.SINGLE(D8L274C2)&lt;&gt;0,_xlfn.SINGLE(D8L274C2)*_xlfn.SINGLE(D8L274C4),_xlfn.SINGLE(D8L274C3)*_xlfn.SINGLE(D8L274C4))</f>
        <v>1601.1299313661518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217.61994927414935</v>
      </c>
      <c r="J82" s="16" t="s">
        <v>45169</v>
      </c>
      <c r="K82" s="21">
        <f>_xlfn.SINGLE(IF(FLOW_THRU_100PCT="Y",1,INDEX(VariabilityMatrix,D8L275C1,_xlfn.SINGLE(D8L275C6))))</f>
        <v>0.59623093110908298</v>
      </c>
      <c r="L82" s="16" t="s">
        <v>45167</v>
      </c>
      <c r="M82" s="15">
        <f>IF(_xlfn.SINGLE(D8L275C2)&lt;&gt;0,_xlfn.SINGLE(D8L275C2)*_xlfn.SINGLE(D8L275C4),_xlfn.SINGLE(D8L275C3)*_xlfn.SINGLE(D8L275C4))</f>
        <v>129.75174498363748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31.384512684917002</v>
      </c>
      <c r="J83" s="16" t="s">
        <v>45172</v>
      </c>
      <c r="K83" s="21">
        <f>_xlfn.SINGLE(IF(FLOW_THRU_100PCT="Y",1,INDEX(VariabilityMatrix,D8L276C1,_xlfn.SINGLE(D8L276C6))))</f>
        <v>0.59623093110908298</v>
      </c>
      <c r="L83" s="16" t="s">
        <v>45170</v>
      </c>
      <c r="M83" s="15">
        <f>IF(_xlfn.SINGLE(D8L276C2)&lt;&gt;0,_xlfn.SINGLE(D8L276C2)*_xlfn.SINGLE(D8L276C4),_xlfn.SINGLE(D8L276C3)*_xlfn.SINGLE(D8L276C4))</f>
        <v>18.712417220532892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239.91205835929946</v>
      </c>
      <c r="J84" s="16" t="s">
        <v>45175</v>
      </c>
      <c r="K84" s="21">
        <f>_xlfn.SINGLE(IF(FLOW_THRU_100PCT="Y",1,INDEX(VariabilityMatrix,D8L277C1,_xlfn.SINGLE(D8L277C6))))</f>
        <v>0.59623093110908298</v>
      </c>
      <c r="L84" s="16" t="s">
        <v>45173</v>
      </c>
      <c r="M84" s="15">
        <f>IF(_xlfn.SINGLE(D8L277C2)&lt;&gt;0,_xlfn.SINGLE(D8L277C2)*_xlfn.SINGLE(D8L277C4),_xlfn.SINGLE(D8L277C3)*_xlfn.SINGLE(D8L277C4))</f>
        <v>143.04298993986177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0.59623093110908298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0.59623093110908298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0.59623093110908298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0.2507142272743656</v>
      </c>
      <c r="J88" s="16" t="s">
        <v>45187</v>
      </c>
      <c r="K88" s="21">
        <f>_xlfn.SINGLE(IF(FLOW_THRU_100PCT="Y",1,INDEX(VariabilityMatrix,D8L281C1,_xlfn.SINGLE(D8L281C6))))</f>
        <v>0.59623093110908298</v>
      </c>
      <c r="L88" s="16" t="s">
        <v>45185</v>
      </c>
      <c r="M88" s="15">
        <f>IF(_xlfn.SINGLE(D8L281C2)&lt;&gt;0,_xlfn.SINGLE(D8L281C2)*_xlfn.SINGLE(D8L281C4),_xlfn.SINGLE(D8L281C3)*_xlfn.SINGLE(D8L281C4))</f>
        <v>0.14948357717008925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3.6157272678475808E-2</v>
      </c>
      <c r="J89" s="16" t="s">
        <v>45190</v>
      </c>
      <c r="K89" s="21">
        <f>_xlfn.SINGLE(IF(FLOW_THRU_100PCT="Y",1,INDEX(VariabilityMatrix,D8L282C1,_xlfn.SINGLE(D8L282C6))))</f>
        <v>0.59623093110908298</v>
      </c>
      <c r="L89" s="16" t="s">
        <v>45188</v>
      </c>
      <c r="M89" s="15">
        <f>IF(_xlfn.SINGLE(D8L282C2)&lt;&gt;0,_xlfn.SINGLE(D8L282C2)*_xlfn.SINGLE(D8L282C4),_xlfn.SINGLE(D8L282C3)*_xlfn.SINGLE(D8L282C4))</f>
        <v>2.1558084355452638E-2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0.27639638059827126</v>
      </c>
      <c r="J90" s="16" t="s">
        <v>45193</v>
      </c>
      <c r="K90" s="21">
        <f>_xlfn.SINGLE(IF(FLOW_THRU_100PCT="Y",1,INDEX(VariabilityMatrix,D8L283C1,_xlfn.SINGLE(D8L283C6))))</f>
        <v>0.59623093110908298</v>
      </c>
      <c r="L90" s="16" t="s">
        <v>45191</v>
      </c>
      <c r="M90" s="15">
        <f>IF(_xlfn.SINGLE(D8L283C2)&lt;&gt;0,_xlfn.SINGLE(D8L283C2)*_xlfn.SINGLE(D8L283C4),_xlfn.SINGLE(D8L283C3)*_xlfn.SINGLE(D8L283C4))</f>
        <v>0.16479607135928775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1879.1031334213701</v>
      </c>
      <c r="J91" s="16" t="s">
        <v>45196</v>
      </c>
      <c r="K91" s="21">
        <f>_xlfn.SINGLE(IF(FLOW_THRU_100PCT="Y",1,INDEX(VariabilityMatrix,D8L284C1,_xlfn.SINGLE(D8L284C6))))</f>
        <v>0.59623093110908298</v>
      </c>
      <c r="L91" s="16" t="s">
        <v>45194</v>
      </c>
      <c r="M91" s="15">
        <f>IF(_xlfn.SINGLE(D8L284C2)&lt;&gt;0,_xlfn.SINGLE(D8L284C2)*_xlfn.SINGLE(D8L284C4),_xlfn.SINGLE(D8L284C3)*_xlfn.SINGLE(D8L284C4))</f>
        <v>1120.3794108898189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270.99875872517617</v>
      </c>
      <c r="J92" s="16" t="s">
        <v>45199</v>
      </c>
      <c r="K92" s="21">
        <f>_xlfn.SINGLE(IF(FLOW_THRU_100PCT="Y",1,INDEX(VariabilityMatrix,D8L285C1,_xlfn.SINGLE(D8L285C6))))</f>
        <v>0.59623093110908298</v>
      </c>
      <c r="L92" s="16" t="s">
        <v>45197</v>
      </c>
      <c r="M92" s="15">
        <f>IF(_xlfn.SINGLE(D8L285C2)&lt;&gt;0,_xlfn.SINGLE(D8L285C2)*_xlfn.SINGLE(D8L285C4),_xlfn.SINGLE(D8L285C3)*_xlfn.SINGLE(D8L285C4))</f>
        <v>161.57784224411751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2071.5908725840432</v>
      </c>
      <c r="J93" s="16" t="s">
        <v>45202</v>
      </c>
      <c r="K93" s="21">
        <f>_xlfn.SINGLE(IF(FLOW_THRU_100PCT="Y",1,INDEX(VariabilityMatrix,D8L286C1,_xlfn.SINGLE(D8L286C6))))</f>
        <v>0.59623093110908298</v>
      </c>
      <c r="L93" s="16" t="s">
        <v>45200</v>
      </c>
      <c r="M93" s="15">
        <f>IF(_xlfn.SINGLE(D8L286C2)&lt;&gt;0,_xlfn.SINGLE(D8L286C2)*_xlfn.SINGLE(D8L286C4),_xlfn.SINGLE(D8L286C3)*_xlfn.SINGLE(D8L286C4))</f>
        <v>1235.1465548378617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624.52914014044472</v>
      </c>
      <c r="J94" s="16" t="s">
        <v>45205</v>
      </c>
      <c r="K94" s="21">
        <f>_xlfn.SINGLE(IF(FLOW_THRU_100PCT="Y",1,INDEX(VariabilityMatrix,D8L287C1,_xlfn.SINGLE(D8L287C6))))</f>
        <v>0.59623093110908298</v>
      </c>
      <c r="L94" s="16" t="s">
        <v>45203</v>
      </c>
      <c r="M94" s="15">
        <f>IF(_xlfn.SINGLE(D8L287C2)&lt;&gt;0,_xlfn.SINGLE(D8L287C2)*_xlfn.SINGLE(D8L287C4),_xlfn.SINGLE(D8L287C3)*_xlfn.SINGLE(D8L287C4))</f>
        <v>372.36359073069235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90.067766242083238</v>
      </c>
      <c r="J95" s="16" t="s">
        <v>45208</v>
      </c>
      <c r="K95" s="21">
        <f>_xlfn.SINGLE(IF(FLOW_THRU_100PCT="Y",1,INDEX(VariabilityMatrix,D8L288C1,_xlfn.SINGLE(D8L288C6))))</f>
        <v>0.59623093110908298</v>
      </c>
      <c r="L95" s="16" t="s">
        <v>45206</v>
      </c>
      <c r="M95" s="15">
        <f>IF(_xlfn.SINGLE(D8L288C2)&lt;&gt;0,_xlfn.SINGLE(D8L288C2)*_xlfn.SINGLE(D8L288C4),_xlfn.SINGLE(D8L288C3)*_xlfn.SINGLE(D8L288C4))</f>
        <v>53.701188129432524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688.50338407029369</v>
      </c>
      <c r="J96" s="16" t="s">
        <v>45211</v>
      </c>
      <c r="K96" s="21">
        <f>_xlfn.SINGLE(IF(FLOW_THRU_100PCT="Y",1,INDEX(VariabilityMatrix,D8L289C1,_xlfn.SINGLE(D8L289C6))))</f>
        <v>0.59623093110908298</v>
      </c>
      <c r="L96" s="16" t="s">
        <v>45209</v>
      </c>
      <c r="M96" s="15">
        <f>IF(_xlfn.SINGLE(D8L289C2)&lt;&gt;0,_xlfn.SINGLE(D8L289C2)*_xlfn.SINGLE(D8L289C4),_xlfn.SINGLE(D8L289C3)*_xlfn.SINGLE(D8L289C4))</f>
        <v>410.50701375598578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-1.4960619370679943E-2</v>
      </c>
      <c r="J97" s="16" t="s">
        <v>45109</v>
      </c>
      <c r="K97" s="21">
        <f>_xlfn.SINGLE(IF(FLOW_THRU_100PCT="Y",1,D8L442C4))</f>
        <v>0.79815375985598624</v>
      </c>
      <c r="L97" s="16" t="s">
        <v>45212</v>
      </c>
      <c r="M97" s="15">
        <f>IF(_xlfn.SINGLE(D8L290C2)&lt;&gt;0,_xlfn.SINGLE(D8L290C2)*_xlfn.SINGLE(D8L290C4),_xlfn.SINGLE(D8L290C3)*_xlfn.SINGLE(D8L290C4))</f>
        <v>-1.1940874600482496E-2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-2.1575767753801902E-3</v>
      </c>
      <c r="J98" s="16" t="s">
        <v>45109</v>
      </c>
      <c r="K98" s="21">
        <f>_xlfn.SINGLE(IF(FLOW_THRU_100PCT="Y",1,D8L442C4))</f>
        <v>0.79815375985598624</v>
      </c>
      <c r="L98" s="16" t="s">
        <v>45214</v>
      </c>
      <c r="M98" s="15">
        <f>IF(_xlfn.SINGLE(D8L291C2)&lt;&gt;0,_xlfn.SINGLE(D8L291C2)*_xlfn.SINGLE(D8L291C4),_xlfn.SINGLE(D8L291C3)*_xlfn.SINGLE(D8L291C4))</f>
        <v>-1.7220780154476535E-3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-1.6493124823902302E-2</v>
      </c>
      <c r="J99" s="16" t="s">
        <v>45109</v>
      </c>
      <c r="K99" s="21">
        <f>_xlfn.SINGLE(IF(FLOW_THRU_100PCT="Y",1,D8L442C4))</f>
        <v>0.79815375985598624</v>
      </c>
      <c r="L99" s="16" t="s">
        <v>45216</v>
      </c>
      <c r="M99" s="15">
        <f>IF(_xlfn.SINGLE(D8L292C2)&lt;&gt;0,_xlfn.SINGLE(D8L292C2)*_xlfn.SINGLE(D8L292C4),_xlfn.SINGLE(D8L292C3)*_xlfn.SINGLE(D8L292C4))</f>
        <v>-1.3164049589971723E-2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0.59623093110908298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0.59623093110908298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0.59623093110908298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1356.1132553270436</v>
      </c>
      <c r="J103" s="16" t="s">
        <v>45109</v>
      </c>
      <c r="K103" s="21">
        <f>_xlfn.SINGLE(IF(FLOW_THRU_100PCT="Y",1,D8L442C4))</f>
        <v>0.79815375985598624</v>
      </c>
      <c r="L103" s="16" t="s">
        <v>45227</v>
      </c>
      <c r="M103" s="15">
        <f>IF(_xlfn.SINGLE(D8L296C2)&lt;&gt;0,_xlfn.SINGLE(D8L296C2)*_xlfn.SINGLE(D8L296C4),_xlfn.SINGLE(D8L296C3)*_xlfn.SINGLE(D8L296C4))</f>
        <v>1082.386893529821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195.57468791787565</v>
      </c>
      <c r="J104" s="16" t="s">
        <v>45109</v>
      </c>
      <c r="K104" s="21">
        <f>_xlfn.SINGLE(IF(FLOW_THRU_100PCT="Y",1,D8L442C4))</f>
        <v>0.79815375985598624</v>
      </c>
      <c r="L104" s="16" t="s">
        <v>45229</v>
      </c>
      <c r="M104" s="15">
        <f>IF(_xlfn.SINGLE(D8L297C2)&lt;&gt;0,_xlfn.SINGLE(D8L297C2)*_xlfn.SINGLE(D8L297C4),_xlfn.SINGLE(D8L297C3)*_xlfn.SINGLE(D8L297C4))</f>
        <v>156.09867249431358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1495.0280226560492</v>
      </c>
      <c r="J105" s="16" t="s">
        <v>45109</v>
      </c>
      <c r="K105" s="21">
        <f>_xlfn.SINGLE(IF(FLOW_THRU_100PCT="Y",1,D8L442C4))</f>
        <v>0.79815375985598624</v>
      </c>
      <c r="L105" s="16" t="s">
        <v>45231</v>
      </c>
      <c r="M105" s="15">
        <f>IF(_xlfn.SINGLE(D8L298C2)&lt;&gt;0,_xlfn.SINGLE(D8L298C2)*_xlfn.SINGLE(D8L298C4),_xlfn.SINGLE(D8L298C3)*_xlfn.SINGLE(D8L298C4))</f>
        <v>1193.2622373729862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174546.53614101143</v>
      </c>
      <c r="J106" s="16" t="s">
        <v>45235</v>
      </c>
      <c r="K106" s="21">
        <f>_xlfn.SINGLE(IF(FLOW_THRU_100PCT="Y",1,INDEX(VariabilityMatrix,D8L299C1,_xlfn.SINGLE(D8L299C6))))</f>
        <v>0.84948376238780732</v>
      </c>
      <c r="L106" s="16" t="s">
        <v>45233</v>
      </c>
      <c r="M106" s="15">
        <f>IF(_xlfn.SINGLE(D8L299C2)&lt;&gt;0,_xlfn.SINGLE(D8L299C2)*_xlfn.SINGLE(D8L299C4),_xlfn.SINGLE(D8L299C3)*_xlfn.SINGLE(D8L299C4))</f>
        <v>148274.44823282579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33983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0.84948376238780732</v>
      </c>
      <c r="L107" s="16" t="s">
        <v>45236</v>
      </c>
      <c r="M107" s="15">
        <f>IF(_xlfn.SINGLE(D8L300C2)&lt;&gt;0,_xlfn.SINGLE(D8L300C2)*_xlfn.SINGLE(D8L300C4),_xlfn.SINGLE(D8L300C3)*_xlfn.SINGLE(D8L300C4))</f>
        <v>28868.006697224857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44911.506019706379</v>
      </c>
      <c r="J108" s="16" t="s">
        <v>45240</v>
      </c>
      <c r="K108" s="21">
        <f>_xlfn.SINGLE(IF(FLOW_THRU_100PCT="Y",1,INDEX(VariabilityMatrix,D8L301C1,_xlfn.SINGLE(D8L301C6))))</f>
        <v>0.84948376238780732</v>
      </c>
      <c r="L108" s="16" t="s">
        <v>45238</v>
      </c>
      <c r="M108" s="15">
        <f>IF(_xlfn.SINGLE(D8L301C2)&lt;&gt;0,_xlfn.SINGLE(D8L301C2)*_xlfn.SINGLE(D8L301C4),_xlfn.SINGLE(D8L301C3)*_xlfn.SINGLE(D8L301C4))</f>
        <v>38151.595108122834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4940.5803816782309</v>
      </c>
      <c r="J109" s="16" t="s">
        <v>45243</v>
      </c>
      <c r="K109" s="21">
        <f>_xlfn.SINGLE(IF(FLOW_THRU_100PCT="Y",1,INDEX(VariabilityMatrix,D8L302C1,_xlfn.SINGLE(D8L302C6))))</f>
        <v>0.84948376238780732</v>
      </c>
      <c r="L109" s="16" t="s">
        <v>45241</v>
      </c>
      <c r="M109" s="15">
        <f>IF(_xlfn.SINGLE(D8L302C2)&lt;&gt;0,_xlfn.SINGLE(D8L302C2)*_xlfn.SINGLE(D8L302C4),_xlfn.SINGLE(D8L302C3)*_xlfn.SINGLE(D8L302C4))</f>
        <v>4196.9428110074123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1.0318672476353865</v>
      </c>
      <c r="J110" s="16" t="s">
        <v>45246</v>
      </c>
      <c r="K110" s="21">
        <f>_xlfn.SINGLE(IF(FLOW_THRU_100PCT="Y",1,INDEX(VariabilityMatrix,D8L303C1,_xlfn.SINGLE(D8L303C6))))</f>
        <v>0.84948376238780732</v>
      </c>
      <c r="L110" s="16" t="s">
        <v>45244</v>
      </c>
      <c r="M110" s="15">
        <f>IF(_xlfn.SINGLE(D8L303C2)&lt;&gt;0,_xlfn.SINGLE(D8L303C2)*_xlfn.SINGLE(D8L303C4),_xlfn.SINGLE(D8L303C3)*_xlfn.SINGLE(D8L303C4))</f>
        <v>0.87655447180605939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0.84948376238780732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2777.7866306344604</v>
      </c>
      <c r="J112" s="16" t="s">
        <v>45252</v>
      </c>
      <c r="K112" s="21">
        <f>_xlfn.SINGLE(IF(FLOW_THRU_100PCT="Y",1,INDEX(VariabilityMatrix,D8L305C1,_xlfn.SINGLE(D8L305C6))))</f>
        <v>0.84948376238780732</v>
      </c>
      <c r="L112" s="16" t="s">
        <v>45250</v>
      </c>
      <c r="M112" s="15">
        <f>IF(_xlfn.SINGLE(D8L305C2)&lt;&gt;0,_xlfn.SINGLE(D8L305C2)*_xlfn.SINGLE(D8L305C4),_xlfn.SINGLE(D8L305C3)*_xlfn.SINGLE(D8L305C4))</f>
        <v>2359.6846381019118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264639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0.84948376238780732</v>
      </c>
      <c r="L113" s="16" t="s">
        <v>45253</v>
      </c>
      <c r="M113" s="15">
        <f>IF(_xlfn.SINGLE(D8L306C2)&lt;&gt;0,_xlfn.SINGLE(D8L306C2)*_xlfn.SINGLE(D8L306C4),_xlfn.SINGLE(D8L306C3)*_xlfn.SINGLE(D8L306C4))</f>
        <v>224806.53339454695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98825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0.84948376238780732</v>
      </c>
      <c r="L114" s="16" t="s">
        <v>45256</v>
      </c>
      <c r="M114" s="15">
        <f>IF(_xlfn.SINGLE(D8L307C2)&lt;&gt;0,_xlfn.SINGLE(D8L307C2)*_xlfn.SINGLE(D8L307C4),_xlfn.SINGLE(D8L307C3)*_xlfn.SINGLE(D8L307C4))</f>
        <v>83950.232817975062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381466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0.84948376238780732</v>
      </c>
      <c r="L115" s="16" t="s">
        <v>45259</v>
      </c>
      <c r="M115" s="15">
        <f>IF(_xlfn.SINGLE(D8L308C2)&lt;&gt;0,_xlfn.SINGLE(D8L308C2)*_xlfn.SINGLE(D8L308C4),_xlfn.SINGLE(D8L308C3)*_xlfn.SINGLE(D8L308C4))</f>
        <v>324049.17290302733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112589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0.84948376238780732</v>
      </c>
      <c r="L116" s="16" t="s">
        <v>45262</v>
      </c>
      <c r="M116" s="15">
        <f>IF(_xlfn.SINGLE(D8L309C2)&lt;&gt;0,_xlfn.SINGLE(D8L309C2)*_xlfn.SINGLE(D8L309C4),_xlfn.SINGLE(D8L309C3)*_xlfn.SINGLE(D8L309C4))</f>
        <v>95642.527323480841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46239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0.84948376238780732</v>
      </c>
      <c r="L117" s="16" t="s">
        <v>45265</v>
      </c>
      <c r="M117" s="15">
        <f>IF(_xlfn.SINGLE(D8L310C2)&lt;&gt;0,_xlfn.SINGLE(D8L310C2)*_xlfn.SINGLE(D8L310C4),_xlfn.SINGLE(D8L310C3)*_xlfn.SINGLE(D8L310C4))</f>
        <v>39279.279689049821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9902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0.84948376238780732</v>
      </c>
      <c r="L118" s="16" t="s">
        <v>45268</v>
      </c>
      <c r="M118" s="15">
        <f>IF(_xlfn.SINGLE(D8L311C2)&lt;&gt;0,_xlfn.SINGLE(D8L311C2)*_xlfn.SINGLE(D8L311C4),_xlfn.SINGLE(D8L311C3)*_xlfn.SINGLE(D8L311C4))</f>
        <v>8411.5882151640672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76878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0.84948376238780732</v>
      </c>
      <c r="L119" s="16" t="s">
        <v>45271</v>
      </c>
      <c r="M119" s="15">
        <f>IF(_xlfn.SINGLE(D8L312C2)&lt;&gt;0,_xlfn.SINGLE(D8L312C2)*_xlfn.SINGLE(D8L312C4),_xlfn.SINGLE(D8L312C3)*_xlfn.SINGLE(D8L312C4))</f>
        <v>65306.612684849853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184845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0.84948376238780732</v>
      </c>
      <c r="L120" s="16" t="s">
        <v>45274</v>
      </c>
      <c r="M120" s="15">
        <f>IF(_xlfn.SINGLE(D8L313C2)&lt;&gt;0,_xlfn.SINGLE(D8L313C2)*_xlfn.SINGLE(D8L313C4),_xlfn.SINGLE(D8L313C3)*_xlfn.SINGLE(D8L313C4))</f>
        <v>157022.82605857425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32582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0.84948376238780732</v>
      </c>
      <c r="L121" s="16" t="s">
        <v>45277</v>
      </c>
      <c r="M121" s="15">
        <f>IF(_xlfn.SINGLE(D8L314C2)&lt;&gt;0,_xlfn.SINGLE(D8L314C2)*_xlfn.SINGLE(D8L314C4),_xlfn.SINGLE(D8L314C3)*_xlfn.SINGLE(D8L314C4))</f>
        <v>27677.879946119538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0.84948376238780732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342302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0.84948376238780732</v>
      </c>
      <c r="L123" s="16" t="s">
        <v>45283</v>
      </c>
      <c r="M123" s="15">
        <f>IF(_xlfn.SINGLE(D8L316C2)&lt;&gt;0,_xlfn.SINGLE(D8L316C2)*_xlfn.SINGLE(D8L316C4),_xlfn.SINGLE(D8L316C3)*_xlfn.SINGLE(D8L316C4))</f>
        <v>290779.99083287123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32519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0.84948376238780732</v>
      </c>
      <c r="L124" s="16" t="s">
        <v>45286</v>
      </c>
      <c r="M124" s="15">
        <f>IF(_xlfn.SINGLE(D8L317C2)&lt;&gt;0,_xlfn.SINGLE(D8L317C2)*_xlfn.SINGLE(D8L317C4),_xlfn.SINGLE(D8L317C3)*_xlfn.SINGLE(D8L317C4))</f>
        <v>27624.362469089105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20050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0.84948376238780732</v>
      </c>
      <c r="L125" s="16" t="s">
        <v>45289</v>
      </c>
      <c r="M125" s="15">
        <f>IF(_xlfn.SINGLE(D8L318C2)&lt;&gt;0,_xlfn.SINGLE(D8L318C2)*_xlfn.SINGLE(D8L318C4),_xlfn.SINGLE(D8L318C3)*_xlfn.SINGLE(D8L318C4))</f>
        <v>17032.149435875537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1150372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55280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6049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0.84948376238780732</v>
      </c>
      <c r="L128" s="16" t="s">
        <v>45296</v>
      </c>
      <c r="M128" s="15">
        <f>IF(_xlfn.SINGLE(D8L321C2)&lt;&gt;0,_xlfn.SINGLE(D8L321C2)*_xlfn.SINGLE(D8L321C4),_xlfn.SINGLE(D8L321C3)*_xlfn.SINGLE(D8L321C4))</f>
        <v>5138.5272786838468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2097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0.84948376238780732</v>
      </c>
      <c r="L129" s="16" t="s">
        <v>45299</v>
      </c>
      <c r="M129" s="15">
        <f>IF(_xlfn.SINGLE(D8L322C2)&lt;&gt;0,_xlfn.SINGLE(D8L322C2)*_xlfn.SINGLE(D8L322C4),_xlfn.SINGLE(D8L322C3)*_xlfn.SINGLE(D8L322C4))</f>
        <v>1781.367449727232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347846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0.84948376238780732</v>
      </c>
      <c r="L130" s="16" t="s">
        <v>45302</v>
      </c>
      <c r="M130" s="15">
        <f>IF(_xlfn.SINGLE(D8L323C2)&lt;&gt;0,_xlfn.SINGLE(D8L323C2)*_xlfn.SINGLE(D8L323C4),_xlfn.SINGLE(D8L323C3)*_xlfn.SINGLE(D8L323C4))</f>
        <v>295489.52881154924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1372591</v>
      </c>
      <c r="J131" s="16" t="s">
        <v>45109</v>
      </c>
      <c r="K131" s="21">
        <f>_xlfn.SINGLE(IF(FLOW_THRU_100PCT="Y",1,D8L442C4))</f>
        <v>0.79815375985598624</v>
      </c>
      <c r="L131" s="16" t="s">
        <v>45305</v>
      </c>
      <c r="M131" s="15">
        <f>IF(_xlfn.SINGLE(D8L324C2)&lt;&gt;0,_xlfn.SINGLE(D8L324C2)*_xlfn.SINGLE(D8L324C4),_xlfn.SINGLE(D8L324C3)*_xlfn.SINGLE(D8L324C4))</f>
        <v>1095538.6673944881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2248757.00063782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1907908.1423481959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2248757.00063782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296590.0956564392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1159904.1347490347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296590.0956564392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-748004.00759916124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48463</v>
      </c>
      <c r="J135" s="16" t="s">
        <v>45315</v>
      </c>
      <c r="K135" s="21">
        <f>_xlfn.SINGLE(IF(FLOW_THRU_100PCT="Y",1,D8L449C4))</f>
        <v>0.71523087304854072</v>
      </c>
      <c r="L135" s="16" t="s">
        <v>45313</v>
      </c>
      <c r="M135" s="15">
        <f>IF(_xlfn.SINGLE(D8L328C2)&lt;&gt;0,_xlfn.SINGLE(D8L328C2)*_xlfn.SINGLE(D8L328C4),_xlfn.SINGLE(D8L328C3)*_xlfn.SINGLE(D8L328C4))</f>
        <v>34662.233800551432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1884</v>
      </c>
      <c r="J136" s="16" t="s">
        <v>45315</v>
      </c>
      <c r="K136" s="21">
        <f>_xlfn.SINGLE(IF(FLOW_THRU_100PCT="Y",1,D8L449C4))</f>
        <v>0.71523087304854072</v>
      </c>
      <c r="L136" s="16" t="s">
        <v>45316</v>
      </c>
      <c r="M136" s="15">
        <f>IF(_xlfn.SINGLE(D8L329C2)&lt;&gt;0,_xlfn.SINGLE(D8L329C2)*_xlfn.SINGLE(D8L329C4),_xlfn.SINGLE(D8L329C3)*_xlfn.SINGLE(D8L329C4))</f>
        <v>1347.4949648234508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782.52735728348011</v>
      </c>
      <c r="J137" s="16" t="s">
        <v>45315</v>
      </c>
      <c r="K137" s="21">
        <f>_xlfn.SINGLE(IF(FLOW_THRU_100PCT="Y",1,D8L449C4))</f>
        <v>0.71523087304854072</v>
      </c>
      <c r="L137" s="16" t="s">
        <v>45318</v>
      </c>
      <c r="M137" s="15">
        <f>IF(_xlfn.SINGLE(D8L330C2)&lt;&gt;0,_xlfn.SINGLE(D8L330C2)*_xlfn.SINGLE(D8L330C4),_xlfn.SINGLE(D8L330C3)*_xlfn.SINGLE(D8L330C4))</f>
        <v>559.6877249342308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112.85380707454887</v>
      </c>
      <c r="J138" s="16" t="s">
        <v>45315</v>
      </c>
      <c r="K138" s="21">
        <f>_xlfn.SINGLE(IF(FLOW_THRU_100PCT="Y",1,D8L449C4))</f>
        <v>0.71523087304854072</v>
      </c>
      <c r="L138" s="16" t="s">
        <v>45320</v>
      </c>
      <c r="M138" s="15">
        <f>IF(_xlfn.SINGLE(D8L331C2)&lt;&gt;0,_xlfn.SINGLE(D8L331C2)*_xlfn.SINGLE(D8L331C4),_xlfn.SINGLE(D8L331C3)*_xlfn.SINGLE(D8L331C4))</f>
        <v>80.716526960781167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862.68630074827274</v>
      </c>
      <c r="J139" s="16" t="s">
        <v>45315</v>
      </c>
      <c r="K139" s="21">
        <f>_xlfn.SINGLE(IF(FLOW_THRU_100PCT="Y",1,D8L449C4))</f>
        <v>0.71523087304854072</v>
      </c>
      <c r="L139" s="16" t="s">
        <v>45322</v>
      </c>
      <c r="M139" s="15">
        <f>IF(_xlfn.SINGLE(D8L332C2)&lt;&gt;0,_xlfn.SINGLE(D8L332C2)*_xlfn.SINGLE(D8L332C4),_xlfn.SINGLE(D8L332C3)*_xlfn.SINGLE(D8L332C4))</f>
        <v>617.01987605120303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0.4034339357020863</v>
      </c>
      <c r="J140" s="16" t="s">
        <v>45315</v>
      </c>
      <c r="K140" s="21">
        <f>_xlfn.SINGLE(IF(FLOW_THRU_100PCT="Y",1,D8L449C4))</f>
        <v>0.71523087304854072</v>
      </c>
      <c r="L140" s="16" t="s">
        <v>45324</v>
      </c>
      <c r="M140" s="15">
        <f>IF(_xlfn.SINGLE(D8L333C2)&lt;&gt;0,_xlfn.SINGLE(D8L333C2)*_xlfn.SINGLE(D8L333C4),_xlfn.SINGLE(D8L333C3)*_xlfn.SINGLE(D8L333C4))</f>
        <v>0.28854840604961202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5.818206242028641E-2</v>
      </c>
      <c r="J141" s="16" t="s">
        <v>45315</v>
      </c>
      <c r="K141" s="21">
        <f>_xlfn.SINGLE(IF(FLOW_THRU_100PCT="Y",1,D8L449C4))</f>
        <v>0.71523087304854072</v>
      </c>
      <c r="L141" s="16" t="s">
        <v>45326</v>
      </c>
      <c r="M141" s="15">
        <f>IF(_xlfn.SINGLE(D8L334C2)&lt;&gt;0,_xlfn.SINGLE(D8L334C2)*_xlfn.SINGLE(D8L334C4),_xlfn.SINGLE(D8L334C3)*_xlfn.SINGLE(D8L334C4))</f>
        <v>4.1613607300626139E-2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0.44476007943715729</v>
      </c>
      <c r="J142" s="16" t="s">
        <v>45315</v>
      </c>
      <c r="K142" s="21">
        <f>_xlfn.SINGLE(IF(FLOW_THRU_100PCT="Y",1,D8L449C4))</f>
        <v>0.71523087304854072</v>
      </c>
      <c r="L142" s="16" t="s">
        <v>45328</v>
      </c>
      <c r="M142" s="15">
        <f>IF(_xlfn.SINGLE(D8L335C2)&lt;&gt;0,_xlfn.SINGLE(D8L335C2)*_xlfn.SINGLE(D8L335C4),_xlfn.SINGLE(D8L335C3)*_xlfn.SINGLE(D8L335C4))</f>
        <v>0.31810613991297632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71969</v>
      </c>
      <c r="J143" s="16" t="s">
        <v>45315</v>
      </c>
      <c r="K143" s="21">
        <f>_xlfn.SINGLE(IF(FLOW_THRU_100PCT="Y",1,D8L449C4))</f>
        <v>0.71523087304854072</v>
      </c>
      <c r="L143" s="16" t="s">
        <v>45330</v>
      </c>
      <c r="M143" s="15">
        <f>IF(_xlfn.SINGLE(D8L336C2)&lt;&gt;0,_xlfn.SINGLE(D8L336C2)*_xlfn.SINGLE(D8L336C4),_xlfn.SINGLE(D8L336C3)*_xlfn.SINGLE(D8L336C4))</f>
        <v>51474.450702430426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168</v>
      </c>
      <c r="J144" s="16" t="s">
        <v>45315</v>
      </c>
      <c r="K144" s="21">
        <f>_xlfn.SINGLE(IF(FLOW_THRU_100PCT="Y",1,D8L449C4))</f>
        <v>0.71523087304854072</v>
      </c>
      <c r="L144" s="16" t="s">
        <v>45332</v>
      </c>
      <c r="M144" s="15">
        <f>IF(_xlfn.SINGLE(D8L337C2)&lt;&gt;0,_xlfn.SINGLE(D8L337C2)*_xlfn.SINGLE(D8L337C4),_xlfn.SINGLE(D8L337C3)*_xlfn.SINGLE(D8L337C4))</f>
        <v>120.15878667215485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1233</v>
      </c>
      <c r="J145" s="16" t="s">
        <v>45315</v>
      </c>
      <c r="K145" s="21">
        <f>_xlfn.SINGLE(IF(FLOW_THRU_100PCT="Y",1,D8L449C4))</f>
        <v>0.71523087304854072</v>
      </c>
      <c r="L145" s="16" t="s">
        <v>45334</v>
      </c>
      <c r="M145" s="15">
        <f>IF(_xlfn.SINGLE(D8L338C2)&lt;&gt;0,_xlfn.SINGLE(D8L338C2)*_xlfn.SINGLE(D8L338C4),_xlfn.SINGLE(D8L338C3)*_xlfn.SINGLE(D8L338C4))</f>
        <v>881.8796664688507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6</v>
      </c>
      <c r="J146" s="16" t="s">
        <v>45315</v>
      </c>
      <c r="K146" s="21">
        <f>_xlfn.SINGLE(IF(FLOW_THRU_100PCT="Y",1,D8L449C4))</f>
        <v>0.71523087304854072</v>
      </c>
      <c r="L146" s="16" t="s">
        <v>45336</v>
      </c>
      <c r="M146" s="15">
        <f>IF(_xlfn.SINGLE(D8L339C2)&lt;&gt;0,_xlfn.SINGLE(D8L339C2)*_xlfn.SINGLE(D8L339C4),_xlfn.SINGLE(D8L339C3)*_xlfn.SINGLE(D8L339C4))</f>
        <v>4.2913852382912445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0.71523087304854072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40427</v>
      </c>
      <c r="J148" s="16" t="s">
        <v>45315</v>
      </c>
      <c r="K148" s="21">
        <f>_xlfn.SINGLE(IF(FLOW_THRU_100PCT="Y",1,D8L449C4))</f>
        <v>0.71523087304854072</v>
      </c>
      <c r="L148" s="16" t="s">
        <v>45340</v>
      </c>
      <c r="M148" s="15">
        <f>IF(_xlfn.SINGLE(D8L341C2)&lt;&gt;0,_xlfn.SINGLE(D8L341C2)*_xlfn.SINGLE(D8L341C4),_xlfn.SINGLE(D8L341C3)*_xlfn.SINGLE(D8L341C4))</f>
        <v>28914.638504733357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36680</v>
      </c>
      <c r="J149" s="16" t="s">
        <v>45315</v>
      </c>
      <c r="K149" s="21">
        <f>_xlfn.SINGLE(IF(FLOW_THRU_100PCT="Y",1,D8L449C4))</f>
        <v>0.71523087304854072</v>
      </c>
      <c r="L149" s="16" t="s">
        <v>45342</v>
      </c>
      <c r="M149" s="15">
        <f>IF(_xlfn.SINGLE(D8L342C2)&lt;&gt;0,_xlfn.SINGLE(D8L342C2)*_xlfn.SINGLE(D8L342C4),_xlfn.SINGLE(D8L342C3)*_xlfn.SINGLE(D8L342C4))</f>
        <v>26234.668423420473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60649</v>
      </c>
      <c r="J150" s="16" t="s">
        <v>45315</v>
      </c>
      <c r="K150" s="21">
        <f>_xlfn.SINGLE(IF(FLOW_THRU_100PCT="Y",1,D8L449C4))</f>
        <v>0.71523087304854072</v>
      </c>
      <c r="L150" s="16" t="s">
        <v>45343</v>
      </c>
      <c r="M150" s="15">
        <f>IF(_xlfn.SINGLE(D8L343C2)&lt;&gt;0,_xlfn.SINGLE(D8L343C2)*_xlfn.SINGLE(D8L343C4),_xlfn.SINGLE(D8L343C3)*_xlfn.SINGLE(D8L343C4))</f>
        <v>43378.037219520949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246211</v>
      </c>
      <c r="J151" s="16" t="s">
        <v>45315</v>
      </c>
      <c r="K151" s="21">
        <f>_xlfn.SINGLE(IF(FLOW_THRU_100PCT="Y",1,D8L449C4))</f>
        <v>0.71523087304854072</v>
      </c>
      <c r="L151" s="16" t="s">
        <v>45345</v>
      </c>
      <c r="M151" s="15">
        <f>IF(_xlfn.SINGLE(D8L344C2)&lt;&gt;0,_xlfn.SINGLE(D8L344C2)*_xlfn.SINGLE(D8L344C4),_xlfn.SINGLE(D8L344C3)*_xlfn.SINGLE(D8L344C4))</f>
        <v>176097.70848415425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13</v>
      </c>
      <c r="J152" s="16" t="s">
        <v>45315</v>
      </c>
      <c r="K152" s="21">
        <f>_xlfn.SINGLE(IF(FLOW_THRU_100PCT="Y",1,D8L449C4))</f>
        <v>0.71523087304854072</v>
      </c>
      <c r="L152" s="16" t="s">
        <v>45347</v>
      </c>
      <c r="M152" s="15">
        <f>IF(_xlfn.SINGLE(D8L345C2)&lt;&gt;0,_xlfn.SINGLE(D8L345C2)*_xlfn.SINGLE(D8L345C4),_xlfn.SINGLE(D8L345C3)*_xlfn.SINGLE(D8L345C4))</f>
        <v>9.2980013496310292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0.71523087304854072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0.71523087304854072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92.262835636966543</v>
      </c>
      <c r="J155" s="16" t="s">
        <v>45315</v>
      </c>
      <c r="K155" s="21">
        <f>_xlfn.SINGLE(IF(FLOW_THRU_100PCT="Y",1,D8L449C4))</f>
        <v>0.71523087304854072</v>
      </c>
      <c r="L155" s="16" t="s">
        <v>45353</v>
      </c>
      <c r="M155" s="15">
        <f>IF(_xlfn.SINGLE(D8L348C2)&lt;&gt;0,_xlfn.SINGLE(D8L348C2)*_xlfn.SINGLE(D8L348C4),_xlfn.SINGLE(D8L348C3)*_xlfn.SINGLE(D8L348C4))</f>
        <v>65.9892284825616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13.305876345679097</v>
      </c>
      <c r="J156" s="16" t="s">
        <v>45315</v>
      </c>
      <c r="K156" s="21">
        <f>_xlfn.SINGLE(IF(FLOW_THRU_100PCT="Y",1,D8L449C4))</f>
        <v>0.71523087304854072</v>
      </c>
      <c r="L156" s="16" t="s">
        <v>45355</v>
      </c>
      <c r="M156" s="15">
        <f>IF(_xlfn.SINGLE(D8L349C2)&lt;&gt;0,_xlfn.SINGLE(D8L349C2)*_xlfn.SINGLE(D8L349C4),_xlfn.SINGLE(D8L349C3)*_xlfn.SINGLE(D8L349C4))</f>
        <v>9.5167735553959876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101.71386806016382</v>
      </c>
      <c r="J157" s="16" t="s">
        <v>45315</v>
      </c>
      <c r="K157" s="21">
        <f>_xlfn.SINGLE(IF(FLOW_THRU_100PCT="Y",1,D8L449C4))</f>
        <v>0.71523087304854072</v>
      </c>
      <c r="L157" s="16" t="s">
        <v>45357</v>
      </c>
      <c r="M157" s="15">
        <f>IF(_xlfn.SINGLE(D8L350C2)&lt;&gt;0,_xlfn.SINGLE(D8L350C2)*_xlfn.SINGLE(D8L350C4),_xlfn.SINGLE(D8L350C3)*_xlfn.SINGLE(D8L350C4))</f>
        <v>72.748898653815047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0.71523087304854072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0.71523087304854072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0.71523087304854072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509669.25642122666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364531.18723615445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509669.25642122666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364531.18723615445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143304.25127823334</v>
      </c>
      <c r="J164" s="16" t="s">
        <v>45373</v>
      </c>
      <c r="K164" s="21">
        <f>_xlfn.SINGLE(IF(FLOW_THRU_100PCT="Y",1,D8L456C4))</f>
        <v>0.57132759530497967</v>
      </c>
      <c r="L164" s="16" t="s">
        <v>45371</v>
      </c>
      <c r="M164" s="15">
        <f>IF(_xlfn.SINGLE(D8L357C2)&lt;&gt;0,_xlfn.SINGLE(D8L357C2)*_xlfn.SINGLE(D8L357C4),_xlfn.SINGLE(D8L357C3)*_xlfn.SINGLE(D8L357C4))</f>
        <v>81873.673279773619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2956.1575030142026</v>
      </c>
      <c r="J165" s="16" t="s">
        <v>45373</v>
      </c>
      <c r="K165" s="21">
        <f>_xlfn.SINGLE(IF(FLOW_THRU_100PCT="Y",1,D8L456C4))</f>
        <v>0.57132759530497967</v>
      </c>
      <c r="L165" s="16" t="s">
        <v>45374</v>
      </c>
      <c r="M165" s="15">
        <f>IF(_xlfn.SINGLE(D8L358C2)&lt;&gt;0,_xlfn.SINGLE(D8L358C2)*_xlfn.SINGLE(D8L358C4),_xlfn.SINGLE(D8L358C3)*_xlfn.SINGLE(D8L358C4))</f>
        <v>1688.9343575398775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130.37848223620574</v>
      </c>
      <c r="J166" s="16" t="s">
        <v>45373</v>
      </c>
      <c r="K166" s="21">
        <f>_xlfn.SINGLE(IF(FLOW_THRU_100PCT="Y",1,D8L456C4))</f>
        <v>0.57132759530497967</v>
      </c>
      <c r="L166" s="16" t="s">
        <v>45376</v>
      </c>
      <c r="M166" s="15">
        <f>IF(_xlfn.SINGLE(D8L359C2)&lt;&gt;0,_xlfn.SINGLE(D8L359C2)*_xlfn.SINGLE(D8L359C4),_xlfn.SINGLE(D8L359C3)*_xlfn.SINGLE(D8L359C4))</f>
        <v>74.488824735524432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3257.2869301223209</v>
      </c>
      <c r="J167" s="16" t="s">
        <v>45373</v>
      </c>
      <c r="K167" s="21">
        <f>_xlfn.SINGLE(IF(FLOW_THRU_100PCT="Y",1,D8L456C4))</f>
        <v>0.57132759530497967</v>
      </c>
      <c r="L167" s="16" t="s">
        <v>45378</v>
      </c>
      <c r="M167" s="15">
        <f>IF(_xlfn.SINGLE(D8L360C2)&lt;&gt;0,_xlfn.SINGLE(D8L360C2)*_xlfn.SINGLE(D8L360C4),_xlfn.SINGLE(D8L360C3)*_xlfn.SINGLE(D8L360C4))</f>
        <v>1860.977909005125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147670.1859084618</v>
      </c>
      <c r="J168" s="16" t="s">
        <v>45373</v>
      </c>
      <c r="K168" s="21">
        <f>_xlfn.SINGLE(IF(FLOW_THRU_100PCT="Y",1,D8L456C4))</f>
        <v>0.57132759530497967</v>
      </c>
      <c r="L168" s="16" t="s">
        <v>45380</v>
      </c>
      <c r="M168" s="15">
        <f>IF(_xlfn.SINGLE(D8L361C2)&lt;&gt;0,_xlfn.SINGLE(D8L361C2)*_xlfn.SINGLE(D8L361C4),_xlfn.SINGLE(D8L361C3)*_xlfn.SINGLE(D8L361C4))</f>
        <v>84368.052213320785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3165.4783977554671</v>
      </c>
      <c r="J169" s="16" t="s">
        <v>45373</v>
      </c>
      <c r="K169" s="21">
        <f>_xlfn.SINGLE(IF(FLOW_THRU_100PCT="Y",1,D8L456C4))</f>
        <v>0.57132759530497967</v>
      </c>
      <c r="L169" s="16" t="s">
        <v>45382</v>
      </c>
      <c r="M169" s="15">
        <f>IF(_xlfn.SINGLE(D8L362C2)&lt;&gt;0,_xlfn.SINGLE(D8L362C2)*_xlfn.SINGLE(D8L362C4),_xlfn.SINGLE(D8L362C3)*_xlfn.SINGLE(D8L362C4))</f>
        <v>1808.5251609794909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-134.15832652577652</v>
      </c>
      <c r="J170" s="16" t="s">
        <v>45373</v>
      </c>
      <c r="K170" s="21">
        <f>_xlfn.SINGLE(IF(FLOW_THRU_100PCT="Y",1,D8L456C4))</f>
        <v>0.57132759530497967</v>
      </c>
      <c r="L170" s="16" t="s">
        <v>45384</v>
      </c>
      <c r="M170" s="15">
        <f>IF(_xlfn.SINGLE(D8L363C2)&lt;&gt;0,_xlfn.SINGLE(D8L363C2)*_xlfn.SINGLE(D8L363C4),_xlfn.SINGLE(D8L363C3)*_xlfn.SINGLE(D8L363C4))</f>
        <v>-76.648354084112171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32692.528571285628</v>
      </c>
      <c r="J171" s="16" t="s">
        <v>45373</v>
      </c>
      <c r="K171" s="21">
        <f>_xlfn.SINGLE(IF(FLOW_THRU_100PCT="Y",1,D8L456C4))</f>
        <v>0.57132759530497967</v>
      </c>
      <c r="L171" s="16" t="s">
        <v>45386</v>
      </c>
      <c r="M171" s="15">
        <f>IF(_xlfn.SINGLE(D8L364C2)&lt;&gt;0,_xlfn.SINGLE(D8L364C2)*_xlfn.SINGLE(D8L364C4),_xlfn.SINGLE(D8L364C3)*_xlfn.SINGLE(D8L364C4))</f>
        <v>18678.14373307196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158222.91873276792</v>
      </c>
      <c r="J172" s="16" t="s">
        <v>45373</v>
      </c>
      <c r="K172" s="21">
        <f>_xlfn.SINGLE(IF(FLOW_THRU_100PCT="Y",1,D8L456C4))</f>
        <v>0.57132759530497967</v>
      </c>
      <c r="L172" s="16" t="s">
        <v>45388</v>
      </c>
      <c r="M172" s="15">
        <f>IF(_xlfn.SINGLE(D8L365C2)&lt;&gt;0,_xlfn.SINGLE(D8L365C2)*_xlfn.SINGLE(D8L365C4),_xlfn.SINGLE(D8L365C3)*_xlfn.SINGLE(D8L365C4))</f>
        <v>90397.119681727519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6193.6273692960031</v>
      </c>
      <c r="J173" s="16" t="s">
        <v>45373</v>
      </c>
      <c r="K173" s="21">
        <f>_xlfn.SINGLE(IF(FLOW_THRU_100PCT="Y",1,D8L456C4))</f>
        <v>0.57132759530497967</v>
      </c>
      <c r="L173" s="16" t="s">
        <v>45390</v>
      </c>
      <c r="M173" s="15">
        <f>IF(_xlfn.SINGLE(D8L366C2)&lt;&gt;0,_xlfn.SINGLE(D8L366C2)*_xlfn.SINGLE(D8L366C4),_xlfn.SINGLE(D8L366C3)*_xlfn.SINGLE(D8L366C4))</f>
        <v>3538.5902311149925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0.57132759530497967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497458.65484664711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284211.85703718476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497458.65484664711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284211.85703718476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07332-6139-48CD-9376-2438BCD78495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1395241.6526292972</v>
      </c>
      <c r="F8" s="16" t="s">
        <v>45463</v>
      </c>
      <c r="G8" s="15">
        <f>D1L234C7</f>
        <v>1403806.4039353572</v>
      </c>
      <c r="H8" s="16" t="s">
        <v>45464</v>
      </c>
      <c r="I8" s="15">
        <f>D1L251C7</f>
        <v>3617223.4536656365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2999972.8628816493</v>
      </c>
      <c r="F9" s="16" t="s">
        <v>45466</v>
      </c>
      <c r="G9" s="15">
        <f>D3L217C7</f>
        <v>525879.33307941305</v>
      </c>
      <c r="H9" s="16" t="s">
        <v>45467</v>
      </c>
      <c r="I9" s="15">
        <f>D3L224C7</f>
        <v>530143.63896860881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1.7857308679335847E-3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149574.55424420018</v>
      </c>
      <c r="F14" s="16" t="s">
        <v>45479</v>
      </c>
      <c r="G14" s="15">
        <f>D3L217C20</f>
        <v>-80.405828408182586</v>
      </c>
      <c r="H14" s="16" t="s">
        <v>45480</v>
      </c>
      <c r="I14" s="15">
        <f>D3L224C20</f>
        <v>432.07436929999625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3666633.4990775725</v>
      </c>
      <c r="F15" s="16" t="s">
        <v>45482</v>
      </c>
      <c r="G15" s="15">
        <f>D3L217C16</f>
        <v>642741.40709706058</v>
      </c>
      <c r="H15" s="16" t="s">
        <v>45483</v>
      </c>
      <c r="I15" s="15">
        <f>D3L224C16</f>
        <v>647953.33651718847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2668134.6306108581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208148.63164132959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32006.312133899974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455022.19444137951</v>
      </c>
      <c r="F23" s="16" t="s">
        <v>45496</v>
      </c>
      <c r="G23" s="15">
        <f>D2L236C7</f>
        <v>405205.62118044985</v>
      </c>
      <c r="H23" s="16" t="s">
        <v>45497</v>
      </c>
      <c r="I23" s="15">
        <f>D2L255C7</f>
        <v>1452049.4824427532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301718.38615794457</v>
      </c>
      <c r="F24" s="16" t="s">
        <v>45499</v>
      </c>
      <c r="G24" s="15">
        <f>D3L217C32</f>
        <v>19751.04294772548</v>
      </c>
      <c r="H24" s="16" t="s">
        <v>45500</v>
      </c>
      <c r="I24" s="15">
        <f>D3L224C32</f>
        <v>19911.202291251204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1077073.1703135404</v>
      </c>
      <c r="F25" s="16" t="s">
        <v>45502</v>
      </c>
      <c r="G25" s="15">
        <f>D4L213C7</f>
        <v>66538.089991925895</v>
      </c>
      <c r="H25" s="16" t="s">
        <v>45503</v>
      </c>
      <c r="I25" s="15">
        <f>D4L220C7</f>
        <v>77198.406062179813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2772.7027273476133</v>
      </c>
      <c r="F28" s="16" t="s">
        <v>45511</v>
      </c>
      <c r="G28" s="15">
        <f>D7L926C5</f>
        <v>1083</v>
      </c>
      <c r="H28" s="16" t="s">
        <v>45512</v>
      </c>
      <c r="I28" s="15">
        <f>D7L927C5</f>
        <v>3993.6392580956503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8426.6652507281378</v>
      </c>
      <c r="F29" s="16" t="s">
        <v>45514</v>
      </c>
      <c r="G29" s="15">
        <f>D7L1026C5</f>
        <v>902.5</v>
      </c>
      <c r="H29" s="16" t="s">
        <v>45515</v>
      </c>
      <c r="I29" s="15">
        <f>D7L1027C5</f>
        <v>2872.2207105414082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8594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290.26052469019072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1194.4219308043948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9509.4232986975876</v>
      </c>
      <c r="F33" s="16" t="s">
        <v>45522</v>
      </c>
      <c r="G33" s="15">
        <f>D7L624C5</f>
        <v>-2476.9011428876624</v>
      </c>
      <c r="H33" s="16" t="s">
        <v>45523</v>
      </c>
      <c r="I33" s="15">
        <f>D7L631C5</f>
        <v>196.1511522364676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813330.43555366748</v>
      </c>
      <c r="F34" s="16" t="s">
        <v>45525</v>
      </c>
      <c r="G34" s="15">
        <f>D7L724C5</f>
        <v>51271</v>
      </c>
      <c r="H34" s="16" t="s">
        <v>45526</v>
      </c>
      <c r="I34" s="15">
        <f>D7L725C5</f>
        <v>135182.53912383693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106000.32765654349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77782.869274315948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225699.43514092639</v>
      </c>
      <c r="F37" s="16" t="s">
        <v>45530</v>
      </c>
      <c r="G37" s="15">
        <f>D6L1919C2</f>
        <v>62191.225328622175</v>
      </c>
      <c r="H37" s="16" t="s">
        <v>45531</v>
      </c>
      <c r="I37" s="15">
        <f>D6L1919C3</f>
        <v>159846.69513953384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18950.347653551991</v>
      </c>
      <c r="F38" s="16" t="s">
        <v>45533</v>
      </c>
      <c r="G38" s="15">
        <f>D6L1919C5</f>
        <v>3463.8883417336388</v>
      </c>
      <c r="H38" s="16" t="s">
        <v>45534</v>
      </c>
      <c r="I38" s="15">
        <f>D6L1919C6</f>
        <v>7453.0795804345589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54150.507589965135</v>
      </c>
      <c r="F39" s="16" t="s">
        <v>45536</v>
      </c>
      <c r="G39" s="15">
        <f>D6L1919C8</f>
        <v>86414.612323027322</v>
      </c>
      <c r="H39" s="16" t="s">
        <v>45537</v>
      </c>
      <c r="I39" s="15">
        <f>D6L1919C9</f>
        <v>55023.768263947699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190499.27520451322</v>
      </c>
      <c r="F40" s="16" t="s">
        <v>45539</v>
      </c>
      <c r="G40" s="15">
        <f>D6L1919C11</f>
        <v>315597.10134732851</v>
      </c>
      <c r="H40" s="16" t="s">
        <v>45540</v>
      </c>
      <c r="I40" s="15">
        <f>D6L1919C12</f>
        <v>191574.63840430617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877745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14469532.144006623</v>
      </c>
      <c r="F42" s="16" t="s">
        <v>45543</v>
      </c>
      <c r="G42" s="15">
        <f>SUM(D8L401C2:D8L434C2)</f>
        <v>4460032.9186013471</v>
      </c>
      <c r="H42" s="16" t="s">
        <v>45544</v>
      </c>
      <c r="I42" s="15">
        <f>SUM(D8L401C3:D8L434C3)</f>
        <v>6902248.7496663872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14469532.144006623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1907908.1423481959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20815744.561971124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296590.0956564392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20519154.466314685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16377440.286354819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0.79815375985598624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0.79815375985598624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4460032.9186013471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6745464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509669.25642122666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6235794.743578773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4460032.9186013471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0.71523087304854072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0.71523087304854072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6902248.7496663872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12578528.791117426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497458.65484664711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12081070.136270778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6902248.7496663872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0.57132759530497967</v>
      </c>
      <c r="J63" s="16" t="s">
        <v>45568</v>
      </c>
      <c r="K63" s="21">
        <f>D8L456C3</f>
        <v>0.57132759530497967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DC698-B89D-4273-9F91-92572071B4D7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1159904.1347490347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364531.18723615445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284211.85703718476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14469532.144006623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4460032.9186013471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6902248.7496663872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1.0801618271555156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1.0817328467948775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1.0411767044835818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1808647.1790223739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25831813.812274359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1.0700162672341254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40139737.35308855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27640460.991296735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0.68860592554848743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0.31139407445151257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1.4522094029375094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FCC85-ED84-461E-B00B-45CA10D17EC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6.6883535400911348E-4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6.9302338111565615E-4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1.7857308679335847E-3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1.4806914996868135E-3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2.5961320054380033E-4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2.6171837948952756E-4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2.149526853695927E-3</v>
      </c>
      <c r="F10" s="16" t="s">
        <v>45637</v>
      </c>
      <c r="G10" s="21">
        <f>D8L703C1* D8L607C1</f>
        <v>2.3218368538080389E-3</v>
      </c>
      <c r="H10" s="16" t="s">
        <v>45638</v>
      </c>
      <c r="I10" s="21">
        <f>SUM(D8L701C3:D8L702C3)</f>
        <v>9.5263658165945647E-4</v>
      </c>
      <c r="J10" s="16" t="s">
        <v>45639</v>
      </c>
      <c r="K10" s="21">
        <f>D8L703C3*D8L608C1</f>
        <v>1.0304982814394246E-3</v>
      </c>
      <c r="L10" s="16" t="s">
        <v>45640</v>
      </c>
      <c r="M10" s="21">
        <f>SUM(D8L701C5:D8L702C5)</f>
        <v>2.0474492474231122E-3</v>
      </c>
      <c r="N10" s="16" t="s">
        <v>45641</v>
      </c>
      <c r="O10" s="21">
        <f>D8L703C5* D8L609C1</f>
        <v>2.1317564600293855E-3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0.5896218109941106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-3.169672648356066E-4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1.7032774085398567E-3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0.5896218109941106</v>
      </c>
      <c r="F17" s="16" t="s">
        <v>45662</v>
      </c>
      <c r="G17" s="21">
        <f>D8L710C1* D8L607C1</f>
        <v>0.63688697269414252</v>
      </c>
      <c r="H17" s="16" t="s">
        <v>45663</v>
      </c>
      <c r="I17" s="21">
        <f>SUM(D8L708C3:D8L709C3)</f>
        <v>-3.169672648356066E-4</v>
      </c>
      <c r="J17" s="16" t="s">
        <v>45664</v>
      </c>
      <c r="K17" s="21">
        <f>D8L710C3*D8L608C1</f>
        <v>-3.4287390173140661E-4</v>
      </c>
      <c r="L17" s="16" t="s">
        <v>45665</v>
      </c>
      <c r="M17" s="21">
        <f>SUM(D8L708C5:D8L709C5)</f>
        <v>1.7032774085398567E-3</v>
      </c>
      <c r="N17" s="16" t="s">
        <v>45666</v>
      </c>
      <c r="O17" s="21">
        <f>D8L710C5* D8L609C1</f>
        <v>1.7734127590448635E-3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10.518035232279516</v>
      </c>
      <c r="F18" s="16" t="s">
        <v>45668</v>
      </c>
      <c r="G18" s="21">
        <f>D8L711C1* D8L607C1</f>
        <v>11.36118015458513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4.4048481665184624</v>
      </c>
      <c r="F19" s="16" t="s">
        <v>45674</v>
      </c>
      <c r="G19" s="21">
        <f>D8L712C1* D8L607C1</f>
        <v>4.7579488438892055</v>
      </c>
      <c r="H19" s="16" t="s">
        <v>45675</v>
      </c>
      <c r="I19" s="21">
        <f>D3L217C18</f>
        <v>0.77710781797137185</v>
      </c>
      <c r="J19" s="16" t="s">
        <v>45676</v>
      </c>
      <c r="K19" s="21">
        <f>D8L712C3*D8L608C1</f>
        <v>0.84062305220072753</v>
      </c>
      <c r="L19" s="16" t="s">
        <v>45677</v>
      </c>
      <c r="M19" s="21">
        <f>D3L224C18</f>
        <v>0.78340931193826813</v>
      </c>
      <c r="N19" s="16" t="s">
        <v>45678</v>
      </c>
      <c r="O19" s="21">
        <f>D8L712C5* D8L609C1</f>
        <v>0.81566752566563638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1.5673731073062243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1.5673731073062243</v>
      </c>
      <c r="F22" s="16" t="s">
        <v>45684</v>
      </c>
      <c r="G22" s="21">
        <f>D8L715C1* D8L607C1</f>
        <v>1.6930165994223092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6.4141647271663116</v>
      </c>
      <c r="F26" s="16" t="s">
        <v>45696</v>
      </c>
      <c r="G26" s="21">
        <f>D8L719C1* D8L607C1</f>
        <v>6.9283358913724218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1.2888718501656833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1.2622105060697706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4.5231162063672858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0.93668958884541553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6.1524254875408843E-2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6.2023149252674596E-2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3.3502730005024834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0.20726532864218031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0.24047208155617003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5.5758344395135824</v>
      </c>
      <c r="F30" s="16" t="s">
        <v>45707</v>
      </c>
      <c r="G30" s="21">
        <f>D8L723C1* D8L607C1</f>
        <v>6.0228035161016411</v>
      </c>
      <c r="H30" s="16" t="s">
        <v>45708</v>
      </c>
      <c r="I30" s="21">
        <f>SUM(D8L720C3:D8L722C3)</f>
        <v>1.5310000895873599</v>
      </c>
      <c r="J30" s="16" t="s">
        <v>45709</v>
      </c>
      <c r="K30" s="21">
        <f>D8L723C3*D8L608C1</f>
        <v>1.6561330853525473</v>
      </c>
      <c r="L30" s="16" t="s">
        <v>45710</v>
      </c>
      <c r="M30" s="21">
        <f>SUM(D8L720C5:D8L722C5)</f>
        <v>4.8256114371761303</v>
      </c>
      <c r="N30" s="16" t="s">
        <v>45711</v>
      </c>
      <c r="O30" s="21">
        <f>D8L723C5* D8L609C1</f>
        <v>5.0243142132773242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0.23160497944421782</v>
      </c>
      <c r="F33" s="16" t="s">
        <v>45725</v>
      </c>
      <c r="G33" s="21">
        <f>D8L726C1* D8L607C1</f>
        <v>0.25017085777478193</v>
      </c>
      <c r="H33" s="16" t="s">
        <v>45726</v>
      </c>
      <c r="I33" s="21">
        <f>D7L926C8</f>
        <v>8.9182985039327797E-2</v>
      </c>
      <c r="J33" s="16" t="s">
        <v>45727</v>
      </c>
      <c r="K33" s="21">
        <f>D8L726C3*D8L608C1</f>
        <v>9.6472164292257023E-2</v>
      </c>
      <c r="L33" s="16" t="s">
        <v>45728</v>
      </c>
      <c r="M33" s="21">
        <f>D7L927C8</f>
        <v>0.3288685782153431</v>
      </c>
      <c r="N33" s="16" t="s">
        <v>45729</v>
      </c>
      <c r="O33" s="21">
        <f>D8L726C5* D8L609C1</f>
        <v>0.34241030247445198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0.15909154105035653</v>
      </c>
      <c r="F34" s="16" t="s">
        <v>45731</v>
      </c>
      <c r="G34" s="21">
        <f>D8L727C1* D8L607C1</f>
        <v>0.17184460966593981</v>
      </c>
      <c r="H34" s="16" t="s">
        <v>45732</v>
      </c>
      <c r="I34" s="21">
        <f>D7L1026C8</f>
        <v>2.0871259089866947E-2</v>
      </c>
      <c r="J34" s="16" t="s">
        <v>45733</v>
      </c>
      <c r="K34" s="21">
        <f>D8L727C3*D8L608C1</f>
        <v>2.2577126511475237E-2</v>
      </c>
      <c r="L34" s="16" t="s">
        <v>45734</v>
      </c>
      <c r="M34" s="21">
        <f>D7L1027C8</f>
        <v>6.6423116468688606E-2</v>
      </c>
      <c r="N34" s="16" t="s">
        <v>45735</v>
      </c>
      <c r="O34" s="21">
        <f>D8L727C5* D8L609C1</f>
        <v>6.9158201506398329E-2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5.9092503077018285E-2</v>
      </c>
      <c r="F35" s="16" t="s">
        <v>45737</v>
      </c>
      <c r="G35" s="21">
        <f>D8L728C1* D8L607C1</f>
        <v>6.3829466094864992E-2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16.260978723971842</v>
      </c>
      <c r="F36" s="16" t="s">
        <v>45739</v>
      </c>
      <c r="G36" s="21">
        <f>D8L729C1* D8L607C1</f>
        <v>17.564488489822388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52.452210974030649</v>
      </c>
      <c r="F37" s="16" t="s">
        <v>45741</v>
      </c>
      <c r="G37" s="21">
        <f>D8L730C1* D8L607C1</f>
        <v>56.656876044055529</v>
      </c>
      <c r="H37" s="16" t="s">
        <v>45742</v>
      </c>
      <c r="I37" s="21">
        <f>D7L724C8</f>
        <v>3.3059450978794067</v>
      </c>
      <c r="J37" s="16" t="s">
        <v>45743</v>
      </c>
      <c r="K37" s="21">
        <f>D8L730C3*D8L608C1</f>
        <v>3.5761494020766604</v>
      </c>
      <c r="L37" s="16" t="s">
        <v>45744</v>
      </c>
      <c r="M37" s="21">
        <f>D7L725C8</f>
        <v>8.7165464401969892</v>
      </c>
      <c r="N37" s="16" t="s">
        <v>45745</v>
      </c>
      <c r="O37" s="21">
        <f>D8L730C5* D8L609C1</f>
        <v>9.0754650970823967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0.12207711381995745</v>
      </c>
      <c r="N38" s="16" t="s">
        <v>45751</v>
      </c>
      <c r="O38" s="21">
        <f>D8L731C5* D8L609C1</f>
        <v>0.12710384705993041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0.25636668794530959</v>
      </c>
      <c r="F39" s="16" t="s">
        <v>45753</v>
      </c>
      <c r="G39" s="21">
        <f>D8L732C1* D8L607C1</f>
        <v>0.27691751007281351</v>
      </c>
      <c r="H39" s="16" t="s">
        <v>45754</v>
      </c>
      <c r="I39" s="21">
        <f>D7L624C8</f>
        <v>-6.5997739719770035E-2</v>
      </c>
      <c r="J39" s="16" t="s">
        <v>45755</v>
      </c>
      <c r="K39" s="21">
        <f>D8L732C3*D8L608C1</f>
        <v>-7.1391922869094196E-2</v>
      </c>
      <c r="L39" s="16" t="s">
        <v>45756</v>
      </c>
      <c r="M39" s="21">
        <f>D7L631C8</f>
        <v>5.2265035801723602E-3</v>
      </c>
      <c r="N39" s="16" t="s">
        <v>45757</v>
      </c>
      <c r="O39" s="21">
        <f>D8L732C5* D8L609C1</f>
        <v>5.4417137735754996E-3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2.9666373495153012E-2</v>
      </c>
      <c r="F40" s="16" t="s">
        <v>45759</v>
      </c>
      <c r="G40" s="21">
        <f>D8L733C1* D8L607C1</f>
        <v>3.2044484199602437E-2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353.10490733204591</v>
      </c>
      <c r="F41" s="16" t="s">
        <v>45761</v>
      </c>
      <c r="G41" s="21">
        <f>D8L734C1* D8L607C1</f>
        <v>381.41044188136169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4AFC1-C1CB-4861-98B1-3B819B3CC129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3.8347551799556019</v>
      </c>
      <c r="J8" s="16" t="s">
        <v>45802</v>
      </c>
      <c r="K8" s="21">
        <f>D8L801C3*D8L607C1</f>
        <v>4.1421561618749205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7.1885724746384856</v>
      </c>
      <c r="R8" s="16" t="s">
        <v>45806</v>
      </c>
      <c r="S8" s="21">
        <f>D8L801C7*D8L607C1</f>
        <v>7.7648215788453525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2.9786997171702984E-2</v>
      </c>
      <c r="F9" s="16" t="s">
        <v>45826</v>
      </c>
      <c r="G9" s="21">
        <f>D8L802C1*D8L607C1</f>
        <v>3.2174777290462871E-2</v>
      </c>
      <c r="H9" s="16" t="s">
        <v>45827</v>
      </c>
      <c r="I9" s="21">
        <f>D6L228C16</f>
        <v>7.7446192646428116E-2</v>
      </c>
      <c r="J9" s="16" t="s">
        <v>45828</v>
      </c>
      <c r="K9" s="21">
        <f>D8L802C3*D8L607C1</f>
        <v>8.3654420955203854E-2</v>
      </c>
      <c r="L9" s="16" t="s">
        <v>45829</v>
      </c>
      <c r="M9" s="21">
        <f>D6L228C21</f>
        <v>3.9725136529071197</v>
      </c>
      <c r="N9" s="16" t="s">
        <v>45830</v>
      </c>
      <c r="O9" s="21">
        <f>D8L802C5*D8L607C1</f>
        <v>4.2909576057243859</v>
      </c>
      <c r="P9" s="16" t="s">
        <v>45831</v>
      </c>
      <c r="Q9" s="21">
        <f>D6L228C24</f>
        <v>3.9725136529071192</v>
      </c>
      <c r="R9" s="16" t="s">
        <v>45832</v>
      </c>
      <c r="S9" s="21">
        <f>D8L802C7*D8L607C1</f>
        <v>4.2909576057243859</v>
      </c>
      <c r="T9" s="16" t="s">
        <v>45833</v>
      </c>
      <c r="U9" s="21">
        <f>D6L237C13</f>
        <v>2.8335805577208203E-2</v>
      </c>
      <c r="V9" s="16" t="s">
        <v>45834</v>
      </c>
      <c r="W9" s="21">
        <f>D8L802C9*D8L608C1</f>
        <v>3.0651771633259595E-2</v>
      </c>
      <c r="X9" s="16" t="s">
        <v>45835</v>
      </c>
      <c r="Y9" s="21">
        <f>D6L237C16</f>
        <v>7.3673094500741373E-2</v>
      </c>
      <c r="Z9" s="16" t="s">
        <v>45836</v>
      </c>
      <c r="AA9" s="21">
        <f>D8L802C11*D8L608C1</f>
        <v>7.9694606246474994E-2</v>
      </c>
      <c r="AB9" s="16" t="s">
        <v>45837</v>
      </c>
      <c r="AC9" s="21">
        <f>D6L237C21</f>
        <v>13.513273730596268</v>
      </c>
      <c r="AD9" s="16" t="s">
        <v>45838</v>
      </c>
      <c r="AE9" s="21">
        <f>D8L802C13*D8L608C1</f>
        <v>14.617752062116335</v>
      </c>
      <c r="AF9" s="16" t="s">
        <v>45839</v>
      </c>
      <c r="AG9" s="21">
        <f>D6L237C24</f>
        <v>13.513273730596266</v>
      </c>
      <c r="AH9" s="16" t="s">
        <v>45840</v>
      </c>
      <c r="AI9" s="21">
        <f>D8L802C15*D8L608C1</f>
        <v>14.617752062116333</v>
      </c>
      <c r="AJ9" s="16" t="s">
        <v>45841</v>
      </c>
      <c r="AK9" s="21">
        <f>D6L240C13</f>
        <v>1.4392323480705254E-2</v>
      </c>
      <c r="AL9" s="16" t="s">
        <v>45842</v>
      </c>
      <c r="AM9" s="21">
        <f>D8L802C17*D8L609C1</f>
        <v>1.498495193150237E-2</v>
      </c>
      <c r="AN9" s="16" t="s">
        <v>45843</v>
      </c>
      <c r="AO9" s="21">
        <f>D6L240C16</f>
        <v>3.7420041049833673E-2</v>
      </c>
      <c r="AP9" s="16" t="s">
        <v>45844</v>
      </c>
      <c r="AQ9" s="21">
        <f>D8L802C19*D8L609C1</f>
        <v>3.8960875021906177E-2</v>
      </c>
      <c r="AR9" s="16" t="s">
        <v>45845</v>
      </c>
      <c r="AS9" s="21">
        <f>D6L240C21</f>
        <v>2.8084500044703282</v>
      </c>
      <c r="AT9" s="16" t="s">
        <v>45846</v>
      </c>
      <c r="AU9" s="21">
        <f>D8L802C21*D8L609C1</f>
        <v>2.9240927203613167</v>
      </c>
      <c r="AV9" s="16" t="s">
        <v>45847</v>
      </c>
      <c r="AW9" s="21">
        <f>D6L240C24</f>
        <v>2.8084500044703278</v>
      </c>
      <c r="AX9" s="16" t="s">
        <v>45848</v>
      </c>
      <c r="AY9" s="21">
        <f>D8L802C23*D8L609C1</f>
        <v>2.9240927203613163</v>
      </c>
      <c r="AZ9" s="16" t="s">
        <v>45849</v>
      </c>
      <c r="BA9" s="21">
        <f>D6L1802C8</f>
        <v>0.186312907061737</v>
      </c>
      <c r="BB9" s="16" t="s">
        <v>45850</v>
      </c>
      <c r="BC9" s="21">
        <f>D8L802C25*D8L608C1</f>
        <v>0.20154079135052219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5.3748352078010396E-2</v>
      </c>
      <c r="F10" s="16" t="s">
        <v>45852</v>
      </c>
      <c r="G10" s="21">
        <f>D8L803C1*D8L607C1</f>
        <v>5.8056918187181658E-2</v>
      </c>
      <c r="H10" s="16" t="s">
        <v>45853</v>
      </c>
      <c r="I10" s="21">
        <f>D6L328C16</f>
        <v>0.13974571540282721</v>
      </c>
      <c r="J10" s="16" t="s">
        <v>45854</v>
      </c>
      <c r="K10" s="21">
        <f>D8L803C3*D8L607C1</f>
        <v>0.15094798728667252</v>
      </c>
      <c r="L10" s="16" t="s">
        <v>45855</v>
      </c>
      <c r="M10" s="21">
        <f>D6L328C21</f>
        <v>7.0748482476441028</v>
      </c>
      <c r="N10" s="16" t="s">
        <v>45856</v>
      </c>
      <c r="O10" s="21">
        <f>D8L803C5*D8L607C1</f>
        <v>7.6419810100232519</v>
      </c>
      <c r="P10" s="16" t="s">
        <v>45857</v>
      </c>
      <c r="Q10" s="21">
        <f>D6L328C24</f>
        <v>7.0748482476441028</v>
      </c>
      <c r="R10" s="16" t="s">
        <v>45858</v>
      </c>
      <c r="S10" s="21">
        <f>D8L803C7*D8L607C1</f>
        <v>7.6419810100232519</v>
      </c>
      <c r="T10" s="16" t="s">
        <v>45859</v>
      </c>
      <c r="U10" s="21">
        <f>D6L337C13</f>
        <v>1.9146819569105484E-2</v>
      </c>
      <c r="V10" s="16" t="s">
        <v>45860</v>
      </c>
      <c r="W10" s="21">
        <f>D8L803C9*D8L608C1</f>
        <v>2.0711743639556343E-2</v>
      </c>
      <c r="X10" s="16" t="s">
        <v>45861</v>
      </c>
      <c r="Y10" s="21">
        <f>D6L337C16</f>
        <v>4.9781730879674108E-2</v>
      </c>
      <c r="Z10" s="16" t="s">
        <v>45862</v>
      </c>
      <c r="AA10" s="21">
        <f>D8L803C11*D8L608C1</f>
        <v>5.385053346284633E-2</v>
      </c>
      <c r="AB10" s="16" t="s">
        <v>45863</v>
      </c>
      <c r="AC10" s="21">
        <f>D6L337C21</f>
        <v>10.532221690781082</v>
      </c>
      <c r="AD10" s="16" t="s">
        <v>45864</v>
      </c>
      <c r="AE10" s="21">
        <f>D8L803C13*D8L608C1</f>
        <v>11.393050152643378</v>
      </c>
      <c r="AF10" s="16" t="s">
        <v>45865</v>
      </c>
      <c r="AG10" s="21">
        <f>D6L337C24</f>
        <v>10.532221690781082</v>
      </c>
      <c r="AH10" s="16" t="s">
        <v>45866</v>
      </c>
      <c r="AI10" s="21">
        <f>D8L803C15*D8L608C1</f>
        <v>11.393050152643378</v>
      </c>
      <c r="AJ10" s="16" t="s">
        <v>45867</v>
      </c>
      <c r="AK10" s="21">
        <f>D6L340C13</f>
        <v>1.4193163474216973E-2</v>
      </c>
      <c r="AL10" s="16" t="s">
        <v>45868</v>
      </c>
      <c r="AM10" s="21">
        <f>D8L803C17*D8L609C1</f>
        <v>1.4777591172281973E-2</v>
      </c>
      <c r="AN10" s="16" t="s">
        <v>45869</v>
      </c>
      <c r="AO10" s="21">
        <f>D6L340C16</f>
        <v>3.6902225032963955E-2</v>
      </c>
      <c r="AP10" s="16" t="s">
        <v>45870</v>
      </c>
      <c r="AQ10" s="21">
        <f>D8L803C19*D8L609C1</f>
        <v>3.8421737047932947E-2</v>
      </c>
      <c r="AR10" s="16" t="s">
        <v>45871</v>
      </c>
      <c r="AS10" s="21">
        <f>D6L340C21</f>
        <v>2.4836745663099018</v>
      </c>
      <c r="AT10" s="16" t="s">
        <v>45872</v>
      </c>
      <c r="AU10" s="21">
        <f>D8L803C21*D8L609C1</f>
        <v>2.585944099960233</v>
      </c>
      <c r="AV10" s="16" t="s">
        <v>45873</v>
      </c>
      <c r="AW10" s="21">
        <f>D6L340C24</f>
        <v>2.4836745663099018</v>
      </c>
      <c r="AX10" s="16" t="s">
        <v>45874</v>
      </c>
      <c r="AY10" s="21">
        <f>D8L803C23*D8L609C1</f>
        <v>2.585944099960233</v>
      </c>
      <c r="AZ10" s="16" t="s">
        <v>45875</v>
      </c>
      <c r="BA10" s="21">
        <f>D6L1803C8</f>
        <v>0.27030435227156541</v>
      </c>
      <c r="BB10" s="16" t="s">
        <v>45876</v>
      </c>
      <c r="BC10" s="21">
        <f>D8L803C25*D8L608C1</f>
        <v>0.29239709648376583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4.2570967990079089E-2</v>
      </c>
      <c r="F11" s="16" t="s">
        <v>45878</v>
      </c>
      <c r="G11" s="21">
        <f>D8L804C1*D8L607C1</f>
        <v>4.5983534567942796E-2</v>
      </c>
      <c r="H11" s="16" t="s">
        <v>45879</v>
      </c>
      <c r="I11" s="21">
        <f>D6L428C16</f>
        <v>0.11068451677420521</v>
      </c>
      <c r="J11" s="16" t="s">
        <v>45880</v>
      </c>
      <c r="K11" s="21">
        <f>D8L804C3*D8L607C1</f>
        <v>0.11955718987665082</v>
      </c>
      <c r="L11" s="16" t="s">
        <v>45881</v>
      </c>
      <c r="M11" s="21">
        <f>D6L428C21</f>
        <v>4.6843918456600173</v>
      </c>
      <c r="N11" s="16" t="s">
        <v>45882</v>
      </c>
      <c r="O11" s="21">
        <f>D8L804C5*D8L607C1</f>
        <v>5.059901255120522</v>
      </c>
      <c r="P11" s="16" t="s">
        <v>45883</v>
      </c>
      <c r="Q11" s="21">
        <f>D6L428C24</f>
        <v>4.6843918456600182</v>
      </c>
      <c r="R11" s="16" t="s">
        <v>45884</v>
      </c>
      <c r="S11" s="21">
        <f>D8L804C7*D8L607C1</f>
        <v>5.0599012551205229</v>
      </c>
      <c r="T11" s="16" t="s">
        <v>45885</v>
      </c>
      <c r="U11" s="21">
        <f>D6L437C13</f>
        <v>1.7339905217164742E-3</v>
      </c>
      <c r="V11" s="16" t="s">
        <v>45886</v>
      </c>
      <c r="W11" s="21">
        <f>D8L804C9*D8L608C1</f>
        <v>1.8757145033716964E-3</v>
      </c>
      <c r="X11" s="16" t="s">
        <v>45887</v>
      </c>
      <c r="Y11" s="21">
        <f>D6L437C16</f>
        <v>4.5083753564628491E-3</v>
      </c>
      <c r="Z11" s="16" t="s">
        <v>45888</v>
      </c>
      <c r="AA11" s="21">
        <f>D8L804C11*D8L608C1</f>
        <v>4.8768577087664284E-3</v>
      </c>
      <c r="AB11" s="16" t="s">
        <v>45889</v>
      </c>
      <c r="AC11" s="21">
        <f>D6L437C21</f>
        <v>2.5110867421214924</v>
      </c>
      <c r="AD11" s="16" t="s">
        <v>45890</v>
      </c>
      <c r="AE11" s="21">
        <f>D8L804C13*D8L608C1</f>
        <v>2.7163250101039562</v>
      </c>
      <c r="AF11" s="16" t="s">
        <v>45891</v>
      </c>
      <c r="AG11" s="21">
        <f>D6L437C24</f>
        <v>2.511086742121492</v>
      </c>
      <c r="AH11" s="16" t="s">
        <v>45892</v>
      </c>
      <c r="AI11" s="21">
        <f>D8L804C15*D8L608C1</f>
        <v>2.7163250101039558</v>
      </c>
      <c r="AJ11" s="16" t="s">
        <v>45893</v>
      </c>
      <c r="AK11" s="21">
        <f>D6L440C13</f>
        <v>1.4332354774635061E-2</v>
      </c>
      <c r="AL11" s="16" t="s">
        <v>45894</v>
      </c>
      <c r="AM11" s="21">
        <f>D8L804C17*D8L609C1</f>
        <v>1.4922513911744062E-2</v>
      </c>
      <c r="AN11" s="16" t="s">
        <v>45895</v>
      </c>
      <c r="AO11" s="21">
        <f>D6L440C16</f>
        <v>3.7264122414051165E-2</v>
      </c>
      <c r="AP11" s="16" t="s">
        <v>45896</v>
      </c>
      <c r="AQ11" s="21">
        <f>D8L804C19*D8L609C1</f>
        <v>3.8798536170534567E-2</v>
      </c>
      <c r="AR11" s="16" t="s">
        <v>45897</v>
      </c>
      <c r="AS11" s="21">
        <f>D6L440C21</f>
        <v>2.2195204322371018</v>
      </c>
      <c r="AT11" s="16" t="s">
        <v>45898</v>
      </c>
      <c r="AU11" s="21">
        <f>D8L804C21*D8L609C1</f>
        <v>2.3109129691706007</v>
      </c>
      <c r="AV11" s="16" t="s">
        <v>45899</v>
      </c>
      <c r="AW11" s="21">
        <f>D6L440C24</f>
        <v>2.2195204322371014</v>
      </c>
      <c r="AX11" s="16" t="s">
        <v>45900</v>
      </c>
      <c r="AY11" s="21">
        <f>D8L804C23*D8L609C1</f>
        <v>2.3109129691706003</v>
      </c>
      <c r="AZ11" s="16" t="s">
        <v>45901</v>
      </c>
      <c r="BA11" s="21">
        <f>D6L1804C8</f>
        <v>5.0168399585953311E-3</v>
      </c>
      <c r="BB11" s="16" t="s">
        <v>45902</v>
      </c>
      <c r="BC11" s="21">
        <f>D8L804C25*D8L608C1</f>
        <v>5.4268805703256229E-3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3.8757670344642885E-2</v>
      </c>
      <c r="F12" s="16" t="s">
        <v>45904</v>
      </c>
      <c r="G12" s="21">
        <f>D8L805C1*D8L607C1</f>
        <v>4.1864556015760598E-2</v>
      </c>
      <c r="H12" s="16" t="s">
        <v>45905</v>
      </c>
      <c r="I12" s="21">
        <f>D6L528C16</f>
        <v>0.10076994289607151</v>
      </c>
      <c r="J12" s="16" t="s">
        <v>45906</v>
      </c>
      <c r="K12" s="21">
        <f>D8L805C3*D8L607C1</f>
        <v>0.10884784564097756</v>
      </c>
      <c r="L12" s="16" t="s">
        <v>45907</v>
      </c>
      <c r="M12" s="21">
        <f>D6L528C21</f>
        <v>4.5559062452866552</v>
      </c>
      <c r="N12" s="16" t="s">
        <v>45908</v>
      </c>
      <c r="O12" s="21">
        <f>D8L805C5*D8L607C1</f>
        <v>4.9211160142580583</v>
      </c>
      <c r="P12" s="16" t="s">
        <v>45909</v>
      </c>
      <c r="Q12" s="21">
        <f>D6L528C24</f>
        <v>4.5559062452866552</v>
      </c>
      <c r="R12" s="16" t="s">
        <v>45910</v>
      </c>
      <c r="S12" s="21">
        <f>D8L805C7*D8L607C1</f>
        <v>4.9211160142580583</v>
      </c>
      <c r="T12" s="16" t="s">
        <v>45911</v>
      </c>
      <c r="U12" s="21">
        <f>D6L537C13</f>
        <v>2.571319590256706E-2</v>
      </c>
      <c r="V12" s="16" t="s">
        <v>45912</v>
      </c>
      <c r="W12" s="21">
        <f>D8L805C9*D8L608C1</f>
        <v>2.7814808603878246E-2</v>
      </c>
      <c r="X12" s="16" t="s">
        <v>45913</v>
      </c>
      <c r="Y12" s="21">
        <f>D6L537C16</f>
        <v>6.6854309346674412E-2</v>
      </c>
      <c r="Z12" s="16" t="s">
        <v>45914</v>
      </c>
      <c r="AA12" s="21">
        <f>D8L805C11*D8L608C1</f>
        <v>7.2318502370083498E-2</v>
      </c>
      <c r="AB12" s="16" t="s">
        <v>45915</v>
      </c>
      <c r="AC12" s="21">
        <f>D6L537C21</f>
        <v>16.284170840982053</v>
      </c>
      <c r="AD12" s="16" t="s">
        <v>45916</v>
      </c>
      <c r="AE12" s="21">
        <f>D8L805C13*D8L608C1</f>
        <v>17.615122481509651</v>
      </c>
      <c r="AF12" s="16" t="s">
        <v>45917</v>
      </c>
      <c r="AG12" s="21">
        <f>D6L537C24</f>
        <v>16.28417084098205</v>
      </c>
      <c r="AH12" s="16" t="s">
        <v>45918</v>
      </c>
      <c r="AI12" s="21">
        <f>D8L805C15*D8L608C1</f>
        <v>17.615122481509648</v>
      </c>
      <c r="AJ12" s="16" t="s">
        <v>45919</v>
      </c>
      <c r="AK12" s="21">
        <f>D6L540C13</f>
        <v>1.9390341077483032E-2</v>
      </c>
      <c r="AL12" s="16" t="s">
        <v>45920</v>
      </c>
      <c r="AM12" s="21">
        <f>D8L805C17*D8L609C1</f>
        <v>2.0188771421866408E-2</v>
      </c>
      <c r="AN12" s="16" t="s">
        <v>45921</v>
      </c>
      <c r="AO12" s="21">
        <f>D6L540C16</f>
        <v>5.0414886801455935E-2</v>
      </c>
      <c r="AP12" s="16" t="s">
        <v>45922</v>
      </c>
      <c r="AQ12" s="21">
        <f>D8L805C19*D8L609C1</f>
        <v>5.2490805696852716E-2</v>
      </c>
      <c r="AR12" s="16" t="s">
        <v>45923</v>
      </c>
      <c r="AS12" s="21">
        <f>D6L540C21</f>
        <v>3.2675668634052459</v>
      </c>
      <c r="AT12" s="16" t="s">
        <v>45924</v>
      </c>
      <c r="AU12" s="21">
        <f>D8L805C21*D8L609C1</f>
        <v>3.402114498520028</v>
      </c>
      <c r="AV12" s="16" t="s">
        <v>45925</v>
      </c>
      <c r="AW12" s="21">
        <f>D6L540C24</f>
        <v>3.267566863405245</v>
      </c>
      <c r="AX12" s="16" t="s">
        <v>45926</v>
      </c>
      <c r="AY12" s="21">
        <f>D8L805C23*D8L609C1</f>
        <v>3.4021144985200271</v>
      </c>
      <c r="AZ12" s="16" t="s">
        <v>45927</v>
      </c>
      <c r="BA12" s="21">
        <f>D6L1805C8</f>
        <v>4.4865985301903216E-5</v>
      </c>
      <c r="BB12" s="16" t="s">
        <v>45928</v>
      </c>
      <c r="BC12" s="21">
        <f>D8L805C25*D8L608C1</f>
        <v>4.8533010004884898E-5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3.0827888140712283E-2</v>
      </c>
      <c r="F13" s="16" t="s">
        <v>45930</v>
      </c>
      <c r="G13" s="21">
        <f>D8L806C1*D8L607C1</f>
        <v>3.3299107981417629E-2</v>
      </c>
      <c r="H13" s="16" t="s">
        <v>45931</v>
      </c>
      <c r="I13" s="21">
        <f>D6L628C16</f>
        <v>8.0152509165852051E-2</v>
      </c>
      <c r="J13" s="16" t="s">
        <v>45932</v>
      </c>
      <c r="K13" s="21">
        <f>D8L806C3*D8L607C1</f>
        <v>8.6577680751685954E-2</v>
      </c>
      <c r="L13" s="16" t="s">
        <v>45933</v>
      </c>
      <c r="M13" s="21">
        <f>D6L628C21</f>
        <v>3.8814653151513387</v>
      </c>
      <c r="N13" s="16" t="s">
        <v>45934</v>
      </c>
      <c r="O13" s="21">
        <f>D8L806C5*D8L607C1</f>
        <v>4.1926106668546295</v>
      </c>
      <c r="P13" s="16" t="s">
        <v>45935</v>
      </c>
      <c r="Q13" s="21">
        <f>D6L628C24</f>
        <v>3.8814653151513392</v>
      </c>
      <c r="R13" s="16" t="s">
        <v>45936</v>
      </c>
      <c r="S13" s="21">
        <f>D8L806C7*D8L607C1</f>
        <v>4.1926106668546295</v>
      </c>
      <c r="T13" s="16" t="s">
        <v>45937</v>
      </c>
      <c r="U13" s="21">
        <f>D6L637C13</f>
        <v>-8.7775095116482578E-4</v>
      </c>
      <c r="V13" s="16" t="s">
        <v>45938</v>
      </c>
      <c r="W13" s="21">
        <f>D8L806C9*D8L608C1</f>
        <v>-9.4949203518043845E-4</v>
      </c>
      <c r="X13" s="16" t="s">
        <v>45939</v>
      </c>
      <c r="Y13" s="21">
        <f>D6L637C16</f>
        <v>-2.2821524730285182E-3</v>
      </c>
      <c r="Z13" s="16" t="s">
        <v>45940</v>
      </c>
      <c r="AA13" s="21">
        <f>D8L806C11*D8L608C1</f>
        <v>-2.4686792914691089E-3</v>
      </c>
      <c r="AB13" s="16" t="s">
        <v>45941</v>
      </c>
      <c r="AC13" s="21">
        <f>D6L637C21</f>
        <v>3.8686052879610275</v>
      </c>
      <c r="AD13" s="16" t="s">
        <v>45942</v>
      </c>
      <c r="AE13" s="21">
        <f>D8L806C13*D8L608C1</f>
        <v>4.1847974112717994</v>
      </c>
      <c r="AF13" s="16" t="s">
        <v>45943</v>
      </c>
      <c r="AG13" s="21">
        <f>D6L637C24</f>
        <v>3.8686052879610284</v>
      </c>
      <c r="AH13" s="16" t="s">
        <v>45944</v>
      </c>
      <c r="AI13" s="21">
        <f>D8L806C15*D8L608C1</f>
        <v>4.1847974112718003</v>
      </c>
      <c r="AJ13" s="16" t="s">
        <v>45945</v>
      </c>
      <c r="AK13" s="21">
        <f>D6L640C13</f>
        <v>2.2810849646965174E-2</v>
      </c>
      <c r="AL13" s="16" t="s">
        <v>45946</v>
      </c>
      <c r="AM13" s="21">
        <f>D8L806C17*D8L609C1</f>
        <v>2.3750125261897674E-2</v>
      </c>
      <c r="AN13" s="16" t="s">
        <v>45947</v>
      </c>
      <c r="AO13" s="21">
        <f>D6L640C16</f>
        <v>5.9308209082109417E-2</v>
      </c>
      <c r="AP13" s="16" t="s">
        <v>45948</v>
      </c>
      <c r="AQ13" s="21">
        <f>D8L806C19*D8L609C1</f>
        <v>6.1750325680933915E-2</v>
      </c>
      <c r="AR13" s="16" t="s">
        <v>45949</v>
      </c>
      <c r="AS13" s="21">
        <f>D6L640C21</f>
        <v>4.2192601360712381</v>
      </c>
      <c r="AT13" s="16" t="s">
        <v>45950</v>
      </c>
      <c r="AU13" s="21">
        <f>D8L806C21*D8L609C1</f>
        <v>4.3929953638336006</v>
      </c>
      <c r="AV13" s="16" t="s">
        <v>45951</v>
      </c>
      <c r="AW13" s="21">
        <f>D6L640C24</f>
        <v>4.2192601360712381</v>
      </c>
      <c r="AX13" s="16" t="s">
        <v>45952</v>
      </c>
      <c r="AY13" s="21">
        <f>D8L806C23*D8L609C1</f>
        <v>4.3929953638336006</v>
      </c>
      <c r="AZ13" s="16" t="s">
        <v>45953</v>
      </c>
      <c r="BA13" s="21">
        <f>D6L1806C8</f>
        <v>2.1563598494167766E-2</v>
      </c>
      <c r="BB13" s="16" t="s">
        <v>45954</v>
      </c>
      <c r="BC13" s="21">
        <f>D8L806C25*D8L608C1</f>
        <v>2.3326052786237832E-2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5.8128407496120756E-2</v>
      </c>
      <c r="F14" s="16" t="s">
        <v>45956</v>
      </c>
      <c r="G14" s="21">
        <f>D8L807C1*D8L607C1</f>
        <v>6.2788086850650168E-2</v>
      </c>
      <c r="H14" s="16" t="s">
        <v>45957</v>
      </c>
      <c r="I14" s="21">
        <f>D6L728C16</f>
        <v>0.15113385948991379</v>
      </c>
      <c r="J14" s="16" t="s">
        <v>45958</v>
      </c>
      <c r="K14" s="21">
        <f>D8L807C3*D8L607C1</f>
        <v>0.16324902581169023</v>
      </c>
      <c r="L14" s="16" t="s">
        <v>45959</v>
      </c>
      <c r="M14" s="21">
        <f>D6L728C21</f>
        <v>4.6380707120582398</v>
      </c>
      <c r="N14" s="16" t="s">
        <v>45960</v>
      </c>
      <c r="O14" s="21">
        <f>D8L807C5*D8L607C1</f>
        <v>5.0098669348133118</v>
      </c>
      <c r="P14" s="16" t="s">
        <v>45961</v>
      </c>
      <c r="Q14" s="21">
        <f>D6L728C24</f>
        <v>4.6380707120582398</v>
      </c>
      <c r="R14" s="16" t="s">
        <v>45962</v>
      </c>
      <c r="S14" s="21">
        <f>D8L807C7*D8L607C1</f>
        <v>5.0098669348133118</v>
      </c>
      <c r="T14" s="16" t="s">
        <v>45963</v>
      </c>
      <c r="U14" s="21">
        <f>D6L737C13</f>
        <v>1.1439176620308442E-2</v>
      </c>
      <c r="V14" s="16" t="s">
        <v>45964</v>
      </c>
      <c r="W14" s="21">
        <f>D8L807C9*D8L608C1</f>
        <v>1.2374133090475657E-2</v>
      </c>
      <c r="X14" s="16" t="s">
        <v>45965</v>
      </c>
      <c r="Y14" s="21">
        <f>D6L737C16</f>
        <v>2.9741859212801973E-2</v>
      </c>
      <c r="Z14" s="16" t="s">
        <v>45966</v>
      </c>
      <c r="AA14" s="21">
        <f>D8L807C11*D8L608C1</f>
        <v>3.2172746035236732E-2</v>
      </c>
      <c r="AB14" s="16" t="s">
        <v>45967</v>
      </c>
      <c r="AC14" s="21">
        <f>D6L737C21</f>
        <v>0.14580553347170699</v>
      </c>
      <c r="AD14" s="16" t="s">
        <v>45968</v>
      </c>
      <c r="AE14" s="21">
        <f>D8L807C13*D8L608C1</f>
        <v>0.1577226348007954</v>
      </c>
      <c r="AF14" s="16" t="s">
        <v>45969</v>
      </c>
      <c r="AG14" s="21">
        <f>D6L737C24</f>
        <v>0.14580553347170699</v>
      </c>
      <c r="AH14" s="16" t="s">
        <v>45970</v>
      </c>
      <c r="AI14" s="21">
        <f>D8L807C15*D8L608C1</f>
        <v>0.1577226348007954</v>
      </c>
      <c r="AJ14" s="16" t="s">
        <v>45971</v>
      </c>
      <c r="AK14" s="21">
        <f>D6L740C13</f>
        <v>3.4987767569744435E-2</v>
      </c>
      <c r="AL14" s="16" t="s">
        <v>45972</v>
      </c>
      <c r="AM14" s="21">
        <f>D8L807C17*D8L609C1</f>
        <v>3.6428448535504046E-2</v>
      </c>
      <c r="AN14" s="16" t="s">
        <v>45973</v>
      </c>
      <c r="AO14" s="21">
        <f>D6L740C16</f>
        <v>9.0968195681335517E-2</v>
      </c>
      <c r="AP14" s="16" t="s">
        <v>45974</v>
      </c>
      <c r="AQ14" s="21">
        <f>D8L807C19*D8L609C1</f>
        <v>9.4713966192310511E-2</v>
      </c>
      <c r="AR14" s="16" t="s">
        <v>45975</v>
      </c>
      <c r="AS14" s="21">
        <f>D6L740C21</f>
        <v>4.0421823620833486</v>
      </c>
      <c r="AT14" s="16" t="s">
        <v>45976</v>
      </c>
      <c r="AU14" s="21">
        <f>D8L807C21*D8L609C1</f>
        <v>4.2086261106756009</v>
      </c>
      <c r="AV14" s="16" t="s">
        <v>45977</v>
      </c>
      <c r="AW14" s="21">
        <f>D6L740C24</f>
        <v>4.0421823620833495</v>
      </c>
      <c r="AX14" s="16" t="s">
        <v>45978</v>
      </c>
      <c r="AY14" s="21">
        <f>D8L807C23*D8L609C1</f>
        <v>4.2086261106756018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3.3767368190492156E-2</v>
      </c>
      <c r="F15" s="16" t="s">
        <v>45982</v>
      </c>
      <c r="G15" s="21">
        <f>D8L808C1*D8L607C1</f>
        <v>3.6474222122875044E-2</v>
      </c>
      <c r="H15" s="16" t="s">
        <v>45983</v>
      </c>
      <c r="I15" s="21">
        <f>D6L828C16</f>
        <v>8.7795157295279702E-2</v>
      </c>
      <c r="J15" s="16" t="s">
        <v>45984</v>
      </c>
      <c r="K15" s="21">
        <f>D8L808C3*D8L607C1</f>
        <v>9.4832977519475212E-2</v>
      </c>
      <c r="L15" s="16" t="s">
        <v>45985</v>
      </c>
      <c r="M15" s="21">
        <f>D6L828C21</f>
        <v>2.6049137041080921</v>
      </c>
      <c r="N15" s="16" t="s">
        <v>45986</v>
      </c>
      <c r="O15" s="21">
        <f>D8L808C5*D8L607C1</f>
        <v>2.813728346211839</v>
      </c>
      <c r="P15" s="16" t="s">
        <v>45987</v>
      </c>
      <c r="Q15" s="21">
        <f>D6L828C24</f>
        <v>2.6049137041080925</v>
      </c>
      <c r="R15" s="16" t="s">
        <v>45988</v>
      </c>
      <c r="S15" s="21">
        <f>D8L808C7*D8L607C1</f>
        <v>2.8137283462118394</v>
      </c>
      <c r="T15" s="16" t="s">
        <v>45989</v>
      </c>
      <c r="U15" s="21">
        <f>D6L837C13</f>
        <v>2.0094974278358534E-3</v>
      </c>
      <c r="V15" s="16" t="s">
        <v>45990</v>
      </c>
      <c r="W15" s="21">
        <f>D8L808C9*D8L608C1</f>
        <v>2.1737393732398614E-3</v>
      </c>
      <c r="X15" s="16" t="s">
        <v>45991</v>
      </c>
      <c r="Y15" s="21">
        <f>D6L837C16</f>
        <v>5.2246933123732192E-3</v>
      </c>
      <c r="Z15" s="16" t="s">
        <v>45992</v>
      </c>
      <c r="AA15" s="21">
        <f>D8L808C11*D8L608C1</f>
        <v>5.6517223704236402E-3</v>
      </c>
      <c r="AB15" s="16" t="s">
        <v>45993</v>
      </c>
      <c r="AC15" s="21">
        <f>D6L837C21</f>
        <v>3.9190466990252766</v>
      </c>
      <c r="AD15" s="16" t="s">
        <v>45994</v>
      </c>
      <c r="AE15" s="21">
        <f>D8L808C13*D8L608C1</f>
        <v>4.2393615424586795</v>
      </c>
      <c r="AF15" s="16" t="s">
        <v>45995</v>
      </c>
      <c r="AG15" s="21">
        <f>D6L837C24</f>
        <v>3.9190466990252766</v>
      </c>
      <c r="AH15" s="16" t="s">
        <v>45996</v>
      </c>
      <c r="AI15" s="21">
        <f>D8L808C15*D8L608C1</f>
        <v>4.2393615424586795</v>
      </c>
      <c r="AJ15" s="16" t="s">
        <v>45997</v>
      </c>
      <c r="AK15" s="21">
        <f>D6L840C13</f>
        <v>1.4656550403648489E-2</v>
      </c>
      <c r="AL15" s="16" t="s">
        <v>45998</v>
      </c>
      <c r="AM15" s="21">
        <f>D8L808C17*D8L609C1</f>
        <v>1.5260058848368244E-2</v>
      </c>
      <c r="AN15" s="16" t="s">
        <v>45999</v>
      </c>
      <c r="AO15" s="21">
        <f>D6L840C16</f>
        <v>3.8107031049486144E-2</v>
      </c>
      <c r="AP15" s="16" t="s">
        <v>46000</v>
      </c>
      <c r="AQ15" s="21">
        <f>D8L808C19*D8L609C1</f>
        <v>3.9676153005757511E-2</v>
      </c>
      <c r="AR15" s="16" t="s">
        <v>46001</v>
      </c>
      <c r="AS15" s="21">
        <f>D6L840C21</f>
        <v>1.6021171929272935</v>
      </c>
      <c r="AT15" s="16" t="s">
        <v>46002</v>
      </c>
      <c r="AU15" s="21">
        <f>D8L808C21*D8L609C1</f>
        <v>1.6680870991285262</v>
      </c>
      <c r="AV15" s="16" t="s">
        <v>46003</v>
      </c>
      <c r="AW15" s="21">
        <f>D6L840C24</f>
        <v>1.6021171929272937</v>
      </c>
      <c r="AX15" s="16" t="s">
        <v>46004</v>
      </c>
      <c r="AY15" s="21">
        <f>D8L808C23*D8L609C1</f>
        <v>1.6680870991285264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0.10432993250247566</v>
      </c>
      <c r="F16" s="16" t="s">
        <v>46008</v>
      </c>
      <c r="G16" s="21">
        <f>D8L809C1*D8L607C1</f>
        <v>0.11269321051888571</v>
      </c>
      <c r="H16" s="16" t="s">
        <v>46009</v>
      </c>
      <c r="I16" s="21">
        <f>D6L928C16</f>
        <v>0.27125782450643626</v>
      </c>
      <c r="J16" s="16" t="s">
        <v>46010</v>
      </c>
      <c r="K16" s="21">
        <f>D8L809C3*D8L607C1</f>
        <v>0.29300234734910235</v>
      </c>
      <c r="L16" s="16" t="s">
        <v>46011</v>
      </c>
      <c r="M16" s="21">
        <f>D6L928C21</f>
        <v>15.95197530775922</v>
      </c>
      <c r="N16" s="16" t="s">
        <v>46012</v>
      </c>
      <c r="O16" s="21">
        <f>D8L809C5*D8L607C1</f>
        <v>17.230714795168868</v>
      </c>
      <c r="P16" s="16" t="s">
        <v>46013</v>
      </c>
      <c r="Q16" s="21">
        <f>D6L928C24</f>
        <v>15.951975307759218</v>
      </c>
      <c r="R16" s="16" t="s">
        <v>46014</v>
      </c>
      <c r="S16" s="21">
        <f>D8L809C7*D8L607C1</f>
        <v>17.230714795168865</v>
      </c>
      <c r="T16" s="16" t="s">
        <v>46015</v>
      </c>
      <c r="U16" s="21">
        <f>D6L937C13</f>
        <v>3.2521843453400645E-2</v>
      </c>
      <c r="V16" s="16" t="s">
        <v>46016</v>
      </c>
      <c r="W16" s="21">
        <f>D8L809C9*D8L608C1</f>
        <v>3.5179946301864426E-2</v>
      </c>
      <c r="X16" s="16" t="s">
        <v>46017</v>
      </c>
      <c r="Y16" s="21">
        <f>D6L937C16</f>
        <v>8.4556792978841416E-2</v>
      </c>
      <c r="Z16" s="16" t="s">
        <v>46018</v>
      </c>
      <c r="AA16" s="21">
        <f>D8L809C11*D8L608C1</f>
        <v>9.1467860384847235E-2</v>
      </c>
      <c r="AB16" s="16" t="s">
        <v>46019</v>
      </c>
      <c r="AC16" s="21">
        <f>D6L937C21</f>
        <v>3.2433122447700171</v>
      </c>
      <c r="AD16" s="16" t="s">
        <v>46020</v>
      </c>
      <c r="AE16" s="21">
        <f>D8L809C13*D8L608C1</f>
        <v>3.5083973875797549</v>
      </c>
      <c r="AF16" s="16" t="s">
        <v>46021</v>
      </c>
      <c r="AG16" s="21">
        <f>D6L937C24</f>
        <v>3.2433122447700136</v>
      </c>
      <c r="AH16" s="16" t="s">
        <v>46022</v>
      </c>
      <c r="AI16" s="21">
        <f>D8L809C15*D8L608C1</f>
        <v>3.5083973875797514</v>
      </c>
      <c r="AJ16" s="16" t="s">
        <v>46023</v>
      </c>
      <c r="AK16" s="21">
        <f>D6L940C13</f>
        <v>0.14762532269665685</v>
      </c>
      <c r="AL16" s="16" t="s">
        <v>46024</v>
      </c>
      <c r="AM16" s="21">
        <f>D8L809C17*D8L609C1</f>
        <v>0.15370404698363049</v>
      </c>
      <c r="AN16" s="16" t="s">
        <v>46025</v>
      </c>
      <c r="AO16" s="21">
        <f>D6L940C16</f>
        <v>0.38382583901130757</v>
      </c>
      <c r="AP16" s="16" t="s">
        <v>46026</v>
      </c>
      <c r="AQ16" s="21">
        <f>D8L809C19*D8L609C1</f>
        <v>0.39963052215743899</v>
      </c>
      <c r="AR16" s="16" t="s">
        <v>46027</v>
      </c>
      <c r="AS16" s="21">
        <f>D6L940C21</f>
        <v>32.961363369689991</v>
      </c>
      <c r="AT16" s="16" t="s">
        <v>46028</v>
      </c>
      <c r="AU16" s="21">
        <f>D8L809C21*D8L609C1</f>
        <v>34.318603688539675</v>
      </c>
      <c r="AV16" s="16" t="s">
        <v>46029</v>
      </c>
      <c r="AW16" s="21">
        <f>D6L940C24</f>
        <v>32.961363369689991</v>
      </c>
      <c r="AX16" s="16" t="s">
        <v>46030</v>
      </c>
      <c r="AY16" s="21">
        <f>D8L809C23*D8L609C1</f>
        <v>34.318603688539675</v>
      </c>
      <c r="AZ16" s="16" t="s">
        <v>46031</v>
      </c>
      <c r="BA16" s="21">
        <f>D6L1809C8</f>
        <v>5.5693599520178214E-4</v>
      </c>
      <c r="BB16" s="16" t="s">
        <v>46032</v>
      </c>
      <c r="BC16" s="21">
        <f>D8L809C25*D8L608C1</f>
        <v>6.0245595957216197E-4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3.8851039847855574E-2</v>
      </c>
      <c r="F17" s="16" t="s">
        <v>46034</v>
      </c>
      <c r="G17" s="21">
        <f>D8L810C1*D8L607C1</f>
        <v>4.1965410188951419E-2</v>
      </c>
      <c r="H17" s="16" t="s">
        <v>46035</v>
      </c>
      <c r="I17" s="21">
        <f>D6L1028C16</f>
        <v>0.10101270360442482</v>
      </c>
      <c r="J17" s="16" t="s">
        <v>46036</v>
      </c>
      <c r="K17" s="21">
        <f>D8L810C3*D8L607C1</f>
        <v>0.10911006649127405</v>
      </c>
      <c r="L17" s="16" t="s">
        <v>46037</v>
      </c>
      <c r="M17" s="21">
        <f>D6L1028C21</f>
        <v>6.062766773517362</v>
      </c>
      <c r="N17" s="16" t="s">
        <v>46038</v>
      </c>
      <c r="O17" s="21">
        <f>D8L810C5*D8L607C1</f>
        <v>6.5487692357002638</v>
      </c>
      <c r="P17" s="16" t="s">
        <v>46039</v>
      </c>
      <c r="Q17" s="21">
        <f>D6L1028C24</f>
        <v>6.0627667735173594</v>
      </c>
      <c r="R17" s="16" t="s">
        <v>46040</v>
      </c>
      <c r="S17" s="21">
        <f>D8L810C7*D8L607C1</f>
        <v>6.5487692357002611</v>
      </c>
      <c r="T17" s="16" t="s">
        <v>46041</v>
      </c>
      <c r="U17" s="21">
        <f>D6L1037C13</f>
        <v>1.832824468759721E-3</v>
      </c>
      <c r="V17" s="16" t="s">
        <v>46042</v>
      </c>
      <c r="W17" s="21">
        <f>D8L810C9*D8L608C1</f>
        <v>1.9826264302667618E-3</v>
      </c>
      <c r="X17" s="16" t="s">
        <v>46043</v>
      </c>
      <c r="Y17" s="21">
        <f>D6L1037C16</f>
        <v>4.7653436187752585E-3</v>
      </c>
      <c r="Z17" s="16" t="s">
        <v>46044</v>
      </c>
      <c r="AA17" s="21">
        <f>D8L810C11*D8L608C1</f>
        <v>5.1548287186935641E-3</v>
      </c>
      <c r="AB17" s="16" t="s">
        <v>46045</v>
      </c>
      <c r="AC17" s="21">
        <f>D6L1037C21</f>
        <v>12.411850170154299</v>
      </c>
      <c r="AD17" s="16" t="s">
        <v>46046</v>
      </c>
      <c r="AE17" s="21">
        <f>D8L810C13*D8L608C1</f>
        <v>13.426306018552495</v>
      </c>
      <c r="AF17" s="16" t="s">
        <v>46047</v>
      </c>
      <c r="AG17" s="21">
        <f>D6L1037C24</f>
        <v>12.411850170154301</v>
      </c>
      <c r="AH17" s="16" t="s">
        <v>46048</v>
      </c>
      <c r="AI17" s="21">
        <f>D8L810C15*D8L608C1</f>
        <v>13.426306018552497</v>
      </c>
      <c r="AJ17" s="16" t="s">
        <v>46049</v>
      </c>
      <c r="AK17" s="21">
        <f>D6L1040C13</f>
        <v>2.7465925648604547E-2</v>
      </c>
      <c r="AL17" s="16" t="s">
        <v>46050</v>
      </c>
      <c r="AM17" s="21">
        <f>D8L810C17*D8L609C1</f>
        <v>2.8596881952405166E-2</v>
      </c>
      <c r="AN17" s="16" t="s">
        <v>46051</v>
      </c>
      <c r="AO17" s="21">
        <f>D6L1040C16</f>
        <v>7.1411406686371887E-2</v>
      </c>
      <c r="AP17" s="16" t="s">
        <v>46052</v>
      </c>
      <c r="AQ17" s="21">
        <f>D8L810C19*D8L609C1</f>
        <v>7.4351893076253492E-2</v>
      </c>
      <c r="AR17" s="16" t="s">
        <v>46053</v>
      </c>
      <c r="AS17" s="21">
        <f>D6L1040C21</f>
        <v>6.3152780064167899</v>
      </c>
      <c r="AT17" s="16" t="s">
        <v>46054</v>
      </c>
      <c r="AU17" s="21">
        <f>D8L810C21*D8L609C1</f>
        <v>6.5753203426186779</v>
      </c>
      <c r="AV17" s="16" t="s">
        <v>46055</v>
      </c>
      <c r="AW17" s="21">
        <f>D6L1040C24</f>
        <v>6.3152780064167935</v>
      </c>
      <c r="AX17" s="16" t="s">
        <v>46056</v>
      </c>
      <c r="AY17" s="21">
        <f>D8L810C23*D8L609C1</f>
        <v>6.5753203426186815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2.1086420360035177E-2</v>
      </c>
      <c r="F18" s="16" t="s">
        <v>46060</v>
      </c>
      <c r="G18" s="21">
        <f>D8L811C1*D8L607C1</f>
        <v>2.277674634426486E-2</v>
      </c>
      <c r="H18" s="16" t="s">
        <v>46061</v>
      </c>
      <c r="I18" s="21">
        <f>D6L1128C16</f>
        <v>5.4824692936091345E-2</v>
      </c>
      <c r="J18" s="16" t="s">
        <v>46062</v>
      </c>
      <c r="K18" s="21">
        <f>D8L811C3*D8L607C1</f>
        <v>5.9219540495088513E-2</v>
      </c>
      <c r="L18" s="16" t="s">
        <v>46063</v>
      </c>
      <c r="M18" s="21">
        <f>D6L1128C21</f>
        <v>2.4811791817707318</v>
      </c>
      <c r="N18" s="16" t="s">
        <v>46064</v>
      </c>
      <c r="O18" s="21">
        <f>D8L811C5*D8L607C1</f>
        <v>2.6800750384817009</v>
      </c>
      <c r="P18" s="16" t="s">
        <v>46065</v>
      </c>
      <c r="Q18" s="21">
        <f>D6L1128C24</f>
        <v>2.4811791817707318</v>
      </c>
      <c r="R18" s="16" t="s">
        <v>46066</v>
      </c>
      <c r="S18" s="21">
        <f>D8L811C7*D8L607C1</f>
        <v>2.6800750384817009</v>
      </c>
      <c r="T18" s="16" t="s">
        <v>46067</v>
      </c>
      <c r="U18" s="21">
        <f>D6L1137C13</f>
        <v>1.0999266417719429E-2</v>
      </c>
      <c r="V18" s="16" t="s">
        <v>46068</v>
      </c>
      <c r="W18" s="21">
        <f>D8L811C9*D8L608C1</f>
        <v>1.1898267774694932E-2</v>
      </c>
      <c r="X18" s="16" t="s">
        <v>46069</v>
      </c>
      <c r="Y18" s="21">
        <f>D6L1137C16</f>
        <v>2.8598092686070511E-2</v>
      </c>
      <c r="Z18" s="16" t="s">
        <v>46070</v>
      </c>
      <c r="AA18" s="21">
        <f>D8L811C11*D8L608C1</f>
        <v>3.0935496214206819E-2</v>
      </c>
      <c r="AB18" s="16" t="s">
        <v>46071</v>
      </c>
      <c r="AC18" s="21">
        <f>D6L1137C21</f>
        <v>7.5251514986790919</v>
      </c>
      <c r="AD18" s="16" t="s">
        <v>46072</v>
      </c>
      <c r="AE18" s="21">
        <f>D8L811C13*D8L608C1</f>
        <v>8.1402035532288721</v>
      </c>
      <c r="AF18" s="16" t="s">
        <v>46073</v>
      </c>
      <c r="AG18" s="21">
        <f>D6L1137C24</f>
        <v>7.5251514986790928</v>
      </c>
      <c r="AH18" s="16" t="s">
        <v>46074</v>
      </c>
      <c r="AI18" s="21">
        <f>D8L811C15*D8L608C1</f>
        <v>8.1402035532288739</v>
      </c>
      <c r="AJ18" s="16" t="s">
        <v>46075</v>
      </c>
      <c r="AK18" s="21">
        <f>D6L1140C13</f>
        <v>1.5142018900407997E-2</v>
      </c>
      <c r="AL18" s="16" t="s">
        <v>46076</v>
      </c>
      <c r="AM18" s="21">
        <f>D8L811C17*D8L609C1</f>
        <v>1.5765517337954907E-2</v>
      </c>
      <c r="AN18" s="16" t="s">
        <v>46077</v>
      </c>
      <c r="AO18" s="21">
        <f>D6L1140C16</f>
        <v>3.9369249141060908E-2</v>
      </c>
      <c r="AP18" s="16" t="s">
        <v>46078</v>
      </c>
      <c r="AQ18" s="21">
        <f>D8L811C19*D8L609C1</f>
        <v>4.0990345078682877E-2</v>
      </c>
      <c r="AR18" s="16" t="s">
        <v>46079</v>
      </c>
      <c r="AS18" s="21">
        <f>D6L1140C21</f>
        <v>2.5721300916619394</v>
      </c>
      <c r="AT18" s="16" t="s">
        <v>46080</v>
      </c>
      <c r="AU18" s="21">
        <f>D8L811C21*D8L609C1</f>
        <v>2.6780419323396312</v>
      </c>
      <c r="AV18" s="16" t="s">
        <v>46081</v>
      </c>
      <c r="AW18" s="21">
        <f>D6L1140C24</f>
        <v>2.5721300916619394</v>
      </c>
      <c r="AX18" s="16" t="s">
        <v>46082</v>
      </c>
      <c r="AY18" s="21">
        <f>D8L811C23*D8L609C1</f>
        <v>2.6780419323396312</v>
      </c>
      <c r="AZ18" s="16" t="s">
        <v>46083</v>
      </c>
      <c r="BA18" s="21">
        <f>D6L1811C8</f>
        <v>0.1439134814217696</v>
      </c>
      <c r="BB18" s="16" t="s">
        <v>46084</v>
      </c>
      <c r="BC18" s="21">
        <f>D8L811C25*D8L608C1</f>
        <v>0.15567593995053253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3.2315509251995896E-2</v>
      </c>
      <c r="F19" s="16" t="s">
        <v>46086</v>
      </c>
      <c r="G19" s="21">
        <f>D8L812C1*D8L607C1</f>
        <v>3.4905979519096852E-2</v>
      </c>
      <c r="H19" s="16" t="s">
        <v>46087</v>
      </c>
      <c r="I19" s="21">
        <f>D6L1228C16</f>
        <v>8.4020324055189291E-2</v>
      </c>
      <c r="J19" s="16" t="s">
        <v>46088</v>
      </c>
      <c r="K19" s="21">
        <f>D8L812C3*D8L607C1</f>
        <v>9.0755546749651778E-2</v>
      </c>
      <c r="L19" s="16" t="s">
        <v>46089</v>
      </c>
      <c r="M19" s="21">
        <f>D6L1228C21</f>
        <v>2.0952227928598175</v>
      </c>
      <c r="N19" s="16" t="s">
        <v>46090</v>
      </c>
      <c r="O19" s="21">
        <f>D8L812C5*D8L607C1</f>
        <v>2.2631796802333426</v>
      </c>
      <c r="P19" s="16" t="s">
        <v>46091</v>
      </c>
      <c r="Q19" s="21">
        <f>D6L1228C24</f>
        <v>2.0952227928598171</v>
      </c>
      <c r="R19" s="16" t="s">
        <v>46092</v>
      </c>
      <c r="S19" s="21">
        <f>D8L812C7*D8L607C1</f>
        <v>2.2631796802333422</v>
      </c>
      <c r="T19" s="16" t="s">
        <v>46093</v>
      </c>
      <c r="U19" s="21">
        <f>D6L1237C13</f>
        <v>1.8730199245983944E-2</v>
      </c>
      <c r="V19" s="16" t="s">
        <v>46094</v>
      </c>
      <c r="W19" s="21">
        <f>D8L812C9*D8L608C1</f>
        <v>2.0261071751393481E-2</v>
      </c>
      <c r="X19" s="16" t="s">
        <v>46095</v>
      </c>
      <c r="Y19" s="21">
        <f>D6L1237C16</f>
        <v>4.8698518039558332E-2</v>
      </c>
      <c r="Z19" s="16" t="s">
        <v>46096</v>
      </c>
      <c r="AA19" s="21">
        <f>D8L812C11*D8L608C1</f>
        <v>5.2678786553623132E-2</v>
      </c>
      <c r="AB19" s="16" t="s">
        <v>46097</v>
      </c>
      <c r="AC19" s="21">
        <f>D6L1237C21</f>
        <v>7.9427905956066027</v>
      </c>
      <c r="AD19" s="16" t="s">
        <v>46098</v>
      </c>
      <c r="AE19" s="21">
        <f>D8L812C13*D8L608C1</f>
        <v>8.591977482481111</v>
      </c>
      <c r="AF19" s="16" t="s">
        <v>46099</v>
      </c>
      <c r="AG19" s="21">
        <f>D6L1237C24</f>
        <v>7.9427905956066027</v>
      </c>
      <c r="AH19" s="16" t="s">
        <v>46100</v>
      </c>
      <c r="AI19" s="21">
        <f>D8L812C15*D8L608C1</f>
        <v>8.591977482481111</v>
      </c>
      <c r="AJ19" s="16" t="s">
        <v>46101</v>
      </c>
      <c r="AK19" s="21">
        <f>D6L1240C13</f>
        <v>2.6989293079109342E-2</v>
      </c>
      <c r="AL19" s="16" t="s">
        <v>46102</v>
      </c>
      <c r="AM19" s="21">
        <f>D8L812C17*D8L609C1</f>
        <v>2.8100623224448607E-2</v>
      </c>
      <c r="AN19" s="16" t="s">
        <v>46103</v>
      </c>
      <c r="AO19" s="21">
        <f>D6L1240C16</f>
        <v>7.0172162005684449E-2</v>
      </c>
      <c r="AP19" s="16" t="s">
        <v>46104</v>
      </c>
      <c r="AQ19" s="21">
        <f>D8L812C19*D8L609C1</f>
        <v>7.3061620383566547E-2</v>
      </c>
      <c r="AR19" s="16" t="s">
        <v>46105</v>
      </c>
      <c r="AS19" s="21">
        <f>D6L1240C21</f>
        <v>2.4229032827829613</v>
      </c>
      <c r="AT19" s="16" t="s">
        <v>46106</v>
      </c>
      <c r="AU19" s="21">
        <f>D8L812C21*D8L609C1</f>
        <v>2.5226704552504153</v>
      </c>
      <c r="AV19" s="16" t="s">
        <v>46107</v>
      </c>
      <c r="AW19" s="21">
        <f>D6L1240C24</f>
        <v>2.4229032827829617</v>
      </c>
      <c r="AX19" s="16" t="s">
        <v>46108</v>
      </c>
      <c r="AY19" s="21">
        <f>D8L812C23*D8L609C1</f>
        <v>2.5226704552504158</v>
      </c>
      <c r="AZ19" s="16" t="s">
        <v>46109</v>
      </c>
      <c r="BA19" s="21">
        <f>D6L1812C8</f>
        <v>0.16092335886879636</v>
      </c>
      <c r="BB19" s="16" t="s">
        <v>46110</v>
      </c>
      <c r="BC19" s="21">
        <f>D8L812C25*D8L608C1</f>
        <v>0.17407608310493677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0.24350527384028159</v>
      </c>
      <c r="F20" s="16" t="s">
        <v>46112</v>
      </c>
      <c r="G20" s="21">
        <f>D8L813C1*D8L607C1</f>
        <v>0.2630251015133227</v>
      </c>
      <c r="H20" s="16" t="s">
        <v>46113</v>
      </c>
      <c r="I20" s="21">
        <f>D6L1328C16</f>
        <v>0.63311371198473188</v>
      </c>
      <c r="J20" s="16" t="s">
        <v>46114</v>
      </c>
      <c r="K20" s="21">
        <f>D8L813C3*D8L607C1</f>
        <v>0.68386526393463887</v>
      </c>
      <c r="L20" s="16" t="s">
        <v>46115</v>
      </c>
      <c r="M20" s="21">
        <f>D6L1328C21</f>
        <v>27.677226984820841</v>
      </c>
      <c r="N20" s="16" t="s">
        <v>46116</v>
      </c>
      <c r="O20" s="21">
        <f>D8L813C5*D8L607C1</f>
        <v>29.895884070522019</v>
      </c>
      <c r="P20" s="16" t="s">
        <v>46117</v>
      </c>
      <c r="Q20" s="21">
        <f>D6L1328C24</f>
        <v>27.677226984820841</v>
      </c>
      <c r="R20" s="16" t="s">
        <v>46118</v>
      </c>
      <c r="S20" s="21">
        <f>D8L813C7*D8L607C1</f>
        <v>29.895884070522019</v>
      </c>
      <c r="T20" s="16" t="s">
        <v>46119</v>
      </c>
      <c r="U20" s="21">
        <f>D6L1337C13</f>
        <v>5.2751166626565385E-2</v>
      </c>
      <c r="V20" s="16" t="s">
        <v>46120</v>
      </c>
      <c r="W20" s="21">
        <f>D8L813C9*D8L608C1</f>
        <v>5.7062669646705505E-2</v>
      </c>
      <c r="X20" s="16" t="s">
        <v>46121</v>
      </c>
      <c r="Y20" s="21">
        <f>D6L1337C16</f>
        <v>0.13715303322906963</v>
      </c>
      <c r="Z20" s="16" t="s">
        <v>46122</v>
      </c>
      <c r="AA20" s="21">
        <f>D8L813C11*D8L608C1</f>
        <v>0.14836294108143391</v>
      </c>
      <c r="AB20" s="16" t="s">
        <v>46123</v>
      </c>
      <c r="AC20" s="21">
        <f>D6L1337C21</f>
        <v>15.925941052324466</v>
      </c>
      <c r="AD20" s="16" t="s">
        <v>46124</v>
      </c>
      <c r="AE20" s="21">
        <f>D8L813C13*D8L608C1</f>
        <v>17.227613552418351</v>
      </c>
      <c r="AF20" s="16" t="s">
        <v>46125</v>
      </c>
      <c r="AG20" s="21">
        <f>D6L1337C24</f>
        <v>15.925941052324466</v>
      </c>
      <c r="AH20" s="16" t="s">
        <v>46126</v>
      </c>
      <c r="AI20" s="21">
        <f>D8L813C15*D8L608C1</f>
        <v>17.227613552418351</v>
      </c>
      <c r="AJ20" s="16" t="s">
        <v>46127</v>
      </c>
      <c r="AK20" s="21">
        <f>D6L1340C13</f>
        <v>3.6440398847067505E-2</v>
      </c>
      <c r="AL20" s="16" t="s">
        <v>46128</v>
      </c>
      <c r="AM20" s="21">
        <f>D8L813C17*D8L609C1</f>
        <v>3.7940894381657056E-2</v>
      </c>
      <c r="AN20" s="16" t="s">
        <v>46129</v>
      </c>
      <c r="AO20" s="21">
        <f>D6L1340C16</f>
        <v>9.4745037002375521E-2</v>
      </c>
      <c r="AP20" s="16" t="s">
        <v>46130</v>
      </c>
      <c r="AQ20" s="21">
        <f>D8L813C19*D8L609C1</f>
        <v>9.8646325392308359E-2</v>
      </c>
      <c r="AR20" s="16" t="s">
        <v>46131</v>
      </c>
      <c r="AS20" s="21">
        <f>D6L1340C21</f>
        <v>5.9245347311254211</v>
      </c>
      <c r="AT20" s="16" t="s">
        <v>46132</v>
      </c>
      <c r="AU20" s="21">
        <f>D8L813C21*D8L609C1</f>
        <v>6.1684875469516891</v>
      </c>
      <c r="AV20" s="16" t="s">
        <v>46133</v>
      </c>
      <c r="AW20" s="21">
        <f>D6L1340C24</f>
        <v>5.9245347311254219</v>
      </c>
      <c r="AX20" s="16" t="s">
        <v>46134</v>
      </c>
      <c r="AY20" s="21">
        <f>D8L813C23*D8L609C1</f>
        <v>6.16848754695169</v>
      </c>
      <c r="AZ20" s="16" t="s">
        <v>46135</v>
      </c>
      <c r="BA20" s="21">
        <f>D6L1813C8</f>
        <v>0.14666666666666667</v>
      </c>
      <c r="BB20" s="16" t="s">
        <v>46136</v>
      </c>
      <c r="BC20" s="21">
        <f>D8L813C25*D8L608C1</f>
        <v>0.15865415086324869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3.7938753001419891E-2</v>
      </c>
      <c r="F21" s="16" t="s">
        <v>46138</v>
      </c>
      <c r="G21" s="21">
        <f>D8L814C1*D8L607C1</f>
        <v>4.0979992762015506E-2</v>
      </c>
      <c r="H21" s="16" t="s">
        <v>46139</v>
      </c>
      <c r="I21" s="21">
        <f>D6L1428C16</f>
        <v>9.8640757803691928E-2</v>
      </c>
      <c r="J21" s="16" t="s">
        <v>46140</v>
      </c>
      <c r="K21" s="21">
        <f>D8L814C3*D8L607C1</f>
        <v>0.10654798118124055</v>
      </c>
      <c r="L21" s="16" t="s">
        <v>46141</v>
      </c>
      <c r="M21" s="21">
        <f>D6L1428C21</f>
        <v>4.4107324682388924</v>
      </c>
      <c r="N21" s="16" t="s">
        <v>46142</v>
      </c>
      <c r="O21" s="21">
        <f>D8L814C5*D8L607C1</f>
        <v>4.7643048419870793</v>
      </c>
      <c r="P21" s="16" t="s">
        <v>46143</v>
      </c>
      <c r="Q21" s="21">
        <f>D6L1428C24</f>
        <v>4.4107324682388924</v>
      </c>
      <c r="R21" s="16" t="s">
        <v>46144</v>
      </c>
      <c r="S21" s="21">
        <f>D8L814C7*D8L607C1</f>
        <v>4.7643048419870793</v>
      </c>
      <c r="T21" s="16" t="s">
        <v>46145</v>
      </c>
      <c r="U21" s="21">
        <f>D6L1437C13</f>
        <v>2.9337341519474817E-2</v>
      </c>
      <c r="V21" s="16" t="s">
        <v>46146</v>
      </c>
      <c r="W21" s="21">
        <f>D8L814C9*D8L608C1</f>
        <v>3.1735165959255053E-2</v>
      </c>
      <c r="X21" s="16" t="s">
        <v>46147</v>
      </c>
      <c r="Y21" s="21">
        <f>D6L1437C16</f>
        <v>7.6277087950634606E-2</v>
      </c>
      <c r="Z21" s="16" t="s">
        <v>46148</v>
      </c>
      <c r="AA21" s="21">
        <f>D8L814C11*D8L608C1</f>
        <v>8.2511431494063217E-2</v>
      </c>
      <c r="AB21" s="16" t="s">
        <v>46149</v>
      </c>
      <c r="AC21" s="21">
        <f>D6L1437C21</f>
        <v>11.805582223425688</v>
      </c>
      <c r="AD21" s="16" t="s">
        <v>46150</v>
      </c>
      <c r="AE21" s="21">
        <f>D8L814C13*D8L608C1</f>
        <v>12.770486066617268</v>
      </c>
      <c r="AF21" s="16" t="s">
        <v>46151</v>
      </c>
      <c r="AG21" s="21">
        <f>D6L1437C24</f>
        <v>11.805582223425686</v>
      </c>
      <c r="AH21" s="16" t="s">
        <v>46152</v>
      </c>
      <c r="AI21" s="21">
        <f>D8L814C15*D8L608C1</f>
        <v>12.770486066617266</v>
      </c>
      <c r="AJ21" s="16" t="s">
        <v>46153</v>
      </c>
      <c r="AK21" s="21">
        <f>D6L1440C13</f>
        <v>9.278766780902243E-3</v>
      </c>
      <c r="AL21" s="16" t="s">
        <v>46154</v>
      </c>
      <c r="AM21" s="21">
        <f>D8L814C17*D8L609C1</f>
        <v>9.6608358186115306E-3</v>
      </c>
      <c r="AN21" s="16" t="s">
        <v>46155</v>
      </c>
      <c r="AO21" s="21">
        <f>D6L1440C16</f>
        <v>2.4124793630345896E-2</v>
      </c>
      <c r="AP21" s="16" t="s">
        <v>46156</v>
      </c>
      <c r="AQ21" s="21">
        <f>D8L814C19*D8L609C1</f>
        <v>2.5118173128390046E-2</v>
      </c>
      <c r="AR21" s="16" t="s">
        <v>46157</v>
      </c>
      <c r="AS21" s="21">
        <f>D6L1440C21</f>
        <v>1.4340985749682924</v>
      </c>
      <c r="AT21" s="16" t="s">
        <v>46158</v>
      </c>
      <c r="AU21" s="21">
        <f>D8L814C21*D8L609C1</f>
        <v>1.4931500281900876</v>
      </c>
      <c r="AV21" s="16" t="s">
        <v>46159</v>
      </c>
      <c r="AW21" s="21">
        <f>D6L1440C24</f>
        <v>1.4340985749682924</v>
      </c>
      <c r="AX21" s="16" t="s">
        <v>46160</v>
      </c>
      <c r="AY21" s="21">
        <f>D8L814C23*D8L609C1</f>
        <v>1.4931500281900876</v>
      </c>
      <c r="AZ21" s="16" t="s">
        <v>46161</v>
      </c>
      <c r="BA21" s="21">
        <f>D6L1814C8</f>
        <v>0.24206537640597645</v>
      </c>
      <c r="BB21" s="16" t="s">
        <v>46162</v>
      </c>
      <c r="BC21" s="21">
        <f>D8L814C25*D8L608C1</f>
        <v>0.26185006873011046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7.4607079656930752E-4</v>
      </c>
      <c r="BB22" s="16" t="s">
        <v>46164</v>
      </c>
      <c r="BC22" s="21">
        <f>D8L815C25*D8L608C1</f>
        <v>8.0704928668343893E-4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1.1008511781309308E-6</v>
      </c>
      <c r="BB23" s="16" t="s">
        <v>46166</v>
      </c>
      <c r="BC23" s="21">
        <f>D8L816C25*D8L608C1</f>
        <v>1.1908268788170666E-6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2.7663008833754139</v>
      </c>
      <c r="F24" s="16" t="s">
        <v>46168</v>
      </c>
      <c r="G24" s="21">
        <f>D8L817C1*D8L607C1</f>
        <v>2.9880526166487038</v>
      </c>
      <c r="H24" s="16" t="s">
        <v>46169</v>
      </c>
      <c r="I24" s="21">
        <f>D6L1528C16</f>
        <v>7.1923822967760742</v>
      </c>
      <c r="J24" s="16" t="s">
        <v>46170</v>
      </c>
      <c r="K24" s="21">
        <f>D8L817C3*D8L607C1</f>
        <v>7.7689368032866275</v>
      </c>
      <c r="L24" s="16" t="s">
        <v>46171</v>
      </c>
      <c r="M24" s="21">
        <f>D6L1528C21</f>
        <v>25.874337012527334</v>
      </c>
      <c r="N24" s="16" t="s">
        <v>46172</v>
      </c>
      <c r="O24" s="21">
        <f>D8L817C5*D8L607C1</f>
        <v>27.948471143889108</v>
      </c>
      <c r="P24" s="16" t="s">
        <v>46173</v>
      </c>
      <c r="Q24" s="21">
        <f>D6L1528C24</f>
        <v>25.874337012527327</v>
      </c>
      <c r="R24" s="16" t="s">
        <v>46174</v>
      </c>
      <c r="S24" s="21">
        <f>D8L817C7*D8L607C1</f>
        <v>27.948471143889101</v>
      </c>
      <c r="T24" s="16" t="s">
        <v>46175</v>
      </c>
      <c r="U24" s="21">
        <f>D6L1537C13</f>
        <v>0.11696578327046485</v>
      </c>
      <c r="V24" s="16" t="s">
        <v>46176</v>
      </c>
      <c r="W24" s="21">
        <f>D8L817C9*D8L608C1</f>
        <v>0.12652572971475259</v>
      </c>
      <c r="X24" s="16" t="s">
        <v>46177</v>
      </c>
      <c r="Y24" s="21">
        <f>D6L1537C16</f>
        <v>0.30411103650320864</v>
      </c>
      <c r="Z24" s="16" t="s">
        <v>46178</v>
      </c>
      <c r="AA24" s="21">
        <f>D8L817C11*D8L608C1</f>
        <v>0.32896689725835676</v>
      </c>
      <c r="AB24" s="16" t="s">
        <v>46179</v>
      </c>
      <c r="AC24" s="21">
        <f>D6L1537C21</f>
        <v>1.5322193037950498</v>
      </c>
      <c r="AD24" s="16" t="s">
        <v>46180</v>
      </c>
      <c r="AE24" s="21">
        <f>D8L817C13*D8L608C1</f>
        <v>1.6574519494082844</v>
      </c>
      <c r="AF24" s="16" t="s">
        <v>46181</v>
      </c>
      <c r="AG24" s="21">
        <f>D6L1537C24</f>
        <v>1.5322193037950496</v>
      </c>
      <c r="AH24" s="16" t="s">
        <v>46182</v>
      </c>
      <c r="AI24" s="21">
        <f>D8L817C15*D8L608C1</f>
        <v>1.6574519494082842</v>
      </c>
      <c r="AJ24" s="16" t="s">
        <v>46183</v>
      </c>
      <c r="AK24" s="21">
        <f>D6L1540C13</f>
        <v>7.5979828241304129E-2</v>
      </c>
      <c r="AL24" s="16" t="s">
        <v>46184</v>
      </c>
      <c r="AM24" s="21">
        <f>D8L817C17*D8L609C1</f>
        <v>7.9108427175509616E-2</v>
      </c>
      <c r="AN24" s="16" t="s">
        <v>46185</v>
      </c>
      <c r="AO24" s="21">
        <f>D6L1540C16</f>
        <v>0.1975475534273908</v>
      </c>
      <c r="AP24" s="16" t="s">
        <v>46186</v>
      </c>
      <c r="AQ24" s="21">
        <f>D8L817C19*D8L609C1</f>
        <v>0.20568191065632507</v>
      </c>
      <c r="AR24" s="16" t="s">
        <v>46187</v>
      </c>
      <c r="AS24" s="21">
        <f>D6L1540C21</f>
        <v>0.70891512622081732</v>
      </c>
      <c r="AT24" s="16" t="s">
        <v>46188</v>
      </c>
      <c r="AU24" s="21">
        <f>D8L817C21*D8L609C1</f>
        <v>0.73810591487715305</v>
      </c>
      <c r="AV24" s="16" t="s">
        <v>46189</v>
      </c>
      <c r="AW24" s="21">
        <f>D6L1540C24</f>
        <v>0.7089151262208172</v>
      </c>
      <c r="AX24" s="16" t="s">
        <v>46190</v>
      </c>
      <c r="AY24" s="21">
        <f>D8L817C23*D8L609C1</f>
        <v>0.73810591487715294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1.3133488769393701E-3</v>
      </c>
      <c r="F25" s="16" t="s">
        <v>46194</v>
      </c>
      <c r="G25" s="21">
        <f>D8L818C1*D8L607C1</f>
        <v>1.4186293226074744E-3</v>
      </c>
      <c r="H25" s="16" t="s">
        <v>46195</v>
      </c>
      <c r="I25" s="21">
        <f>D6L1628C16</f>
        <v>3.4147070800423624E-3</v>
      </c>
      <c r="J25" s="16" t="s">
        <v>46196</v>
      </c>
      <c r="K25" s="21">
        <f>D8L818C3*D8L607C1</f>
        <v>3.6884362387794335E-3</v>
      </c>
      <c r="L25" s="16" t="s">
        <v>46197</v>
      </c>
      <c r="M25" s="21">
        <f>D6L1628C21</f>
        <v>8.515287444434308E-2</v>
      </c>
      <c r="N25" s="16" t="s">
        <v>46198</v>
      </c>
      <c r="O25" s="21">
        <f>D8L818C5*D8L607C1</f>
        <v>9.1978884447345824E-2</v>
      </c>
      <c r="P25" s="16" t="s">
        <v>46199</v>
      </c>
      <c r="Q25" s="21">
        <f>D6L1628C24</f>
        <v>8.515287444434308E-2</v>
      </c>
      <c r="R25" s="16" t="s">
        <v>46200</v>
      </c>
      <c r="S25" s="21">
        <f>D8L818C7*D8L607C1</f>
        <v>9.1978884447345824E-2</v>
      </c>
      <c r="T25" s="16" t="s">
        <v>46201</v>
      </c>
      <c r="U25" s="21">
        <f>D6L1637C13</f>
        <v>6.6797929392999444E-2</v>
      </c>
      <c r="V25" s="16" t="s">
        <v>46202</v>
      </c>
      <c r="W25" s="21">
        <f>D8L818C9*D8L608C1</f>
        <v>7.2257514322292507E-2</v>
      </c>
      <c r="X25" s="16" t="s">
        <v>46203</v>
      </c>
      <c r="Y25" s="21">
        <f>D6L1637C16</f>
        <v>0.17367461642179893</v>
      </c>
      <c r="Z25" s="16" t="s">
        <v>46204</v>
      </c>
      <c r="AA25" s="21">
        <f>D8L818C11*D8L608C1</f>
        <v>0.18786953723796093</v>
      </c>
      <c r="AB25" s="16" t="s">
        <v>46205</v>
      </c>
      <c r="AC25" s="21">
        <f>D6L1637C21</f>
        <v>16.671462455796377</v>
      </c>
      <c r="AD25" s="16" t="s">
        <v>46206</v>
      </c>
      <c r="AE25" s="21">
        <f>D8L818C13*D8L608C1</f>
        <v>18.034068542542535</v>
      </c>
      <c r="AF25" s="16" t="s">
        <v>46207</v>
      </c>
      <c r="AG25" s="21">
        <f>D6L1637C24</f>
        <v>16.671462455796377</v>
      </c>
      <c r="AH25" s="16" t="s">
        <v>46208</v>
      </c>
      <c r="AI25" s="21">
        <f>D8L818C15*D8L608C1</f>
        <v>18.034068542542535</v>
      </c>
      <c r="AJ25" s="16" t="s">
        <v>46209</v>
      </c>
      <c r="AK25" s="21">
        <f>D6L1640C13</f>
        <v>0.14656432125708765</v>
      </c>
      <c r="AL25" s="16" t="s">
        <v>46210</v>
      </c>
      <c r="AM25" s="21">
        <f>D8L818C17*D8L609C1</f>
        <v>0.15259935700132748</v>
      </c>
      <c r="AN25" s="16" t="s">
        <v>46211</v>
      </c>
      <c r="AO25" s="21">
        <f>D6L1640C16</f>
        <v>0.38106723526842817</v>
      </c>
      <c r="AP25" s="16" t="s">
        <v>46212</v>
      </c>
      <c r="AQ25" s="21">
        <f>D8L818C19*D8L609C1</f>
        <v>0.3967583282034518</v>
      </c>
      <c r="AR25" s="16" t="s">
        <v>46213</v>
      </c>
      <c r="AS25" s="21">
        <f>D6L1640C21</f>
        <v>13.270277316799641</v>
      </c>
      <c r="AT25" s="16" t="s">
        <v>46214</v>
      </c>
      <c r="AU25" s="21">
        <f>D8L818C21*D8L609C1</f>
        <v>13.816703604288678</v>
      </c>
      <c r="AV25" s="16" t="s">
        <v>46215</v>
      </c>
      <c r="AW25" s="21">
        <f>D6L1640C24</f>
        <v>13.270277316799643</v>
      </c>
      <c r="AX25" s="16" t="s">
        <v>46216</v>
      </c>
      <c r="AY25" s="21">
        <f>D8L818C23*D8L609C1</f>
        <v>13.81670360428868</v>
      </c>
      <c r="AZ25" s="16" t="s">
        <v>46217</v>
      </c>
      <c r="BA25" s="21">
        <f>D6L1818C8</f>
        <v>5.1551887366025673E-2</v>
      </c>
      <c r="BB25" s="16" t="s">
        <v>46218</v>
      </c>
      <c r="BC25" s="21">
        <f>D8L818C25*D8L608C1</f>
        <v>5.5765369878099831E-2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7.8427275298440402E-4</v>
      </c>
      <c r="V26" s="16" t="s">
        <v>46228</v>
      </c>
      <c r="W26" s="21">
        <f>D8L819C9*D8L608C1</f>
        <v>8.4837359774947506E-4</v>
      </c>
      <c r="X26" s="16" t="s">
        <v>46229</v>
      </c>
      <c r="Y26" s="21">
        <f>D6L1737C16</f>
        <v>2.0391091577594421E-3</v>
      </c>
      <c r="Z26" s="16" t="s">
        <v>46230</v>
      </c>
      <c r="AA26" s="21">
        <f>D8L819C11*D8L608C1</f>
        <v>2.2057713541486263E-3</v>
      </c>
      <c r="AB26" s="16" t="s">
        <v>46231</v>
      </c>
      <c r="AC26" s="21">
        <f>D6L1737C21</f>
        <v>0.13080670424479648</v>
      </c>
      <c r="AD26" s="16" t="s">
        <v>46232</v>
      </c>
      <c r="AE26" s="21">
        <f>D8L819C13*D8L608C1</f>
        <v>0.14149790856257929</v>
      </c>
      <c r="AF26" s="16" t="s">
        <v>46233</v>
      </c>
      <c r="AG26" s="21">
        <f>D6L1737C24</f>
        <v>0.13080670424479646</v>
      </c>
      <c r="AH26" s="16" t="s">
        <v>46234</v>
      </c>
      <c r="AI26" s="21">
        <f>D8L819C15*D8L608C1</f>
        <v>0.14149790856257927</v>
      </c>
      <c r="AJ26" s="16" t="s">
        <v>46235</v>
      </c>
      <c r="AK26" s="21">
        <f>D6L1740C13</f>
        <v>8.8245488469753503E-4</v>
      </c>
      <c r="AL26" s="16" t="s">
        <v>46236</v>
      </c>
      <c r="AM26" s="21">
        <f>D8L819C17*D8L609C1</f>
        <v>9.1879146870481863E-4</v>
      </c>
      <c r="AN26" s="16" t="s">
        <v>46237</v>
      </c>
      <c r="AO26" s="21">
        <f>D6L1740C16</f>
        <v>2.2943827002135896E-3</v>
      </c>
      <c r="AP26" s="16" t="s">
        <v>46238</v>
      </c>
      <c r="AQ26" s="21">
        <f>D8L819C19*D8L609C1</f>
        <v>2.3888578186325271E-3</v>
      </c>
      <c r="AR26" s="16" t="s">
        <v>46239</v>
      </c>
      <c r="AS26" s="21">
        <f>D6L1740C21</f>
        <v>0.14587494973074419</v>
      </c>
      <c r="AT26" s="16" t="s">
        <v>46240</v>
      </c>
      <c r="AU26" s="21">
        <f>D8L819C21*D8L609C1</f>
        <v>0.1518815994273644</v>
      </c>
      <c r="AV26" s="16" t="s">
        <v>46241</v>
      </c>
      <c r="AW26" s="21">
        <f>D6L1740C24</f>
        <v>0.14587494973074419</v>
      </c>
      <c r="AX26" s="16" t="s">
        <v>46242</v>
      </c>
      <c r="AY26" s="21">
        <f>D8L819C23*D8L609C1</f>
        <v>0.1518815994273644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3.6665952700790684E-2</v>
      </c>
      <c r="F27" s="16" t="s">
        <v>46244</v>
      </c>
      <c r="G27" s="21">
        <f>D8L820C1*D8L607C1</f>
        <v>3.9605162463683778E-2</v>
      </c>
      <c r="H27" s="16" t="s">
        <v>46245</v>
      </c>
      <c r="I27" s="21">
        <f>D6L1924C4</f>
        <v>0.20751835973096444</v>
      </c>
      <c r="J27" s="16" t="s">
        <v>46246</v>
      </c>
      <c r="K27" s="21">
        <f>D8L820C3*D8L607C1</f>
        <v>0.2241534106153141</v>
      </c>
      <c r="L27" s="16" t="s">
        <v>46247</v>
      </c>
      <c r="M27" s="21">
        <f>D6L1924C7</f>
        <v>4.1652658905007494</v>
      </c>
      <c r="N27" s="16" t="s">
        <v>46248</v>
      </c>
      <c r="O27" s="21">
        <f>D8L820C5*D8L607C1</f>
        <v>4.499161214871835</v>
      </c>
      <c r="P27" s="16" t="s">
        <v>46249</v>
      </c>
      <c r="Q27" s="21">
        <f>D6L1924C10</f>
        <v>4.308419281596251</v>
      </c>
      <c r="R27" s="16" t="s">
        <v>46250</v>
      </c>
      <c r="S27" s="21">
        <f>D8L820C7*D8L607C1</f>
        <v>4.6537900433610604</v>
      </c>
      <c r="T27" s="16" t="s">
        <v>46251</v>
      </c>
      <c r="U27" s="21">
        <f>D6L1924C2</f>
        <v>9.3189892462299927E-3</v>
      </c>
      <c r="V27" s="16" t="s">
        <v>46252</v>
      </c>
      <c r="W27" s="21">
        <f>D8L820C9*D8L608C1</f>
        <v>1.0080656766575219E-2</v>
      </c>
      <c r="X27" s="16" t="s">
        <v>46253</v>
      </c>
      <c r="Y27" s="21">
        <f>D6L1924C5</f>
        <v>3.5892671309235936E-2</v>
      </c>
      <c r="Z27" s="16" t="s">
        <v>46254</v>
      </c>
      <c r="AA27" s="21">
        <f>D8L820C11*D8L608C1</f>
        <v>3.8826281514412614E-2</v>
      </c>
      <c r="AB27" s="16" t="s">
        <v>46255</v>
      </c>
      <c r="AC27" s="21">
        <f>D6L1924C8</f>
        <v>6.5162193933767414</v>
      </c>
      <c r="AD27" s="16" t="s">
        <v>46256</v>
      </c>
      <c r="AE27" s="21">
        <f>D8L820C13*D8L608C1</f>
        <v>7.0488085547374117</v>
      </c>
      <c r="AF27" s="16" t="s">
        <v>46257</v>
      </c>
      <c r="AG27" s="21">
        <f>D6L1924C11</f>
        <v>7.0068825872286977</v>
      </c>
      <c r="AH27" s="16" t="s">
        <v>46258</v>
      </c>
      <c r="AI27" s="21">
        <f>D8L820C15*D8L608C1</f>
        <v>7.5795750482403559</v>
      </c>
      <c r="AJ27" s="16" t="s">
        <v>46259</v>
      </c>
      <c r="AK27" s="21">
        <f>D6L1924C3</f>
        <v>2.5085405246207532E-2</v>
      </c>
      <c r="AL27" s="16" t="s">
        <v>46260</v>
      </c>
      <c r="AM27" s="21">
        <f>D8L820C17*D8L609C1</f>
        <v>2.611833956488151E-2</v>
      </c>
      <c r="AN27" s="16" t="s">
        <v>46261</v>
      </c>
      <c r="AO27" s="21">
        <f>D6L1924C6</f>
        <v>7.9321579062167344E-2</v>
      </c>
      <c r="AP27" s="16" t="s">
        <v>46262</v>
      </c>
      <c r="AQ27" s="21">
        <f>D8L820C19*D8L609C1</f>
        <v>8.2587780282381285E-2</v>
      </c>
      <c r="AR27" s="16" t="s">
        <v>46263</v>
      </c>
      <c r="AS27" s="21">
        <f>D6L1924C9</f>
        <v>4.0865622944791493</v>
      </c>
      <c r="AT27" s="16" t="s">
        <v>46264</v>
      </c>
      <c r="AU27" s="21">
        <f>D8L820C21*D8L609C1</f>
        <v>4.2548334624326651</v>
      </c>
      <c r="AV27" s="16" t="s">
        <v>46265</v>
      </c>
      <c r="AW27" s="21">
        <f>D6L1924C12</f>
        <v>4.1868652409069345</v>
      </c>
      <c r="AX27" s="16" t="s">
        <v>46266</v>
      </c>
      <c r="AY27" s="21">
        <f>D8L820C23*D8L609C1</f>
        <v>4.35926655364434</v>
      </c>
      <c r="AZ27" s="16" t="s">
        <v>46267</v>
      </c>
      <c r="BA27" s="21">
        <f>D6L1819C5/D6L1819C7</f>
        <v>5.4344790950139957E-2</v>
      </c>
      <c r="BB27" s="16" t="s">
        <v>46268</v>
      </c>
      <c r="BC27" s="21">
        <f>D8L820C25*D8L608C1</f>
        <v>5.8786545422967386E-2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F54CD-FD3A-48C3-92C0-BE37E2A9F5E8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2.3218368538080389E-3</v>
      </c>
      <c r="F8" s="16" t="s">
        <v>46298</v>
      </c>
      <c r="G8" s="6">
        <f>D8L703C4</f>
        <v>1.0304982814394246E-3</v>
      </c>
      <c r="H8" s="16" t="s">
        <v>46299</v>
      </c>
      <c r="I8" s="6">
        <f>D8L703C6</f>
        <v>2.1317564600293855E-3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0.63688697269414252</v>
      </c>
      <c r="F10" s="16" t="s">
        <v>46304</v>
      </c>
      <c r="G10" s="6">
        <f>D8L710C4</f>
        <v>-3.4287390173140661E-4</v>
      </c>
      <c r="H10" s="16" t="s">
        <v>46305</v>
      </c>
      <c r="I10" s="6">
        <f>D8L710C6</f>
        <v>1.7734127590448635E-3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11.36118015458513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4.7579488438892055</v>
      </c>
      <c r="F12" s="16" t="s">
        <v>46308</v>
      </c>
      <c r="G12" s="6">
        <f>D8L712C4</f>
        <v>0.84062305220072753</v>
      </c>
      <c r="H12" s="16" t="s">
        <v>46309</v>
      </c>
      <c r="I12" s="6">
        <f>D8L712C6</f>
        <v>0.81566752566563638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1.6930165994223092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6.9283358913724218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6.0228035161016411</v>
      </c>
      <c r="F18" s="16" t="s">
        <v>46318</v>
      </c>
      <c r="G18" s="6">
        <f>D8L723C4</f>
        <v>1.6561330853525473</v>
      </c>
      <c r="H18" s="16" t="s">
        <v>46319</v>
      </c>
      <c r="I18" s="6">
        <f>D8L723C6</f>
        <v>5.0243142132773242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0.25017085777478193</v>
      </c>
      <c r="F21" s="16" t="s">
        <v>46327</v>
      </c>
      <c r="G21" s="6">
        <f>D8L726C4</f>
        <v>9.6472164292257023E-2</v>
      </c>
      <c r="H21" s="16" t="s">
        <v>46328</v>
      </c>
      <c r="I21" s="6">
        <f>D8L726C6</f>
        <v>0.34241030247445198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0.17184460966593981</v>
      </c>
      <c r="F22" s="16" t="s">
        <v>46330</v>
      </c>
      <c r="G22" s="6">
        <f>D8L727C4</f>
        <v>2.2577126511475237E-2</v>
      </c>
      <c r="H22" s="16" t="s">
        <v>46331</v>
      </c>
      <c r="I22" s="6">
        <f>D8L727C6</f>
        <v>6.9158201506398329E-2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6.3829466094864992E-2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3.2044484199602437E-2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0.12710384705993041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0.27691751007281351</v>
      </c>
      <c r="F26" s="16" t="s">
        <v>46338</v>
      </c>
      <c r="G26" s="6">
        <f>D8L732C4</f>
        <v>-7.1391922869094196E-2</v>
      </c>
      <c r="H26" s="16" t="s">
        <v>46339</v>
      </c>
      <c r="I26" s="6">
        <f>D8L732C6</f>
        <v>5.4417137735754996E-3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56.656876044055529</v>
      </c>
      <c r="F27" s="16" t="s">
        <v>46341</v>
      </c>
      <c r="G27" s="6">
        <f>D8L730C4</f>
        <v>3.5761494020766604</v>
      </c>
      <c r="H27" s="16" t="s">
        <v>46342</v>
      </c>
      <c r="I27" s="6">
        <f>D8L730C6</f>
        <v>9.0754650970823967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17.564488489822388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381.41044188136169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25196-47AD-40F1-9A24-0B9297DD833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4.1421561618749205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7.7648215788453525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3.2174777290462871E-2</v>
      </c>
      <c r="F9" s="16" t="s">
        <v>46384</v>
      </c>
      <c r="G9" s="6">
        <f>D8L802C10</f>
        <v>3.0651771633259595E-2</v>
      </c>
      <c r="H9" s="16" t="s">
        <v>46385</v>
      </c>
      <c r="I9" s="6">
        <f>D8L802C18</f>
        <v>1.498495193150237E-2</v>
      </c>
      <c r="J9" s="16" t="s">
        <v>46386</v>
      </c>
      <c r="K9" s="6">
        <f>D8L802C4</f>
        <v>8.3654420955203854E-2</v>
      </c>
      <c r="L9" s="16" t="s">
        <v>46387</v>
      </c>
      <c r="M9" s="6">
        <f>D8L802C12</f>
        <v>7.9694606246474994E-2</v>
      </c>
      <c r="N9" s="16" t="s">
        <v>46388</v>
      </c>
      <c r="O9" s="6">
        <f>D8L802C20</f>
        <v>3.8960875021906177E-2</v>
      </c>
      <c r="P9" s="16" t="s">
        <v>46389</v>
      </c>
      <c r="Q9" s="6">
        <f>D8L802C6</f>
        <v>4.2909576057243859</v>
      </c>
      <c r="R9" s="16" t="s">
        <v>46390</v>
      </c>
      <c r="S9" s="6">
        <f>D8L802C14</f>
        <v>14.617752062116335</v>
      </c>
      <c r="T9" s="16" t="s">
        <v>46391</v>
      </c>
      <c r="U9" s="6">
        <f>D8L802C22</f>
        <v>2.9240927203613167</v>
      </c>
      <c r="V9" s="16" t="s">
        <v>46392</v>
      </c>
      <c r="W9" s="6">
        <f>D8L802C8</f>
        <v>4.2909576057243859</v>
      </c>
      <c r="X9" s="16" t="s">
        <v>46393</v>
      </c>
      <c r="Y9" s="6">
        <f>D8L802C16</f>
        <v>14.617752062116333</v>
      </c>
      <c r="Z9" s="16" t="s">
        <v>46394</v>
      </c>
      <c r="AA9" s="6">
        <f>D8L802C24</f>
        <v>2.9240927203613163</v>
      </c>
      <c r="AB9" s="16" t="s">
        <v>46395</v>
      </c>
      <c r="AC9" s="6">
        <f>D8L802C26</f>
        <v>0.20154079135052219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5.8056918187181658E-2</v>
      </c>
      <c r="F10" s="16" t="s">
        <v>46397</v>
      </c>
      <c r="G10" s="6">
        <f>D8L803C10</f>
        <v>2.0711743639556343E-2</v>
      </c>
      <c r="H10" s="16" t="s">
        <v>46398</v>
      </c>
      <c r="I10" s="6">
        <f>D8L803C18</f>
        <v>1.4777591172281973E-2</v>
      </c>
      <c r="J10" s="16" t="s">
        <v>46399</v>
      </c>
      <c r="K10" s="6">
        <f>D8L803C4</f>
        <v>0.15094798728667252</v>
      </c>
      <c r="L10" s="16" t="s">
        <v>46400</v>
      </c>
      <c r="M10" s="6">
        <f>D8L803C12</f>
        <v>5.385053346284633E-2</v>
      </c>
      <c r="N10" s="16" t="s">
        <v>46401</v>
      </c>
      <c r="O10" s="6">
        <f>D8L803C20</f>
        <v>3.8421737047932947E-2</v>
      </c>
      <c r="P10" s="16" t="s">
        <v>46402</v>
      </c>
      <c r="Q10" s="6">
        <f>D8L803C6</f>
        <v>7.6419810100232519</v>
      </c>
      <c r="R10" s="16" t="s">
        <v>46403</v>
      </c>
      <c r="S10" s="6">
        <f>D8L803C14</f>
        <v>11.393050152643378</v>
      </c>
      <c r="T10" s="16" t="s">
        <v>46404</v>
      </c>
      <c r="U10" s="6">
        <f>D8L803C22</f>
        <v>2.585944099960233</v>
      </c>
      <c r="V10" s="16" t="s">
        <v>46405</v>
      </c>
      <c r="W10" s="6">
        <f>D8L803C8</f>
        <v>7.6419810100232519</v>
      </c>
      <c r="X10" s="16" t="s">
        <v>46406</v>
      </c>
      <c r="Y10" s="6">
        <f>D8L803C16</f>
        <v>11.393050152643378</v>
      </c>
      <c r="Z10" s="16" t="s">
        <v>46407</v>
      </c>
      <c r="AA10" s="6">
        <f>D8L803C24</f>
        <v>2.585944099960233</v>
      </c>
      <c r="AB10" s="16" t="s">
        <v>46408</v>
      </c>
      <c r="AC10" s="6">
        <f>D8L803C26</f>
        <v>0.29239709648376583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4.5983534567942796E-2</v>
      </c>
      <c r="F11" s="16" t="s">
        <v>46410</v>
      </c>
      <c r="G11" s="6">
        <f>D8L804C10</f>
        <v>1.8757145033716964E-3</v>
      </c>
      <c r="H11" s="16" t="s">
        <v>46411</v>
      </c>
      <c r="I11" s="6">
        <f>D8L804C18</f>
        <v>1.4922513911744062E-2</v>
      </c>
      <c r="J11" s="16" t="s">
        <v>46412</v>
      </c>
      <c r="K11" s="6">
        <f>D8L804C4</f>
        <v>0.11955718987665082</v>
      </c>
      <c r="L11" s="16" t="s">
        <v>46413</v>
      </c>
      <c r="M11" s="6">
        <f>D8L804C12</f>
        <v>4.8768577087664284E-3</v>
      </c>
      <c r="N11" s="16" t="s">
        <v>46414</v>
      </c>
      <c r="O11" s="6">
        <f>D8L804C20</f>
        <v>3.8798536170534567E-2</v>
      </c>
      <c r="P11" s="16" t="s">
        <v>46415</v>
      </c>
      <c r="Q11" s="6">
        <f>D8L804C6</f>
        <v>5.059901255120522</v>
      </c>
      <c r="R11" s="16" t="s">
        <v>46416</v>
      </c>
      <c r="S11" s="6">
        <f>D8L804C14</f>
        <v>2.7163250101039562</v>
      </c>
      <c r="T11" s="16" t="s">
        <v>46417</v>
      </c>
      <c r="U11" s="6">
        <f>D8L804C22</f>
        <v>2.3109129691706007</v>
      </c>
      <c r="V11" s="16" t="s">
        <v>46418</v>
      </c>
      <c r="W11" s="6">
        <f>D8L804C8</f>
        <v>5.0599012551205229</v>
      </c>
      <c r="X11" s="16" t="s">
        <v>46419</v>
      </c>
      <c r="Y11" s="6">
        <f>D8L804C16</f>
        <v>2.7163250101039558</v>
      </c>
      <c r="Z11" s="16" t="s">
        <v>46420</v>
      </c>
      <c r="AA11" s="6">
        <f>D8L804C24</f>
        <v>2.3109129691706003</v>
      </c>
      <c r="AB11" s="16" t="s">
        <v>46421</v>
      </c>
      <c r="AC11" s="6">
        <f>D8L804C26</f>
        <v>5.4268805703256229E-3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4.1864556015760598E-2</v>
      </c>
      <c r="F12" s="16" t="s">
        <v>46423</v>
      </c>
      <c r="G12" s="6">
        <f>D8L805C10</f>
        <v>2.7814808603878246E-2</v>
      </c>
      <c r="H12" s="16" t="s">
        <v>46424</v>
      </c>
      <c r="I12" s="6">
        <f>D8L805C18</f>
        <v>2.0188771421866408E-2</v>
      </c>
      <c r="J12" s="16" t="s">
        <v>46425</v>
      </c>
      <c r="K12" s="6">
        <f>D8L805C4</f>
        <v>0.10884784564097756</v>
      </c>
      <c r="L12" s="16" t="s">
        <v>46426</v>
      </c>
      <c r="M12" s="6">
        <f>D8L805C12</f>
        <v>7.2318502370083498E-2</v>
      </c>
      <c r="N12" s="16" t="s">
        <v>46427</v>
      </c>
      <c r="O12" s="6">
        <f>D8L805C20</f>
        <v>5.2490805696852716E-2</v>
      </c>
      <c r="P12" s="16" t="s">
        <v>46428</v>
      </c>
      <c r="Q12" s="6">
        <f>D8L805C6</f>
        <v>4.9211160142580583</v>
      </c>
      <c r="R12" s="16" t="s">
        <v>46429</v>
      </c>
      <c r="S12" s="6">
        <f>D8L805C14</f>
        <v>17.615122481509651</v>
      </c>
      <c r="T12" s="16" t="s">
        <v>46430</v>
      </c>
      <c r="U12" s="6">
        <f>D8L805C22</f>
        <v>3.402114498520028</v>
      </c>
      <c r="V12" s="16" t="s">
        <v>46431</v>
      </c>
      <c r="W12" s="6">
        <f>D8L805C8</f>
        <v>4.9211160142580583</v>
      </c>
      <c r="X12" s="16" t="s">
        <v>46432</v>
      </c>
      <c r="Y12" s="6">
        <f>D8L805C16</f>
        <v>17.615122481509648</v>
      </c>
      <c r="Z12" s="16" t="s">
        <v>46433</v>
      </c>
      <c r="AA12" s="6">
        <f>D8L805C24</f>
        <v>3.4021144985200271</v>
      </c>
      <c r="AB12" s="16" t="s">
        <v>46434</v>
      </c>
      <c r="AC12" s="6">
        <f>D8L805C26</f>
        <v>4.8533010004884898E-5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3.3299107981417629E-2</v>
      </c>
      <c r="F13" s="16" t="s">
        <v>46436</v>
      </c>
      <c r="G13" s="6">
        <f>D8L806C10</f>
        <v>-9.4949203518043845E-4</v>
      </c>
      <c r="H13" s="16" t="s">
        <v>46437</v>
      </c>
      <c r="I13" s="6">
        <f>D8L806C18</f>
        <v>2.3750125261897674E-2</v>
      </c>
      <c r="J13" s="16" t="s">
        <v>46438</v>
      </c>
      <c r="K13" s="6">
        <f>D8L806C4</f>
        <v>8.6577680751685954E-2</v>
      </c>
      <c r="L13" s="16" t="s">
        <v>46439</v>
      </c>
      <c r="M13" s="6">
        <f>D8L806C12</f>
        <v>-2.4686792914691089E-3</v>
      </c>
      <c r="N13" s="16" t="s">
        <v>46440</v>
      </c>
      <c r="O13" s="6">
        <f>D8L806C20</f>
        <v>6.1750325680933915E-2</v>
      </c>
      <c r="P13" s="16" t="s">
        <v>46441</v>
      </c>
      <c r="Q13" s="6">
        <f>D8L806C6</f>
        <v>4.1926106668546295</v>
      </c>
      <c r="R13" s="16" t="s">
        <v>46442</v>
      </c>
      <c r="S13" s="6">
        <f>D8L806C14</f>
        <v>4.1847974112717994</v>
      </c>
      <c r="T13" s="16" t="s">
        <v>46443</v>
      </c>
      <c r="U13" s="6">
        <f>D8L806C22</f>
        <v>4.3929953638336006</v>
      </c>
      <c r="V13" s="16" t="s">
        <v>46444</v>
      </c>
      <c r="W13" s="6">
        <f>D8L806C8</f>
        <v>4.1926106668546295</v>
      </c>
      <c r="X13" s="16" t="s">
        <v>46445</v>
      </c>
      <c r="Y13" s="6">
        <f>D8L806C16</f>
        <v>4.1847974112718003</v>
      </c>
      <c r="Z13" s="16" t="s">
        <v>46446</v>
      </c>
      <c r="AA13" s="6">
        <f>D8L806C24</f>
        <v>4.3929953638336006</v>
      </c>
      <c r="AB13" s="16" t="s">
        <v>46447</v>
      </c>
      <c r="AC13" s="6">
        <f>D8L806C26</f>
        <v>2.3326052786237832E-2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6.2788086850650168E-2</v>
      </c>
      <c r="F14" s="16" t="s">
        <v>46449</v>
      </c>
      <c r="G14" s="6">
        <f>D8L807C10</f>
        <v>1.2374133090475657E-2</v>
      </c>
      <c r="H14" s="16" t="s">
        <v>46450</v>
      </c>
      <c r="I14" s="6">
        <f>D8L807C18</f>
        <v>3.6428448535504046E-2</v>
      </c>
      <c r="J14" s="16" t="s">
        <v>46451</v>
      </c>
      <c r="K14" s="6">
        <f>D8L807C4</f>
        <v>0.16324902581169023</v>
      </c>
      <c r="L14" s="16" t="s">
        <v>46452</v>
      </c>
      <c r="M14" s="6">
        <f>D8L807C12</f>
        <v>3.2172746035236732E-2</v>
      </c>
      <c r="N14" s="16" t="s">
        <v>46453</v>
      </c>
      <c r="O14" s="6">
        <f>D8L807C20</f>
        <v>9.4713966192310511E-2</v>
      </c>
      <c r="P14" s="16" t="s">
        <v>46454</v>
      </c>
      <c r="Q14" s="6">
        <f>D8L807C6</f>
        <v>5.0098669348133118</v>
      </c>
      <c r="R14" s="16" t="s">
        <v>46455</v>
      </c>
      <c r="S14" s="6">
        <f>D8L807C14</f>
        <v>0.1577226348007954</v>
      </c>
      <c r="T14" s="16" t="s">
        <v>46456</v>
      </c>
      <c r="U14" s="6">
        <f>D8L807C22</f>
        <v>4.2086261106756009</v>
      </c>
      <c r="V14" s="16" t="s">
        <v>46457</v>
      </c>
      <c r="W14" s="6">
        <f>D8L807C8</f>
        <v>5.0098669348133118</v>
      </c>
      <c r="X14" s="16" t="s">
        <v>46458</v>
      </c>
      <c r="Y14" s="6">
        <f>D8L807C16</f>
        <v>0.1577226348007954</v>
      </c>
      <c r="Z14" s="16" t="s">
        <v>46459</v>
      </c>
      <c r="AA14" s="6">
        <f>D8L807C24</f>
        <v>4.2086261106756018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3.6474222122875044E-2</v>
      </c>
      <c r="F15" s="16" t="s">
        <v>46462</v>
      </c>
      <c r="G15" s="6">
        <f>D8L808C10</f>
        <v>2.1737393732398614E-3</v>
      </c>
      <c r="H15" s="16" t="s">
        <v>46463</v>
      </c>
      <c r="I15" s="6">
        <f>D8L808C18</f>
        <v>1.5260058848368244E-2</v>
      </c>
      <c r="J15" s="16" t="s">
        <v>46464</v>
      </c>
      <c r="K15" s="6">
        <f>D8L808C4</f>
        <v>9.4832977519475212E-2</v>
      </c>
      <c r="L15" s="16" t="s">
        <v>46465</v>
      </c>
      <c r="M15" s="6">
        <f>D8L808C12</f>
        <v>5.6517223704236402E-3</v>
      </c>
      <c r="N15" s="16" t="s">
        <v>46466</v>
      </c>
      <c r="O15" s="6">
        <f>D8L808C20</f>
        <v>3.9676153005757511E-2</v>
      </c>
      <c r="P15" s="16" t="s">
        <v>46467</v>
      </c>
      <c r="Q15" s="6">
        <f>D8L808C6</f>
        <v>2.813728346211839</v>
      </c>
      <c r="R15" s="16" t="s">
        <v>46468</v>
      </c>
      <c r="S15" s="6">
        <f>D8L808C14</f>
        <v>4.2393615424586795</v>
      </c>
      <c r="T15" s="16" t="s">
        <v>46469</v>
      </c>
      <c r="U15" s="6">
        <f>D8L808C22</f>
        <v>1.6680870991285262</v>
      </c>
      <c r="V15" s="16" t="s">
        <v>46470</v>
      </c>
      <c r="W15" s="6">
        <f>D8L808C8</f>
        <v>2.8137283462118394</v>
      </c>
      <c r="X15" s="16" t="s">
        <v>46471</v>
      </c>
      <c r="Y15" s="6">
        <f>D8L808C16</f>
        <v>4.2393615424586795</v>
      </c>
      <c r="Z15" s="16" t="s">
        <v>46472</v>
      </c>
      <c r="AA15" s="6">
        <f>D8L808C24</f>
        <v>1.6680870991285264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0.11269321051888571</v>
      </c>
      <c r="F16" s="16" t="s">
        <v>46475</v>
      </c>
      <c r="G16" s="6">
        <f>D8L809C10</f>
        <v>3.5179946301864426E-2</v>
      </c>
      <c r="H16" s="16" t="s">
        <v>46476</v>
      </c>
      <c r="I16" s="6">
        <f>D8L809C18</f>
        <v>0.15370404698363049</v>
      </c>
      <c r="J16" s="16" t="s">
        <v>46477</v>
      </c>
      <c r="K16" s="6">
        <f>D8L809C4</f>
        <v>0.29300234734910235</v>
      </c>
      <c r="L16" s="16" t="s">
        <v>46478</v>
      </c>
      <c r="M16" s="6">
        <f>D8L809C12</f>
        <v>9.1467860384847235E-2</v>
      </c>
      <c r="N16" s="16" t="s">
        <v>46479</v>
      </c>
      <c r="O16" s="6">
        <f>D8L809C20</f>
        <v>0.39963052215743899</v>
      </c>
      <c r="P16" s="16" t="s">
        <v>46480</v>
      </c>
      <c r="Q16" s="6">
        <f>D8L809C6</f>
        <v>17.230714795168868</v>
      </c>
      <c r="R16" s="16" t="s">
        <v>46481</v>
      </c>
      <c r="S16" s="6">
        <f>D8L809C14</f>
        <v>3.5083973875797549</v>
      </c>
      <c r="T16" s="16" t="s">
        <v>46482</v>
      </c>
      <c r="U16" s="6">
        <f>D8L809C22</f>
        <v>34.318603688539675</v>
      </c>
      <c r="V16" s="16" t="s">
        <v>46483</v>
      </c>
      <c r="W16" s="6">
        <f>D8L809C8</f>
        <v>17.230714795168865</v>
      </c>
      <c r="X16" s="16" t="s">
        <v>46484</v>
      </c>
      <c r="Y16" s="6">
        <f>D8L809C16</f>
        <v>3.5083973875797514</v>
      </c>
      <c r="Z16" s="16" t="s">
        <v>46485</v>
      </c>
      <c r="AA16" s="6">
        <f>D8L809C24</f>
        <v>34.318603688539675</v>
      </c>
      <c r="AB16" s="16" t="s">
        <v>46486</v>
      </c>
      <c r="AC16" s="6">
        <f>D8L809C26</f>
        <v>6.0245595957216197E-4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4.1965410188951419E-2</v>
      </c>
      <c r="F17" s="16" t="s">
        <v>46488</v>
      </c>
      <c r="G17" s="6">
        <f>D8L810C10</f>
        <v>1.9826264302667618E-3</v>
      </c>
      <c r="H17" s="16" t="s">
        <v>46489</v>
      </c>
      <c r="I17" s="6">
        <f>D8L810C18</f>
        <v>2.8596881952405166E-2</v>
      </c>
      <c r="J17" s="16" t="s">
        <v>46490</v>
      </c>
      <c r="K17" s="6">
        <f>D8L810C4</f>
        <v>0.10911006649127405</v>
      </c>
      <c r="L17" s="16" t="s">
        <v>46491</v>
      </c>
      <c r="M17" s="6">
        <f>D8L810C12</f>
        <v>5.1548287186935641E-3</v>
      </c>
      <c r="N17" s="16" t="s">
        <v>46492</v>
      </c>
      <c r="O17" s="6">
        <f>D8L810C20</f>
        <v>7.4351893076253492E-2</v>
      </c>
      <c r="P17" s="16" t="s">
        <v>46493</v>
      </c>
      <c r="Q17" s="6">
        <f>D8L810C6</f>
        <v>6.5487692357002638</v>
      </c>
      <c r="R17" s="16" t="s">
        <v>46494</v>
      </c>
      <c r="S17" s="6">
        <f>D8L810C14</f>
        <v>13.426306018552495</v>
      </c>
      <c r="T17" s="16" t="s">
        <v>46495</v>
      </c>
      <c r="U17" s="6">
        <f>D8L810C22</f>
        <v>6.5753203426186779</v>
      </c>
      <c r="V17" s="16" t="s">
        <v>46496</v>
      </c>
      <c r="W17" s="6">
        <f>D8L810C8</f>
        <v>6.5487692357002611</v>
      </c>
      <c r="X17" s="16" t="s">
        <v>46497</v>
      </c>
      <c r="Y17" s="6">
        <f>D8L810C16</f>
        <v>13.426306018552497</v>
      </c>
      <c r="Z17" s="16" t="s">
        <v>46498</v>
      </c>
      <c r="AA17" s="6">
        <f>D8L810C24</f>
        <v>6.5753203426186815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2.277674634426486E-2</v>
      </c>
      <c r="F18" s="16" t="s">
        <v>46501</v>
      </c>
      <c r="G18" s="6">
        <f>D8L811C10</f>
        <v>1.1898267774694932E-2</v>
      </c>
      <c r="H18" s="16" t="s">
        <v>46502</v>
      </c>
      <c r="I18" s="6">
        <f>D8L811C18</f>
        <v>1.5765517337954907E-2</v>
      </c>
      <c r="J18" s="16" t="s">
        <v>46503</v>
      </c>
      <c r="K18" s="6">
        <f>D8L811C4</f>
        <v>5.9219540495088513E-2</v>
      </c>
      <c r="L18" s="16" t="s">
        <v>46504</v>
      </c>
      <c r="M18" s="6">
        <f>D8L811C12</f>
        <v>3.0935496214206819E-2</v>
      </c>
      <c r="N18" s="16" t="s">
        <v>46505</v>
      </c>
      <c r="O18" s="6">
        <f>D8L811C20</f>
        <v>4.0990345078682877E-2</v>
      </c>
      <c r="P18" s="16" t="s">
        <v>46506</v>
      </c>
      <c r="Q18" s="6">
        <f>D8L811C6</f>
        <v>2.6800750384817009</v>
      </c>
      <c r="R18" s="16" t="s">
        <v>46507</v>
      </c>
      <c r="S18" s="6">
        <f>D8L811C14</f>
        <v>8.1402035532288721</v>
      </c>
      <c r="T18" s="16" t="s">
        <v>46508</v>
      </c>
      <c r="U18" s="6">
        <f>D8L811C22</f>
        <v>2.6780419323396312</v>
      </c>
      <c r="V18" s="16" t="s">
        <v>46509</v>
      </c>
      <c r="W18" s="6">
        <f>D8L811C8</f>
        <v>2.6800750384817009</v>
      </c>
      <c r="X18" s="16" t="s">
        <v>46510</v>
      </c>
      <c r="Y18" s="6">
        <f>D8L811C16</f>
        <v>8.1402035532288739</v>
      </c>
      <c r="Z18" s="16" t="s">
        <v>46511</v>
      </c>
      <c r="AA18" s="6">
        <f>D8L811C24</f>
        <v>2.6780419323396312</v>
      </c>
      <c r="AB18" s="16" t="s">
        <v>46512</v>
      </c>
      <c r="AC18" s="6">
        <f>D8L811C26</f>
        <v>0.15567593995053253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3.6324608841704326E-2</v>
      </c>
      <c r="F19" s="16" t="s">
        <v>46514</v>
      </c>
      <c r="G19" s="6">
        <f>D8L812C10+D8L818C10</f>
        <v>9.2518586073685988E-2</v>
      </c>
      <c r="H19" s="16" t="s">
        <v>46515</v>
      </c>
      <c r="I19" s="6">
        <f>D8L812C18+D8L818C18</f>
        <v>0.1806999802257761</v>
      </c>
      <c r="J19" s="16" t="s">
        <v>46516</v>
      </c>
      <c r="K19" s="6">
        <f>D8L812C4+D8L818C4</f>
        <v>9.4443982988431208E-2</v>
      </c>
      <c r="L19" s="16" t="s">
        <v>46517</v>
      </c>
      <c r="M19" s="6">
        <f>D8L812C12+D8L818C12</f>
        <v>0.24054832379158406</v>
      </c>
      <c r="N19" s="16" t="s">
        <v>46518</v>
      </c>
      <c r="O19" s="6">
        <f>D8L812C20+D8L818C20</f>
        <v>0.46981994858701837</v>
      </c>
      <c r="P19" s="16" t="s">
        <v>46519</v>
      </c>
      <c r="Q19" s="6">
        <f>D8L812C6+D8L818C6</f>
        <v>2.3551585646806883</v>
      </c>
      <c r="R19" s="16" t="s">
        <v>46520</v>
      </c>
      <c r="S19" s="6">
        <f>D8L812C14+D8L818C14</f>
        <v>26.626046025023648</v>
      </c>
      <c r="T19" s="16" t="s">
        <v>46521</v>
      </c>
      <c r="U19" s="6">
        <f>D8L812C22+D8L818C22</f>
        <v>16.339374059539093</v>
      </c>
      <c r="V19" s="16" t="s">
        <v>46522</v>
      </c>
      <c r="W19" s="6">
        <f>D8L812C8+D8L818C8</f>
        <v>2.3551585646806878</v>
      </c>
      <c r="X19" s="16" t="s">
        <v>46523</v>
      </c>
      <c r="Y19" s="6">
        <f>D8L812C16+D8L818C16</f>
        <v>26.626046025023648</v>
      </c>
      <c r="Z19" s="16" t="s">
        <v>46524</v>
      </c>
      <c r="AA19" s="6">
        <f>D8L812C24+D8L818C24</f>
        <v>16.339374059539097</v>
      </c>
      <c r="AB19" s="16" t="s">
        <v>46525</v>
      </c>
      <c r="AC19" s="6">
        <f>D8L812C26+D8L818C26</f>
        <v>0.2298414529830366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0.2630251015133227</v>
      </c>
      <c r="F20" s="16" t="s">
        <v>46527</v>
      </c>
      <c r="G20" s="6">
        <f>D8L813C10</f>
        <v>5.7062669646705505E-2</v>
      </c>
      <c r="H20" s="16" t="s">
        <v>46528</v>
      </c>
      <c r="I20" s="6">
        <f>D8L813C18</f>
        <v>3.7940894381657056E-2</v>
      </c>
      <c r="J20" s="16" t="s">
        <v>46529</v>
      </c>
      <c r="K20" s="6">
        <f>D8L813C4</f>
        <v>0.68386526393463887</v>
      </c>
      <c r="L20" s="16" t="s">
        <v>46530</v>
      </c>
      <c r="M20" s="6">
        <f>D8L813C12</f>
        <v>0.14836294108143391</v>
      </c>
      <c r="N20" s="16" t="s">
        <v>46531</v>
      </c>
      <c r="O20" s="6">
        <f>D8L813C20</f>
        <v>9.8646325392308359E-2</v>
      </c>
      <c r="P20" s="16" t="s">
        <v>46532</v>
      </c>
      <c r="Q20" s="6">
        <f>D8L813C6</f>
        <v>29.895884070522019</v>
      </c>
      <c r="R20" s="16" t="s">
        <v>46533</v>
      </c>
      <c r="S20" s="6">
        <f>D8L813C14</f>
        <v>17.227613552418351</v>
      </c>
      <c r="T20" s="16" t="s">
        <v>46534</v>
      </c>
      <c r="U20" s="6">
        <f>D8L813C22</f>
        <v>6.1684875469516891</v>
      </c>
      <c r="V20" s="16" t="s">
        <v>46535</v>
      </c>
      <c r="W20" s="6">
        <f>D8L813C8</f>
        <v>29.895884070522019</v>
      </c>
      <c r="X20" s="16" t="s">
        <v>46536</v>
      </c>
      <c r="Y20" s="6">
        <f>D8L813C16</f>
        <v>17.227613552418351</v>
      </c>
      <c r="Z20" s="16" t="s">
        <v>46537</v>
      </c>
      <c r="AA20" s="6">
        <f>D8L813C24</f>
        <v>6.16848754695169</v>
      </c>
      <c r="AB20" s="16" t="s">
        <v>46538</v>
      </c>
      <c r="AC20" s="6">
        <f>D8L813C26</f>
        <v>0.15865415086324869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4.0979992762015506E-2</v>
      </c>
      <c r="F21" s="16" t="s">
        <v>46540</v>
      </c>
      <c r="G21" s="6">
        <f>D8L814C10</f>
        <v>3.1735165959255053E-2</v>
      </c>
      <c r="H21" s="16" t="s">
        <v>46541</v>
      </c>
      <c r="I21" s="6">
        <f>D8L814C18</f>
        <v>9.6608358186115306E-3</v>
      </c>
      <c r="J21" s="16" t="s">
        <v>46542</v>
      </c>
      <c r="K21" s="6">
        <f>D8L814C4</f>
        <v>0.10654798118124055</v>
      </c>
      <c r="L21" s="16" t="s">
        <v>46543</v>
      </c>
      <c r="M21" s="6">
        <f>D8L814C12</f>
        <v>8.2511431494063217E-2</v>
      </c>
      <c r="N21" s="16" t="s">
        <v>46544</v>
      </c>
      <c r="O21" s="6">
        <f>D8L814C20</f>
        <v>2.5118173128390046E-2</v>
      </c>
      <c r="P21" s="16" t="s">
        <v>46545</v>
      </c>
      <c r="Q21" s="6">
        <f>D8L814C6</f>
        <v>4.7643048419870793</v>
      </c>
      <c r="R21" s="16" t="s">
        <v>46546</v>
      </c>
      <c r="S21" s="6">
        <f>D8L814C14</f>
        <v>12.770486066617268</v>
      </c>
      <c r="T21" s="16" t="s">
        <v>46547</v>
      </c>
      <c r="U21" s="6">
        <f>D8L814C22</f>
        <v>1.4931500281900876</v>
      </c>
      <c r="V21" s="16" t="s">
        <v>46548</v>
      </c>
      <c r="W21" s="6">
        <f>D8L814C8</f>
        <v>4.7643048419870793</v>
      </c>
      <c r="X21" s="16" t="s">
        <v>46549</v>
      </c>
      <c r="Y21" s="6">
        <f>D8L814C16</f>
        <v>12.770486066617266</v>
      </c>
      <c r="Z21" s="16" t="s">
        <v>46550</v>
      </c>
      <c r="AA21" s="6">
        <f>D8L814C24</f>
        <v>1.4931500281900876</v>
      </c>
      <c r="AB21" s="16" t="s">
        <v>46551</v>
      </c>
      <c r="AC21" s="6">
        <f>D8L814C26</f>
        <v>0.26185006873011046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8.0704928668343893E-4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1.1908268788170666E-6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2.9880526166487038</v>
      </c>
      <c r="F24" s="16" t="s">
        <v>46555</v>
      </c>
      <c r="G24" s="6">
        <f>D8L817C10</f>
        <v>0.12652572971475259</v>
      </c>
      <c r="H24" s="16" t="s">
        <v>46556</v>
      </c>
      <c r="I24" s="6">
        <f>D8L817C18</f>
        <v>7.9108427175509616E-2</v>
      </c>
      <c r="J24" s="16" t="s">
        <v>46557</v>
      </c>
      <c r="K24" s="6">
        <f>D8L817C4</f>
        <v>7.7689368032866275</v>
      </c>
      <c r="L24" s="16" t="s">
        <v>46558</v>
      </c>
      <c r="M24" s="6">
        <f>D8L817C12</f>
        <v>0.32896689725835676</v>
      </c>
      <c r="N24" s="16" t="s">
        <v>46559</v>
      </c>
      <c r="O24" s="6">
        <f>D8L817C20</f>
        <v>0.20568191065632507</v>
      </c>
      <c r="P24" s="16" t="s">
        <v>46560</v>
      </c>
      <c r="Q24" s="6">
        <f>D8L817C6</f>
        <v>27.948471143889108</v>
      </c>
      <c r="R24" s="16" t="s">
        <v>46561</v>
      </c>
      <c r="S24" s="6">
        <f>D8L817C14</f>
        <v>1.6574519494082844</v>
      </c>
      <c r="T24" s="16" t="s">
        <v>46562</v>
      </c>
      <c r="U24" s="6">
        <f>D8L817C22</f>
        <v>0.73810591487715305</v>
      </c>
      <c r="V24" s="16" t="s">
        <v>46563</v>
      </c>
      <c r="W24" s="6">
        <f>D8L817C8</f>
        <v>27.948471143889101</v>
      </c>
      <c r="X24" s="16" t="s">
        <v>46564</v>
      </c>
      <c r="Y24" s="6">
        <f>D8L817C16</f>
        <v>1.6574519494082842</v>
      </c>
      <c r="Z24" s="16" t="s">
        <v>46565</v>
      </c>
      <c r="AA24" s="6">
        <f>D8L817C24</f>
        <v>0.73810591487715294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1.4186293226074744E-3</v>
      </c>
      <c r="F25" s="16" t="s">
        <v>46568</v>
      </c>
      <c r="G25" s="6">
        <f>D8L818C10</f>
        <v>7.2257514322292507E-2</v>
      </c>
      <c r="H25" s="16" t="s">
        <v>46569</v>
      </c>
      <c r="I25" s="6">
        <f>D8L818C18</f>
        <v>0.15259935700132748</v>
      </c>
      <c r="J25" s="16" t="s">
        <v>46570</v>
      </c>
      <c r="K25" s="6">
        <f>D8L818C4</f>
        <v>3.6884362387794335E-3</v>
      </c>
      <c r="L25" s="16" t="s">
        <v>46571</v>
      </c>
      <c r="M25" s="6">
        <f>D8L818C12</f>
        <v>0.18786953723796093</v>
      </c>
      <c r="N25" s="16" t="s">
        <v>46572</v>
      </c>
      <c r="O25" s="6">
        <f>D8L818C20</f>
        <v>0.3967583282034518</v>
      </c>
      <c r="P25" s="16" t="s">
        <v>46573</v>
      </c>
      <c r="Q25" s="6">
        <f>D8L818C6</f>
        <v>9.1978884447345824E-2</v>
      </c>
      <c r="R25" s="16" t="s">
        <v>46574</v>
      </c>
      <c r="S25" s="6">
        <f>D8L818C14</f>
        <v>18.034068542542535</v>
      </c>
      <c r="T25" s="16" t="s">
        <v>46575</v>
      </c>
      <c r="U25" s="6">
        <f>D8L818C22</f>
        <v>13.816703604288678</v>
      </c>
      <c r="V25" s="16" t="s">
        <v>46576</v>
      </c>
      <c r="W25" s="6">
        <f>D8L818C8</f>
        <v>9.1978884447345824E-2</v>
      </c>
      <c r="X25" s="16" t="s">
        <v>46577</v>
      </c>
      <c r="Y25" s="6">
        <f>D8L818C16</f>
        <v>18.034068542542535</v>
      </c>
      <c r="Z25" s="16" t="s">
        <v>46578</v>
      </c>
      <c r="AA25" s="6">
        <f>D8L818C24</f>
        <v>13.81670360428868</v>
      </c>
      <c r="AB25" s="16" t="s">
        <v>46579</v>
      </c>
      <c r="AC25" s="6">
        <f>D8L818C26</f>
        <v>5.5765369878099831E-2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8.4837359774947506E-4</v>
      </c>
      <c r="H26" s="16" t="s">
        <v>46582</v>
      </c>
      <c r="I26" s="6">
        <f>D8L819C18</f>
        <v>9.1879146870481863E-4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2.2057713541486263E-3</v>
      </c>
      <c r="N26" s="16" t="s">
        <v>46585</v>
      </c>
      <c r="O26" s="6">
        <f>D8L819C20</f>
        <v>2.3888578186325271E-3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0.14149790856257929</v>
      </c>
      <c r="T26" s="16" t="s">
        <v>46588</v>
      </c>
      <c r="U26" s="6">
        <f>D8L819C22</f>
        <v>0.1518815994273644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0.14149790856257927</v>
      </c>
      <c r="Z26" s="16" t="s">
        <v>46591</v>
      </c>
      <c r="AA26" s="6">
        <f>D8L819C24</f>
        <v>0.1518815994273644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3.9605162463683778E-2</v>
      </c>
      <c r="F27" s="16" t="s">
        <v>46594</v>
      </c>
      <c r="G27" s="6">
        <f>D8L820C10</f>
        <v>1.0080656766575219E-2</v>
      </c>
      <c r="H27" s="16" t="s">
        <v>46595</v>
      </c>
      <c r="I27" s="6">
        <f>D8L820C18</f>
        <v>2.611833956488151E-2</v>
      </c>
      <c r="J27" s="16" t="s">
        <v>46596</v>
      </c>
      <c r="K27" s="6">
        <f>D8L820C4</f>
        <v>0.2241534106153141</v>
      </c>
      <c r="L27" s="16" t="s">
        <v>46597</v>
      </c>
      <c r="M27" s="6">
        <f>D8L820C12</f>
        <v>3.8826281514412614E-2</v>
      </c>
      <c r="N27" s="16" t="s">
        <v>46598</v>
      </c>
      <c r="O27" s="6">
        <f>D8L820C20</f>
        <v>8.2587780282381285E-2</v>
      </c>
      <c r="P27" s="16" t="s">
        <v>46599</v>
      </c>
      <c r="Q27" s="6">
        <f>D8L820C6</f>
        <v>4.499161214871835</v>
      </c>
      <c r="R27" s="16" t="s">
        <v>46600</v>
      </c>
      <c r="S27" s="6">
        <f>D8L820C14</f>
        <v>7.0488085547374117</v>
      </c>
      <c r="T27" s="16" t="s">
        <v>46601</v>
      </c>
      <c r="U27" s="6">
        <f>D8L820C22</f>
        <v>4.2548334624326651</v>
      </c>
      <c r="V27" s="16" t="s">
        <v>46602</v>
      </c>
      <c r="W27" s="6">
        <f>D8L820C8</f>
        <v>4.6537900433610604</v>
      </c>
      <c r="X27" s="16" t="s">
        <v>46603</v>
      </c>
      <c r="Y27" s="6">
        <f>D8L820C16</f>
        <v>7.5795750482403559</v>
      </c>
      <c r="Z27" s="16" t="s">
        <v>46604</v>
      </c>
      <c r="AA27" s="6">
        <f>D8L820C24</f>
        <v>4.35926655364434</v>
      </c>
      <c r="AB27" s="16" t="s">
        <v>46605</v>
      </c>
      <c r="AC27" s="6">
        <f>D8L820C26</f>
        <v>5.8786545422967386E-2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3.6324608841704326E-2</v>
      </c>
      <c r="F28" s="16" t="s">
        <v>46607</v>
      </c>
      <c r="G28" s="6">
        <f>E1L212C2</f>
        <v>9.2518586073685988E-2</v>
      </c>
      <c r="H28" s="16" t="s">
        <v>46608</v>
      </c>
      <c r="I28" s="6">
        <f>E1L212C3</f>
        <v>0.1806999802257761</v>
      </c>
      <c r="J28" s="16" t="s">
        <v>46609</v>
      </c>
      <c r="K28" s="6">
        <f>E1L212C4</f>
        <v>9.4443982988431208E-2</v>
      </c>
      <c r="L28" s="16" t="s">
        <v>46610</v>
      </c>
      <c r="M28" s="6">
        <f>E1L212C5</f>
        <v>0.24054832379158406</v>
      </c>
      <c r="N28" s="16" t="s">
        <v>46611</v>
      </c>
      <c r="O28" s="6">
        <f>E1L212C6</f>
        <v>0.46981994858701837</v>
      </c>
      <c r="P28" s="16" t="s">
        <v>46612</v>
      </c>
      <c r="Q28" s="6">
        <f>E1L212C7</f>
        <v>2.3551585646806883</v>
      </c>
      <c r="R28" s="16" t="s">
        <v>46613</v>
      </c>
      <c r="S28" s="6">
        <f>E1L212C8</f>
        <v>26.626046025023648</v>
      </c>
      <c r="T28" s="16" t="s">
        <v>46614</v>
      </c>
      <c r="U28" s="6">
        <f>E1L212C9</f>
        <v>16.339374059539093</v>
      </c>
      <c r="V28" s="16" t="s">
        <v>46615</v>
      </c>
      <c r="W28" s="6">
        <f>E1L212C10</f>
        <v>2.3551585646806878</v>
      </c>
      <c r="X28" s="16" t="s">
        <v>46616</v>
      </c>
      <c r="Y28" s="6">
        <f>E1L212C11</f>
        <v>26.626046025023648</v>
      </c>
      <c r="Z28" s="16" t="s">
        <v>46617</v>
      </c>
      <c r="AA28" s="6">
        <f>E1L212C12</f>
        <v>16.339374059539097</v>
      </c>
      <c r="AB28" s="16" t="s">
        <v>46618</v>
      </c>
      <c r="AC28" s="6">
        <f>E1L212C13</f>
        <v>0.2298414529830366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4077F-3154-421F-9814-E659C12620F0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85B29-18BE-4D85-B148-587237EF6567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1.824706734250543</v>
      </c>
      <c r="H9" s="16" t="s">
        <v>46774</v>
      </c>
      <c r="I9" s="6">
        <f>B3L818C3</f>
        <v>1.7251613874616529</v>
      </c>
      <c r="J9" s="16" t="s">
        <v>12040</v>
      </c>
      <c r="K9" s="6">
        <f>B3L836C3</f>
        <v>1.7643683405964088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473.48660392642898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1065.188255852848</v>
      </c>
      <c r="AZ9" s="16" t="s">
        <v>46780</v>
      </c>
      <c r="BA9" s="6">
        <f>B6L202C35</f>
        <v>4.3365301515291028</v>
      </c>
      <c r="BB9" s="16" t="s">
        <v>46781</v>
      </c>
      <c r="BC9" s="6">
        <f>B6L202C36</f>
        <v>2.3850915833410071</v>
      </c>
      <c r="BD9" s="16" t="s">
        <v>46782</v>
      </c>
      <c r="BE9" s="6">
        <f>B6L202C37</f>
        <v>6.5047952272936556</v>
      </c>
      <c r="BF9" s="16" t="s">
        <v>46783</v>
      </c>
      <c r="BG9" s="6">
        <f>B6L202C38</f>
        <v>5.2038361818349239</v>
      </c>
      <c r="BH9" s="16" t="s">
        <v>46784</v>
      </c>
      <c r="BI9" s="6">
        <f>B6L202C39</f>
        <v>1.0841325378822757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1.791246289802594</v>
      </c>
      <c r="H10" s="16" t="s">
        <v>46786</v>
      </c>
      <c r="I10" s="6">
        <f>B3L819C3</f>
        <v>1.5153387963090483</v>
      </c>
      <c r="J10" s="16" t="s">
        <v>12079</v>
      </c>
      <c r="K10" s="6">
        <f>B3L837C3</f>
        <v>1.6701755976325103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473.48660392642893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1377.4636650029295</v>
      </c>
      <c r="AZ10" s="16" t="s">
        <v>46792</v>
      </c>
      <c r="BA10" s="6">
        <f>B6L203C35</f>
        <v>4.3365301515291019</v>
      </c>
      <c r="BB10" s="16" t="s">
        <v>46793</v>
      </c>
      <c r="BC10" s="6">
        <f>B6L203C36</f>
        <v>2.3850915833410067</v>
      </c>
      <c r="BD10" s="16" t="s">
        <v>46794</v>
      </c>
      <c r="BE10" s="6">
        <f>B6L203C37</f>
        <v>6.5047952272936538</v>
      </c>
      <c r="BF10" s="16" t="s">
        <v>46795</v>
      </c>
      <c r="BG10" s="6">
        <f>B6L203C38</f>
        <v>5.2038361818349239</v>
      </c>
      <c r="BH10" s="16" t="s">
        <v>46796</v>
      </c>
      <c r="BI10" s="6">
        <f>B6L203C39</f>
        <v>1.0841325378822757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1.907760771807155</v>
      </c>
      <c r="H11" s="16" t="s">
        <v>46798</v>
      </c>
      <c r="I11" s="6">
        <f>B3L820C3</f>
        <v>2.0108203489663508</v>
      </c>
      <c r="J11" s="16" t="s">
        <v>12118</v>
      </c>
      <c r="K11" s="6">
        <f>B3L838C3</f>
        <v>1.9913578582507316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473.48660392642887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2639.2018130441165</v>
      </c>
      <c r="AZ11" s="16" t="s">
        <v>46804</v>
      </c>
      <c r="BA11" s="6">
        <f>B6L204C35</f>
        <v>4.3365301515291028</v>
      </c>
      <c r="BB11" s="16" t="s">
        <v>46805</v>
      </c>
      <c r="BC11" s="6">
        <f>B6L204C36</f>
        <v>2.3850915833410067</v>
      </c>
      <c r="BD11" s="16" t="s">
        <v>46806</v>
      </c>
      <c r="BE11" s="6">
        <f>B6L204C37</f>
        <v>6.5047952272936556</v>
      </c>
      <c r="BF11" s="16" t="s">
        <v>46807</v>
      </c>
      <c r="BG11" s="6">
        <f>B6L204C38</f>
        <v>5.203836181834923</v>
      </c>
      <c r="BH11" s="16" t="s">
        <v>46808</v>
      </c>
      <c r="BI11" s="6">
        <f>B6L204C39</f>
        <v>1.0841325378822757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1.9009646559127615</v>
      </c>
      <c r="H12" s="16" t="s">
        <v>46810</v>
      </c>
      <c r="I12" s="6">
        <f>B3L821C3</f>
        <v>1.9896627448179822</v>
      </c>
      <c r="J12" s="16" t="s">
        <v>12157</v>
      </c>
      <c r="K12" s="6">
        <f>B3L839C3</f>
        <v>1.9250557656871301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473.48660392642898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1075.2609724329084</v>
      </c>
      <c r="AZ12" s="16" t="s">
        <v>46816</v>
      </c>
      <c r="BA12" s="6">
        <f>B6L205C35</f>
        <v>4.3365301515291028</v>
      </c>
      <c r="BB12" s="16" t="s">
        <v>46817</v>
      </c>
      <c r="BC12" s="6">
        <f>B6L205C36</f>
        <v>2.3850915833410062</v>
      </c>
      <c r="BD12" s="16" t="s">
        <v>46818</v>
      </c>
      <c r="BE12" s="6">
        <f>B6L205C37</f>
        <v>6.5047952272936556</v>
      </c>
      <c r="BF12" s="16" t="s">
        <v>46819</v>
      </c>
      <c r="BG12" s="6">
        <f>B6L205C38</f>
        <v>5.203836181834923</v>
      </c>
      <c r="BH12" s="16" t="s">
        <v>46820</v>
      </c>
      <c r="BI12" s="6">
        <f>B6L205C39</f>
        <v>1.0841325378822757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1.9769228108307557</v>
      </c>
      <c r="H13" s="16" t="s">
        <v>46822</v>
      </c>
      <c r="I13" s="6">
        <f>B3L822C3</f>
        <v>1.9924308404305395</v>
      </c>
      <c r="J13" s="16" t="s">
        <v>12196</v>
      </c>
      <c r="K13" s="6">
        <f>B3L840C3</f>
        <v>1.9849506657559342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473.48660392642898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1900.4198779763997</v>
      </c>
      <c r="AZ13" s="16" t="s">
        <v>46828</v>
      </c>
      <c r="BA13" s="6">
        <f>B6L206C35</f>
        <v>4.3365301515291028</v>
      </c>
      <c r="BB13" s="16" t="s">
        <v>46829</v>
      </c>
      <c r="BC13" s="6">
        <f>B6L206C36</f>
        <v>2.3850915833410067</v>
      </c>
      <c r="BD13" s="16" t="s">
        <v>46830</v>
      </c>
      <c r="BE13" s="6">
        <f>B6L206C37</f>
        <v>6.5047952272936556</v>
      </c>
      <c r="BF13" s="16" t="s">
        <v>46831</v>
      </c>
      <c r="BG13" s="6">
        <f>B6L206C38</f>
        <v>5.2038361818349239</v>
      </c>
      <c r="BH13" s="16" t="s">
        <v>46832</v>
      </c>
      <c r="BI13" s="6">
        <f>B6L206C39</f>
        <v>1.0841325378822757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2.1305871879520755</v>
      </c>
      <c r="H14" s="16" t="s">
        <v>46834</v>
      </c>
      <c r="I14" s="6">
        <f>B3L823C3</f>
        <v>1.9964207541195744</v>
      </c>
      <c r="J14" s="16" t="s">
        <v>12235</v>
      </c>
      <c r="K14" s="6">
        <f>B3L841C3</f>
        <v>2.0535797533166349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473.48660392642893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3132.7923788815142</v>
      </c>
      <c r="AZ14" s="16" t="s">
        <v>46840</v>
      </c>
      <c r="BA14" s="6">
        <f>B6L207C35</f>
        <v>4.3365301515291028</v>
      </c>
      <c r="BB14" s="16" t="s">
        <v>46841</v>
      </c>
      <c r="BC14" s="6">
        <f>B6L207C36</f>
        <v>2.3850915833410067</v>
      </c>
      <c r="BD14" s="16" t="s">
        <v>46842</v>
      </c>
      <c r="BE14" s="6">
        <f>B6L207C37</f>
        <v>6.5047952272936547</v>
      </c>
      <c r="BF14" s="16" t="s">
        <v>46843</v>
      </c>
      <c r="BG14" s="6">
        <f>B6L207C38</f>
        <v>5.203836181834923</v>
      </c>
      <c r="BH14" s="16" t="s">
        <v>46844</v>
      </c>
      <c r="BI14" s="6">
        <f>B6L207C39</f>
        <v>1.0841325378822757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2.0108338222652788</v>
      </c>
      <c r="H15" s="16" t="s">
        <v>46846</v>
      </c>
      <c r="I15" s="6">
        <f>B3L824C3</f>
        <v>2.0022510336448169</v>
      </c>
      <c r="J15" s="16" t="s">
        <v>12274</v>
      </c>
      <c r="K15" s="6">
        <f>B3L842C3</f>
        <v>2.0036741374883063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473.48660392642887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1082.8451706980329</v>
      </c>
      <c r="AZ15" s="16" t="s">
        <v>46852</v>
      </c>
      <c r="BA15" s="6">
        <f>B6L208C35</f>
        <v>4.3365301515291028</v>
      </c>
      <c r="BB15" s="16" t="s">
        <v>46853</v>
      </c>
      <c r="BC15" s="6">
        <f>B6L208C36</f>
        <v>2.3850915833410071</v>
      </c>
      <c r="BD15" s="16" t="s">
        <v>46854</v>
      </c>
      <c r="BE15" s="6">
        <f>B6L208C37</f>
        <v>6.5047952272936547</v>
      </c>
      <c r="BF15" s="16" t="s">
        <v>46855</v>
      </c>
      <c r="BG15" s="6">
        <f>B6L208C38</f>
        <v>5.2038361818349239</v>
      </c>
      <c r="BH15" s="16" t="s">
        <v>46856</v>
      </c>
      <c r="BI15" s="6">
        <f>B6L208C39</f>
        <v>1.0841325378822757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1.8878013343784052</v>
      </c>
      <c r="H16" s="16" t="s">
        <v>46858</v>
      </c>
      <c r="I16" s="6">
        <f>B3L825C3</f>
        <v>1.9290111978843849</v>
      </c>
      <c r="J16" s="16" t="s">
        <v>12313</v>
      </c>
      <c r="K16" s="6">
        <f>B3L843C3</f>
        <v>1.900836491961835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473.48660392642893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1558.595230889088</v>
      </c>
      <c r="AZ16" s="16" t="s">
        <v>46864</v>
      </c>
      <c r="BA16" s="6">
        <f>B6L209C35</f>
        <v>4.3365301515291019</v>
      </c>
      <c r="BB16" s="16" t="s">
        <v>46865</v>
      </c>
      <c r="BC16" s="6">
        <f>B6L209C36</f>
        <v>2.3850915833410067</v>
      </c>
      <c r="BD16" s="16" t="s">
        <v>46866</v>
      </c>
      <c r="BE16" s="6">
        <f>B6L209C37</f>
        <v>6.5047952272936547</v>
      </c>
      <c r="BF16" s="16" t="s">
        <v>46867</v>
      </c>
      <c r="BG16" s="6">
        <f>B6L209C38</f>
        <v>5.203836181834923</v>
      </c>
      <c r="BH16" s="16" t="s">
        <v>46868</v>
      </c>
      <c r="BI16" s="6">
        <f>B6L209C39</f>
        <v>1.0841325378822759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2.0161191749427045</v>
      </c>
      <c r="H17" s="16" t="s">
        <v>46870</v>
      </c>
      <c r="I17" s="6">
        <f>B3L826C3</f>
        <v>1.9966545454545455</v>
      </c>
      <c r="J17" s="16" t="s">
        <v>12352</v>
      </c>
      <c r="K17" s="6">
        <f>B3L844C3</f>
        <v>2.0120707911057329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473.48660392642893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2394.6140704305803</v>
      </c>
      <c r="AZ17" s="16" t="s">
        <v>46876</v>
      </c>
      <c r="BA17" s="6">
        <f>B6L210C35</f>
        <v>4.3365301515291028</v>
      </c>
      <c r="BB17" s="16" t="s">
        <v>46877</v>
      </c>
      <c r="BC17" s="6">
        <f>B6L210C36</f>
        <v>2.3850915833410071</v>
      </c>
      <c r="BD17" s="16" t="s">
        <v>46878</v>
      </c>
      <c r="BE17" s="6">
        <f>B6L210C37</f>
        <v>6.5047952272936556</v>
      </c>
      <c r="BF17" s="16" t="s">
        <v>46879</v>
      </c>
      <c r="BG17" s="6">
        <f>B6L210C38</f>
        <v>5.203836181834923</v>
      </c>
      <c r="BH17" s="16" t="s">
        <v>46880</v>
      </c>
      <c r="BI17" s="6">
        <f>B6L210C39</f>
        <v>1.0841325378822757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1.12676732803188</v>
      </c>
      <c r="H18" s="16" t="s">
        <v>46882</v>
      </c>
      <c r="I18" s="6">
        <f>B3L827C3</f>
        <v>1.0932544412955352</v>
      </c>
      <c r="J18" s="16" t="s">
        <v>12391</v>
      </c>
      <c r="K18" s="6">
        <f>B3L845C3</f>
        <v>1.1012935243105375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473.48660392642898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4113.4829482131854</v>
      </c>
      <c r="AZ18" s="16" t="s">
        <v>46888</v>
      </c>
      <c r="BA18" s="6">
        <f>B6L211C35</f>
        <v>4.3365301515291028</v>
      </c>
      <c r="BB18" s="16" t="s">
        <v>46889</v>
      </c>
      <c r="BC18" s="6">
        <f>B6L211C36</f>
        <v>2.3850915833410071</v>
      </c>
      <c r="BD18" s="16" t="s">
        <v>46890</v>
      </c>
      <c r="BE18" s="6">
        <f>B6L211C37</f>
        <v>6.5047952272936556</v>
      </c>
      <c r="BF18" s="16" t="s">
        <v>46891</v>
      </c>
      <c r="BG18" s="6">
        <f>B6L211C38</f>
        <v>5.2038361818349239</v>
      </c>
      <c r="BH18" s="16" t="s">
        <v>46892</v>
      </c>
      <c r="BI18" s="6">
        <f>B6L211C39</f>
        <v>1.0841325378822759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1.3211252397298909</v>
      </c>
      <c r="H19" s="16" t="s">
        <v>46894</v>
      </c>
      <c r="I19" s="6">
        <f>B3L828C3</f>
        <v>1.2850153255047929</v>
      </c>
      <c r="J19" s="16" t="s">
        <v>12430</v>
      </c>
      <c r="K19" s="6">
        <f>B3L846C3</f>
        <v>1.2903444855787469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473.48660392642904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2640.6795349488179</v>
      </c>
      <c r="AZ19" s="16" t="s">
        <v>46900</v>
      </c>
      <c r="BA19" s="6">
        <f>B6L212C35</f>
        <v>4.3365301515291019</v>
      </c>
      <c r="BB19" s="16" t="s">
        <v>46901</v>
      </c>
      <c r="BC19" s="6">
        <f>B6L212C36</f>
        <v>2.3850915833410067</v>
      </c>
      <c r="BD19" s="16" t="s">
        <v>46902</v>
      </c>
      <c r="BE19" s="6">
        <f>B6L212C37</f>
        <v>6.5047952272936547</v>
      </c>
      <c r="BF19" s="16" t="s">
        <v>46903</v>
      </c>
      <c r="BG19" s="6">
        <f>B6L212C38</f>
        <v>5.203836181834923</v>
      </c>
      <c r="BH19" s="16" t="s">
        <v>46904</v>
      </c>
      <c r="BI19" s="6">
        <f>B6L212C39</f>
        <v>1.0841325378822757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2.2784810126582276</v>
      </c>
      <c r="H20" s="16" t="s">
        <v>46906</v>
      </c>
      <c r="I20" s="6">
        <f>B3L829C3</f>
        <v>1.9911504424778761</v>
      </c>
      <c r="J20" s="16" t="s">
        <v>12469</v>
      </c>
      <c r="K20" s="6">
        <f>B3L847C3</f>
        <v>2.2348993288590604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473.48660392642893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552.73663425998166</v>
      </c>
      <c r="AZ20" s="16" t="s">
        <v>46912</v>
      </c>
      <c r="BA20" s="6">
        <f>B6L213C35</f>
        <v>4.3365301515291019</v>
      </c>
      <c r="BB20" s="16" t="s">
        <v>46913</v>
      </c>
      <c r="BC20" s="6">
        <f>B6L213C36</f>
        <v>2.3850915833410067</v>
      </c>
      <c r="BD20" s="16" t="s">
        <v>46914</v>
      </c>
      <c r="BE20" s="6">
        <f>B6L213C37</f>
        <v>6.5047952272936556</v>
      </c>
      <c r="BF20" s="16" t="s">
        <v>46915</v>
      </c>
      <c r="BG20" s="6">
        <f>B6L213C38</f>
        <v>5.2038361818349239</v>
      </c>
      <c r="BH20" s="16" t="s">
        <v>46916</v>
      </c>
      <c r="BI20" s="6">
        <f>B6L213C39</f>
        <v>1.0841325378822757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1.9689474521569164</v>
      </c>
      <c r="H21" s="16" t="s">
        <v>46918</v>
      </c>
      <c r="I21" s="6">
        <f>B3L830C3</f>
        <v>1.9168743046808197</v>
      </c>
      <c r="J21" s="16" t="s">
        <v>12508</v>
      </c>
      <c r="K21" s="6">
        <f>B3L848C3</f>
        <v>1.9401628388027994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473.48660392642898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1946.1679206892043</v>
      </c>
      <c r="AZ21" s="16" t="s">
        <v>46924</v>
      </c>
      <c r="BA21" s="6">
        <f>B6L214C35</f>
        <v>4.3365301515291019</v>
      </c>
      <c r="BB21" s="16" t="s">
        <v>46925</v>
      </c>
      <c r="BC21" s="6">
        <f>B6L214C36</f>
        <v>2.3850915833410067</v>
      </c>
      <c r="BD21" s="16" t="s">
        <v>46926</v>
      </c>
      <c r="BE21" s="6">
        <f>B6L214C37</f>
        <v>6.5047952272936564</v>
      </c>
      <c r="BF21" s="16" t="s">
        <v>46927</v>
      </c>
      <c r="BG21" s="6">
        <f>B6L214C38</f>
        <v>5.203836181834923</v>
      </c>
      <c r="BH21" s="16" t="s">
        <v>46928</v>
      </c>
      <c r="BI21" s="6">
        <f>B6L214C39</f>
        <v>1.0841325378822759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2.0207516314420548</v>
      </c>
      <c r="J22" s="16" t="s">
        <v>46930</v>
      </c>
      <c r="K22" s="6">
        <f>B3L849C3</f>
        <v>2.0207516314420548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2.0321591267536103</v>
      </c>
      <c r="J23" s="16" t="s">
        <v>46932</v>
      </c>
      <c r="K23" s="6">
        <f>B3L850C3</f>
        <v>2.0321591267536103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2.0337078651685392</v>
      </c>
      <c r="H24" s="16" t="s">
        <v>46934</v>
      </c>
      <c r="I24" s="6">
        <f>B3L833C3</f>
        <v>1.3881267148914942</v>
      </c>
      <c r="J24" s="16" t="s">
        <v>12547</v>
      </c>
      <c r="K24" s="6">
        <f>B3L852C3</f>
        <v>2.0284146836691299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473.48660392642887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1680.4238981346159</v>
      </c>
      <c r="AZ24" s="16" t="s">
        <v>46940</v>
      </c>
      <c r="BA24" s="6">
        <f>B6L215C35</f>
        <v>4.3365301515291028</v>
      </c>
      <c r="BB24" s="16" t="s">
        <v>46941</v>
      </c>
      <c r="BC24" s="6">
        <f>B6L215C36</f>
        <v>2.3850915833410071</v>
      </c>
      <c r="BD24" s="16" t="s">
        <v>46942</v>
      </c>
      <c r="BE24" s="6">
        <f>B6L215C37</f>
        <v>6.5047952272936556</v>
      </c>
      <c r="BF24" s="16" t="s">
        <v>46943</v>
      </c>
      <c r="BG24" s="6">
        <f>B6L215C38</f>
        <v>5.2038361818349239</v>
      </c>
      <c r="BH24" s="16" t="s">
        <v>46944</v>
      </c>
      <c r="BI24" s="6">
        <f>B6L215C39</f>
        <v>1.0841325378822757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1.7413312633505265</v>
      </c>
      <c r="H25" s="16" t="s">
        <v>46946</v>
      </c>
      <c r="I25" s="6">
        <f>B3L834C3</f>
        <v>1.6834331636047395</v>
      </c>
      <c r="J25" s="16" t="s">
        <v>46947</v>
      </c>
      <c r="K25" s="6">
        <f>B3L853C3</f>
        <v>1.6996997018477429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473.48660392642887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1963.21017375735</v>
      </c>
      <c r="AZ25" s="16" t="s">
        <v>46953</v>
      </c>
      <c r="BA25" s="6">
        <f>IF(B6L216C3=0,0,B6L216C29/B6L216C3)</f>
        <v>4.3365301515291028</v>
      </c>
      <c r="BB25" s="16" t="s">
        <v>46954</v>
      </c>
      <c r="BC25" s="6">
        <f>IF(B6L216C8=0,0,B6L216C30/B6L216C8)</f>
        <v>2.3850915833410076</v>
      </c>
      <c r="BD25" s="16" t="s">
        <v>46955</v>
      </c>
      <c r="BE25" s="6">
        <f>IF(B6L216C13=0,0,B6L216C31/B6L216C13)</f>
        <v>6.5047952272936564</v>
      </c>
      <c r="BF25" s="16" t="s">
        <v>46956</v>
      </c>
      <c r="BG25" s="6">
        <f>IF(B6L216C18=0,0,B6L216C32/B6L216C18)</f>
        <v>5.203836181834923</v>
      </c>
      <c r="BH25" s="16" t="s">
        <v>46957</v>
      </c>
      <c r="BI25" s="6">
        <f>IF(B6L216C24=0,0,B6L216C33/B6L216C24)</f>
        <v>1.0841325378822757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063BB-9A76-4A10-AA0F-E5C259EEEDD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13.622462709699343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4.7877619999999999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3.3800302893865428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2.0571275181762676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3.3159764718816187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10171.943648190378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2645.3415374414708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7455.0192443078222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1242881.015704972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1008714.9585812151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2251595.974286187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253672.342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8.8760010513333256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1.0700162672341254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1.4522094029375094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07418-B8CB-426B-8B04-959D1C3430BF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2.3218368538080389E-3</v>
      </c>
    </row>
    <row r="9" spans="1:7" x14ac:dyDescent="0.3">
      <c r="A9" s="11">
        <f>CURRENT_YEAR</f>
        <v>2021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1.0304982814394246E-3</v>
      </c>
    </row>
    <row r="10" spans="1:7" x14ac:dyDescent="0.3">
      <c r="A10" s="11">
        <f>CURRENT_YEAR</f>
        <v>2021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2.1317564600293855E-3</v>
      </c>
    </row>
    <row r="11" spans="1:7" x14ac:dyDescent="0.3">
      <c r="A11" s="11">
        <f>CURRENT_YEAR</f>
        <v>2021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0.63688697269414252</v>
      </c>
    </row>
    <row r="15" spans="1:7" x14ac:dyDescent="0.3">
      <c r="A15" s="11">
        <f>CURRENT_YEAR</f>
        <v>2021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-3.4287390173140661E-4</v>
      </c>
    </row>
    <row r="16" spans="1:7" x14ac:dyDescent="0.3">
      <c r="A16" s="11">
        <f>CURRENT_YEAR</f>
        <v>2021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1.7734127590448635E-3</v>
      </c>
    </row>
    <row r="17" spans="1:7" x14ac:dyDescent="0.3">
      <c r="A17" s="11">
        <f>CURRENT_YEAR</f>
        <v>2021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11.36118015458513</v>
      </c>
    </row>
    <row r="18" spans="1:7" x14ac:dyDescent="0.3">
      <c r="A18" s="11">
        <f>CURRENT_YEAR</f>
        <v>2021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4.7579488438892055</v>
      </c>
    </row>
    <row r="21" spans="1:7" x14ac:dyDescent="0.3">
      <c r="A21" s="11">
        <f>CURRENT_YEAR</f>
        <v>2021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0.84062305220072753</v>
      </c>
    </row>
    <row r="22" spans="1:7" x14ac:dyDescent="0.3">
      <c r="A22" s="11">
        <f>CURRENT_YEAR</f>
        <v>2021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0.81566752566563638</v>
      </c>
    </row>
    <row r="23" spans="1:7" x14ac:dyDescent="0.3">
      <c r="A23" s="11">
        <f>CURRENT_YEAR</f>
        <v>2021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1.6930165994223092</v>
      </c>
    </row>
    <row r="24" spans="1:7" x14ac:dyDescent="0.3">
      <c r="A24" s="11">
        <f>CURRENT_YEAR</f>
        <v>2021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6.9283358913724218</v>
      </c>
    </row>
    <row r="33" spans="1:7" x14ac:dyDescent="0.3">
      <c r="A33" s="11">
        <f>CURRENT_YEAR</f>
        <v>2021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6.0228035161016411</v>
      </c>
    </row>
    <row r="39" spans="1:7" x14ac:dyDescent="0.3">
      <c r="A39" s="11">
        <f>CURRENT_YEAR</f>
        <v>2021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1.6561330853525473</v>
      </c>
    </row>
    <row r="40" spans="1:7" x14ac:dyDescent="0.3">
      <c r="A40" s="11">
        <f>CURRENT_YEAR</f>
        <v>2021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5.0243142132773242</v>
      </c>
    </row>
    <row r="41" spans="1:7" x14ac:dyDescent="0.3">
      <c r="A41" s="11">
        <f>CURRENT_YEAR</f>
        <v>2021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2021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2021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2021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0.25017085777478193</v>
      </c>
    </row>
    <row r="48" spans="1:7" x14ac:dyDescent="0.3">
      <c r="A48" s="11">
        <f>CURRENT_YEAR</f>
        <v>2021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9.6472164292257023E-2</v>
      </c>
    </row>
    <row r="49" spans="1:7" x14ac:dyDescent="0.3">
      <c r="A49" s="11">
        <f>CURRENT_YEAR</f>
        <v>2021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0.34241030247445198</v>
      </c>
    </row>
    <row r="50" spans="1:7" x14ac:dyDescent="0.3">
      <c r="A50" s="11">
        <f>CURRENT_YEAR</f>
        <v>2021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0.17184460966593981</v>
      </c>
    </row>
    <row r="51" spans="1:7" x14ac:dyDescent="0.3">
      <c r="A51" s="11">
        <f>CURRENT_YEAR</f>
        <v>2021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2.2577126511475237E-2</v>
      </c>
    </row>
    <row r="52" spans="1:7" x14ac:dyDescent="0.3">
      <c r="A52" s="11">
        <f>CURRENT_YEAR</f>
        <v>2021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6.9158201506398329E-2</v>
      </c>
    </row>
    <row r="53" spans="1:7" x14ac:dyDescent="0.3">
      <c r="A53" s="11">
        <f>CURRENT_YEAR</f>
        <v>2021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6.3829466094864992E-2</v>
      </c>
    </row>
    <row r="54" spans="1:7" x14ac:dyDescent="0.3">
      <c r="A54" s="11">
        <f>CURRENT_YEAR</f>
        <v>2021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3.2044484199602437E-2</v>
      </c>
    </row>
    <row r="57" spans="1:7" x14ac:dyDescent="0.3">
      <c r="A57" s="11">
        <f>CURRENT_YEAR</f>
        <v>2021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0.12710384705993041</v>
      </c>
    </row>
    <row r="62" spans="1:7" x14ac:dyDescent="0.3">
      <c r="A62" s="11">
        <f>CURRENT_YEAR</f>
        <v>2021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0.27691751007281351</v>
      </c>
    </row>
    <row r="63" spans="1:7" x14ac:dyDescent="0.3">
      <c r="A63" s="11">
        <f>CURRENT_YEAR</f>
        <v>2021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-7.1391922869094196E-2</v>
      </c>
    </row>
    <row r="64" spans="1:7" x14ac:dyDescent="0.3">
      <c r="A64" s="11">
        <f>CURRENT_YEAR</f>
        <v>2021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5.4417137735754996E-3</v>
      </c>
    </row>
    <row r="65" spans="1:7" x14ac:dyDescent="0.3">
      <c r="A65" s="11">
        <f>CURRENT_YEAR</f>
        <v>2021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56.656876044055529</v>
      </c>
    </row>
    <row r="66" spans="1:7" x14ac:dyDescent="0.3">
      <c r="A66" s="11">
        <f>CURRENT_YEAR</f>
        <v>2021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3.5761494020766604</v>
      </c>
    </row>
    <row r="67" spans="1:7" x14ac:dyDescent="0.3">
      <c r="A67" s="11">
        <f>CURRENT_YEAR</f>
        <v>2021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9.0754650970823967</v>
      </c>
    </row>
    <row r="68" spans="1:7" x14ac:dyDescent="0.3">
      <c r="A68" s="11">
        <f>CURRENT_YEAR</f>
        <v>2021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17.564488489822388</v>
      </c>
    </row>
    <row r="69" spans="1:7" x14ac:dyDescent="0.3">
      <c r="A69" s="11">
        <f>CURRENT_YEAR</f>
        <v>2021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381.41044188136169</v>
      </c>
    </row>
    <row r="72" spans="1:7" x14ac:dyDescent="0.3">
      <c r="A72" s="11">
        <f>CURRENT_YEAR</f>
        <v>2021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4.1421561618749205</v>
      </c>
    </row>
    <row r="78" spans="1:7" x14ac:dyDescent="0.3">
      <c r="A78" s="11">
        <f>CURRENT_YEAR</f>
        <v>2021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7.7648215788453525</v>
      </c>
    </row>
    <row r="84" spans="1:7" x14ac:dyDescent="0.3">
      <c r="A84" s="11">
        <f>CURRENT_YEAR</f>
        <v>2021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3.2174777290462871E-2</v>
      </c>
    </row>
    <row r="88" spans="1:7" x14ac:dyDescent="0.3">
      <c r="A88" s="11">
        <f>CURRENT_YEAR</f>
        <v>2021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3.0651771633259595E-2</v>
      </c>
    </row>
    <row r="89" spans="1:7" x14ac:dyDescent="0.3">
      <c r="A89" s="11">
        <f>CURRENT_YEAR</f>
        <v>2021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1.498495193150237E-2</v>
      </c>
    </row>
    <row r="90" spans="1:7" x14ac:dyDescent="0.3">
      <c r="A90" s="11">
        <f>CURRENT_YEAR</f>
        <v>2021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8.3654420955203854E-2</v>
      </c>
    </row>
    <row r="91" spans="1:7" x14ac:dyDescent="0.3">
      <c r="A91" s="11">
        <f>CURRENT_YEAR</f>
        <v>2021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7.9694606246474994E-2</v>
      </c>
    </row>
    <row r="92" spans="1:7" x14ac:dyDescent="0.3">
      <c r="A92" s="11">
        <f>CURRENT_YEAR</f>
        <v>2021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3.8960875021906177E-2</v>
      </c>
    </row>
    <row r="93" spans="1:7" x14ac:dyDescent="0.3">
      <c r="A93" s="11">
        <f>CURRENT_YEAR</f>
        <v>2021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4.2909576057243859</v>
      </c>
    </row>
    <row r="94" spans="1:7" x14ac:dyDescent="0.3">
      <c r="A94" s="11">
        <f>CURRENT_YEAR</f>
        <v>2021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14.617752062116335</v>
      </c>
    </row>
    <row r="95" spans="1:7" x14ac:dyDescent="0.3">
      <c r="A95" s="11">
        <f>CURRENT_YEAR</f>
        <v>2021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2.9240927203613167</v>
      </c>
    </row>
    <row r="96" spans="1:7" x14ac:dyDescent="0.3">
      <c r="A96" s="11">
        <f>CURRENT_YEAR</f>
        <v>2021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4.2909576057243859</v>
      </c>
    </row>
    <row r="97" spans="1:7" x14ac:dyDescent="0.3">
      <c r="A97" s="11">
        <f>CURRENT_YEAR</f>
        <v>2021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14.617752062116333</v>
      </c>
    </row>
    <row r="98" spans="1:7" x14ac:dyDescent="0.3">
      <c r="A98" s="11">
        <f>CURRENT_YEAR</f>
        <v>2021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2.9240927203613163</v>
      </c>
    </row>
    <row r="99" spans="1:7" x14ac:dyDescent="0.3">
      <c r="A99" s="11">
        <f>CURRENT_YEAR</f>
        <v>2021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0.20154079135052219</v>
      </c>
    </row>
    <row r="100" spans="1:7" x14ac:dyDescent="0.3">
      <c r="A100" s="11">
        <f>CURRENT_YEAR</f>
        <v>2021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5.8056918187181658E-2</v>
      </c>
    </row>
    <row r="101" spans="1:7" x14ac:dyDescent="0.3">
      <c r="A101" s="11">
        <f>CURRENT_YEAR</f>
        <v>2021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2.0711743639556343E-2</v>
      </c>
    </row>
    <row r="102" spans="1:7" x14ac:dyDescent="0.3">
      <c r="A102" s="11">
        <f>CURRENT_YEAR</f>
        <v>2021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1.4777591172281973E-2</v>
      </c>
    </row>
    <row r="103" spans="1:7" x14ac:dyDescent="0.3">
      <c r="A103" s="11">
        <f>CURRENT_YEAR</f>
        <v>2021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0.15094798728667252</v>
      </c>
    </row>
    <row r="104" spans="1:7" x14ac:dyDescent="0.3">
      <c r="A104" s="11">
        <f>CURRENT_YEAR</f>
        <v>2021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5.385053346284633E-2</v>
      </c>
    </row>
    <row r="105" spans="1:7" x14ac:dyDescent="0.3">
      <c r="A105" s="11">
        <f>CURRENT_YEAR</f>
        <v>2021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3.8421737047932947E-2</v>
      </c>
    </row>
    <row r="106" spans="1:7" x14ac:dyDescent="0.3">
      <c r="A106" s="11">
        <f>CURRENT_YEAR</f>
        <v>2021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7.6419810100232519</v>
      </c>
    </row>
    <row r="107" spans="1:7" x14ac:dyDescent="0.3">
      <c r="A107" s="11">
        <f>CURRENT_YEAR</f>
        <v>2021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11.393050152643378</v>
      </c>
    </row>
    <row r="108" spans="1:7" x14ac:dyDescent="0.3">
      <c r="A108" s="11">
        <f>CURRENT_YEAR</f>
        <v>2021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2.585944099960233</v>
      </c>
    </row>
    <row r="109" spans="1:7" x14ac:dyDescent="0.3">
      <c r="A109" s="11">
        <f>CURRENT_YEAR</f>
        <v>2021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7.6419810100232519</v>
      </c>
    </row>
    <row r="110" spans="1:7" x14ac:dyDescent="0.3">
      <c r="A110" s="11">
        <f>CURRENT_YEAR</f>
        <v>2021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11.393050152643378</v>
      </c>
    </row>
    <row r="111" spans="1:7" x14ac:dyDescent="0.3">
      <c r="A111" s="11">
        <f>CURRENT_YEAR</f>
        <v>2021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2.585944099960233</v>
      </c>
    </row>
    <row r="112" spans="1:7" x14ac:dyDescent="0.3">
      <c r="A112" s="11">
        <f>CURRENT_YEAR</f>
        <v>2021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0.29239709648376583</v>
      </c>
    </row>
    <row r="113" spans="1:7" x14ac:dyDescent="0.3">
      <c r="A113" s="11">
        <f>CURRENT_YEAR</f>
        <v>2021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4.5983534567942796E-2</v>
      </c>
    </row>
    <row r="114" spans="1:7" x14ac:dyDescent="0.3">
      <c r="A114" s="11">
        <f>CURRENT_YEAR</f>
        <v>2021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1.8757145033716964E-3</v>
      </c>
    </row>
    <row r="115" spans="1:7" x14ac:dyDescent="0.3">
      <c r="A115" s="11">
        <f>CURRENT_YEAR</f>
        <v>2021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1.4922513911744062E-2</v>
      </c>
    </row>
    <row r="116" spans="1:7" x14ac:dyDescent="0.3">
      <c r="A116" s="11">
        <f>CURRENT_YEAR</f>
        <v>2021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0.11955718987665082</v>
      </c>
    </row>
    <row r="117" spans="1:7" x14ac:dyDescent="0.3">
      <c r="A117" s="11">
        <f>CURRENT_YEAR</f>
        <v>2021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4.8768577087664284E-3</v>
      </c>
    </row>
    <row r="118" spans="1:7" x14ac:dyDescent="0.3">
      <c r="A118" s="11">
        <f>CURRENT_YEAR</f>
        <v>2021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3.8798536170534567E-2</v>
      </c>
    </row>
    <row r="119" spans="1:7" x14ac:dyDescent="0.3">
      <c r="A119" s="11">
        <f>CURRENT_YEAR</f>
        <v>2021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5.059901255120522</v>
      </c>
    </row>
    <row r="120" spans="1:7" x14ac:dyDescent="0.3">
      <c r="A120" s="11">
        <f>CURRENT_YEAR</f>
        <v>2021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2.7163250101039562</v>
      </c>
    </row>
    <row r="121" spans="1:7" x14ac:dyDescent="0.3">
      <c r="A121" s="11">
        <f>CURRENT_YEAR</f>
        <v>2021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2.3109129691706007</v>
      </c>
    </row>
    <row r="122" spans="1:7" x14ac:dyDescent="0.3">
      <c r="A122" s="11">
        <f>CURRENT_YEAR</f>
        <v>2021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5.0599012551205229</v>
      </c>
    </row>
    <row r="123" spans="1:7" x14ac:dyDescent="0.3">
      <c r="A123" s="11">
        <f>CURRENT_YEAR</f>
        <v>2021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2.7163250101039558</v>
      </c>
    </row>
    <row r="124" spans="1:7" x14ac:dyDescent="0.3">
      <c r="A124" s="11">
        <f>CURRENT_YEAR</f>
        <v>2021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2.3109129691706003</v>
      </c>
    </row>
    <row r="125" spans="1:7" x14ac:dyDescent="0.3">
      <c r="A125" s="11">
        <f>CURRENT_YEAR</f>
        <v>2021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5.4268805703256229E-3</v>
      </c>
    </row>
    <row r="126" spans="1:7" x14ac:dyDescent="0.3">
      <c r="A126" s="11">
        <f>CURRENT_YEAR</f>
        <v>2021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4.1864556015760598E-2</v>
      </c>
    </row>
    <row r="127" spans="1:7" x14ac:dyDescent="0.3">
      <c r="A127" s="11">
        <f>CURRENT_YEAR</f>
        <v>2021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2.7814808603878246E-2</v>
      </c>
    </row>
    <row r="128" spans="1:7" x14ac:dyDescent="0.3">
      <c r="A128" s="11">
        <f>CURRENT_YEAR</f>
        <v>2021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2.0188771421866408E-2</v>
      </c>
    </row>
    <row r="129" spans="1:7" x14ac:dyDescent="0.3">
      <c r="A129" s="11">
        <f>CURRENT_YEAR</f>
        <v>2021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0.10884784564097756</v>
      </c>
    </row>
    <row r="130" spans="1:7" x14ac:dyDescent="0.3">
      <c r="A130" s="11">
        <f>CURRENT_YEAR</f>
        <v>2021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7.2318502370083498E-2</v>
      </c>
    </row>
    <row r="131" spans="1:7" x14ac:dyDescent="0.3">
      <c r="A131" s="11">
        <f>CURRENT_YEAR</f>
        <v>2021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5.2490805696852716E-2</v>
      </c>
    </row>
    <row r="132" spans="1:7" x14ac:dyDescent="0.3">
      <c r="A132" s="11">
        <f>CURRENT_YEAR</f>
        <v>2021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4.9211160142580583</v>
      </c>
    </row>
    <row r="133" spans="1:7" x14ac:dyDescent="0.3">
      <c r="A133" s="11">
        <f>CURRENT_YEAR</f>
        <v>2021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17.615122481509651</v>
      </c>
    </row>
    <row r="134" spans="1:7" x14ac:dyDescent="0.3">
      <c r="A134" s="11">
        <f>CURRENT_YEAR</f>
        <v>2021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3.402114498520028</v>
      </c>
    </row>
    <row r="135" spans="1:7" x14ac:dyDescent="0.3">
      <c r="A135" s="11">
        <f>CURRENT_YEAR</f>
        <v>2021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4.9211160142580583</v>
      </c>
    </row>
    <row r="136" spans="1:7" x14ac:dyDescent="0.3">
      <c r="A136" s="11">
        <f>CURRENT_YEAR</f>
        <v>2021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17.615122481509648</v>
      </c>
    </row>
    <row r="137" spans="1:7" x14ac:dyDescent="0.3">
      <c r="A137" s="11">
        <f>CURRENT_YEAR</f>
        <v>2021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3.4021144985200271</v>
      </c>
    </row>
    <row r="138" spans="1:7" x14ac:dyDescent="0.3">
      <c r="A138" s="11">
        <f>CURRENT_YEAR</f>
        <v>2021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4.8533010004884898E-5</v>
      </c>
    </row>
    <row r="139" spans="1:7" x14ac:dyDescent="0.3">
      <c r="A139" s="11">
        <f>CURRENT_YEAR</f>
        <v>2021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3.3299107981417629E-2</v>
      </c>
    </row>
    <row r="140" spans="1:7" x14ac:dyDescent="0.3">
      <c r="A140" s="11">
        <f>CURRENT_YEAR</f>
        <v>2021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-9.4949203518043845E-4</v>
      </c>
    </row>
    <row r="141" spans="1:7" x14ac:dyDescent="0.3">
      <c r="A141" s="11">
        <f>CURRENT_YEAR</f>
        <v>2021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2.3750125261897674E-2</v>
      </c>
    </row>
    <row r="142" spans="1:7" x14ac:dyDescent="0.3">
      <c r="A142" s="11">
        <f>CURRENT_YEAR</f>
        <v>2021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8.6577680751685954E-2</v>
      </c>
    </row>
    <row r="143" spans="1:7" x14ac:dyDescent="0.3">
      <c r="A143" s="11">
        <f>CURRENT_YEAR</f>
        <v>2021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-2.4686792914691089E-3</v>
      </c>
    </row>
    <row r="144" spans="1:7" x14ac:dyDescent="0.3">
      <c r="A144" s="11">
        <f>CURRENT_YEAR</f>
        <v>2021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6.1750325680933915E-2</v>
      </c>
    </row>
    <row r="145" spans="1:7" x14ac:dyDescent="0.3">
      <c r="A145" s="11">
        <f>CURRENT_YEAR</f>
        <v>2021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4.1926106668546295</v>
      </c>
    </row>
    <row r="146" spans="1:7" x14ac:dyDescent="0.3">
      <c r="A146" s="11">
        <f>CURRENT_YEAR</f>
        <v>2021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4.1847974112717994</v>
      </c>
    </row>
    <row r="147" spans="1:7" x14ac:dyDescent="0.3">
      <c r="A147" s="11">
        <f>CURRENT_YEAR</f>
        <v>2021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4.3929953638336006</v>
      </c>
    </row>
    <row r="148" spans="1:7" x14ac:dyDescent="0.3">
      <c r="A148" s="11">
        <f>CURRENT_YEAR</f>
        <v>2021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4.1926106668546295</v>
      </c>
    </row>
    <row r="149" spans="1:7" x14ac:dyDescent="0.3">
      <c r="A149" s="11">
        <f>CURRENT_YEAR</f>
        <v>2021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4.1847974112718003</v>
      </c>
    </row>
    <row r="150" spans="1:7" x14ac:dyDescent="0.3">
      <c r="A150" s="11">
        <f>CURRENT_YEAR</f>
        <v>2021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4.3929953638336006</v>
      </c>
    </row>
    <row r="151" spans="1:7" x14ac:dyDescent="0.3">
      <c r="A151" s="11">
        <f>CURRENT_YEAR</f>
        <v>2021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2.3326052786237832E-2</v>
      </c>
    </row>
    <row r="152" spans="1:7" x14ac:dyDescent="0.3">
      <c r="A152" s="11">
        <f>CURRENT_YEAR</f>
        <v>2021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6.2788086850650168E-2</v>
      </c>
    </row>
    <row r="153" spans="1:7" x14ac:dyDescent="0.3">
      <c r="A153" s="11">
        <f>CURRENT_YEAR</f>
        <v>2021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1.2374133090475657E-2</v>
      </c>
    </row>
    <row r="154" spans="1:7" x14ac:dyDescent="0.3">
      <c r="A154" s="11">
        <f>CURRENT_YEAR</f>
        <v>2021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3.6428448535504046E-2</v>
      </c>
    </row>
    <row r="155" spans="1:7" x14ac:dyDescent="0.3">
      <c r="A155" s="11">
        <f>CURRENT_YEAR</f>
        <v>2021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0.16324902581169023</v>
      </c>
    </row>
    <row r="156" spans="1:7" x14ac:dyDescent="0.3">
      <c r="A156" s="11">
        <f>CURRENT_YEAR</f>
        <v>2021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3.2172746035236732E-2</v>
      </c>
    </row>
    <row r="157" spans="1:7" x14ac:dyDescent="0.3">
      <c r="A157" s="11">
        <f>CURRENT_YEAR</f>
        <v>2021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9.4713966192310511E-2</v>
      </c>
    </row>
    <row r="158" spans="1:7" x14ac:dyDescent="0.3">
      <c r="A158" s="11">
        <f>CURRENT_YEAR</f>
        <v>2021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5.0098669348133118</v>
      </c>
    </row>
    <row r="159" spans="1:7" x14ac:dyDescent="0.3">
      <c r="A159" s="11">
        <f>CURRENT_YEAR</f>
        <v>2021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0.1577226348007954</v>
      </c>
    </row>
    <row r="160" spans="1:7" x14ac:dyDescent="0.3">
      <c r="A160" s="11">
        <f>CURRENT_YEAR</f>
        <v>2021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4.2086261106756009</v>
      </c>
    </row>
    <row r="161" spans="1:7" x14ac:dyDescent="0.3">
      <c r="A161" s="11">
        <f>CURRENT_YEAR</f>
        <v>2021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5.0098669348133118</v>
      </c>
    </row>
    <row r="162" spans="1:7" x14ac:dyDescent="0.3">
      <c r="A162" s="11">
        <f>CURRENT_YEAR</f>
        <v>2021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0.1577226348007954</v>
      </c>
    </row>
    <row r="163" spans="1:7" x14ac:dyDescent="0.3">
      <c r="A163" s="11">
        <f>CURRENT_YEAR</f>
        <v>2021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4.2086261106756018</v>
      </c>
    </row>
    <row r="164" spans="1:7" x14ac:dyDescent="0.3">
      <c r="A164" s="11">
        <f>CURRENT_YEAR</f>
        <v>2021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3.6474222122875044E-2</v>
      </c>
    </row>
    <row r="166" spans="1:7" x14ac:dyDescent="0.3">
      <c r="A166" s="11">
        <f>CURRENT_YEAR</f>
        <v>2021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2.1737393732398614E-3</v>
      </c>
    </row>
    <row r="167" spans="1:7" x14ac:dyDescent="0.3">
      <c r="A167" s="11">
        <f>CURRENT_YEAR</f>
        <v>2021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1.5260058848368244E-2</v>
      </c>
    </row>
    <row r="168" spans="1:7" x14ac:dyDescent="0.3">
      <c r="A168" s="11">
        <f>CURRENT_YEAR</f>
        <v>2021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9.4832977519475212E-2</v>
      </c>
    </row>
    <row r="169" spans="1:7" x14ac:dyDescent="0.3">
      <c r="A169" s="11">
        <f>CURRENT_YEAR</f>
        <v>2021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5.6517223704236402E-3</v>
      </c>
    </row>
    <row r="170" spans="1:7" x14ac:dyDescent="0.3">
      <c r="A170" s="11">
        <f>CURRENT_YEAR</f>
        <v>2021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3.9676153005757511E-2</v>
      </c>
    </row>
    <row r="171" spans="1:7" x14ac:dyDescent="0.3">
      <c r="A171" s="11">
        <f>CURRENT_YEAR</f>
        <v>2021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2.813728346211839</v>
      </c>
    </row>
    <row r="172" spans="1:7" x14ac:dyDescent="0.3">
      <c r="A172" s="11">
        <f>CURRENT_YEAR</f>
        <v>2021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4.2393615424586795</v>
      </c>
    </row>
    <row r="173" spans="1:7" x14ac:dyDescent="0.3">
      <c r="A173" s="11">
        <f>CURRENT_YEAR</f>
        <v>2021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1.6680870991285262</v>
      </c>
    </row>
    <row r="174" spans="1:7" x14ac:dyDescent="0.3">
      <c r="A174" s="11">
        <f>CURRENT_YEAR</f>
        <v>2021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2.8137283462118394</v>
      </c>
    </row>
    <row r="175" spans="1:7" x14ac:dyDescent="0.3">
      <c r="A175" s="11">
        <f>CURRENT_YEAR</f>
        <v>2021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4.2393615424586795</v>
      </c>
    </row>
    <row r="176" spans="1:7" x14ac:dyDescent="0.3">
      <c r="A176" s="11">
        <f>CURRENT_YEAR</f>
        <v>2021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1.6680870991285264</v>
      </c>
    </row>
    <row r="177" spans="1:7" x14ac:dyDescent="0.3">
      <c r="A177" s="11">
        <f>CURRENT_YEAR</f>
        <v>2021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2021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0.11269321051888571</v>
      </c>
    </row>
    <row r="179" spans="1:7" x14ac:dyDescent="0.3">
      <c r="A179" s="11">
        <f>CURRENT_YEAR</f>
        <v>2021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3.5179946301864426E-2</v>
      </c>
    </row>
    <row r="180" spans="1:7" x14ac:dyDescent="0.3">
      <c r="A180" s="11">
        <f>CURRENT_YEAR</f>
        <v>2021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0.15370404698363049</v>
      </c>
    </row>
    <row r="181" spans="1:7" x14ac:dyDescent="0.3">
      <c r="A181" s="11">
        <f>CURRENT_YEAR</f>
        <v>2021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0.29300234734910235</v>
      </c>
    </row>
    <row r="182" spans="1:7" x14ac:dyDescent="0.3">
      <c r="A182" s="11">
        <f>CURRENT_YEAR</f>
        <v>2021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9.1467860384847235E-2</v>
      </c>
    </row>
    <row r="183" spans="1:7" x14ac:dyDescent="0.3">
      <c r="A183" s="11">
        <f>CURRENT_YEAR</f>
        <v>2021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0.39963052215743899</v>
      </c>
    </row>
    <row r="184" spans="1:7" x14ac:dyDescent="0.3">
      <c r="A184" s="11">
        <f>CURRENT_YEAR</f>
        <v>2021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17.230714795168868</v>
      </c>
    </row>
    <row r="185" spans="1:7" x14ac:dyDescent="0.3">
      <c r="A185" s="11">
        <f>CURRENT_YEAR</f>
        <v>2021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3.5083973875797549</v>
      </c>
    </row>
    <row r="186" spans="1:7" x14ac:dyDescent="0.3">
      <c r="A186" s="11">
        <f>CURRENT_YEAR</f>
        <v>2021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34.318603688539675</v>
      </c>
    </row>
    <row r="187" spans="1:7" x14ac:dyDescent="0.3">
      <c r="A187" s="11">
        <f>CURRENT_YEAR</f>
        <v>2021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17.230714795168865</v>
      </c>
    </row>
    <row r="188" spans="1:7" x14ac:dyDescent="0.3">
      <c r="A188" s="11">
        <f>CURRENT_YEAR</f>
        <v>2021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3.5083973875797514</v>
      </c>
    </row>
    <row r="189" spans="1:7" x14ac:dyDescent="0.3">
      <c r="A189" s="11">
        <f>CURRENT_YEAR</f>
        <v>2021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34.318603688539675</v>
      </c>
    </row>
    <row r="190" spans="1:7" x14ac:dyDescent="0.3">
      <c r="A190" s="11">
        <f>CURRENT_YEAR</f>
        <v>2021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6.0245595957216197E-4</v>
      </c>
    </row>
    <row r="191" spans="1:7" x14ac:dyDescent="0.3">
      <c r="A191" s="11">
        <f>CURRENT_YEAR</f>
        <v>2021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4.1965410188951419E-2</v>
      </c>
    </row>
    <row r="192" spans="1:7" x14ac:dyDescent="0.3">
      <c r="A192" s="11">
        <f>CURRENT_YEAR</f>
        <v>2021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1.9826264302667618E-3</v>
      </c>
    </row>
    <row r="193" spans="1:7" x14ac:dyDescent="0.3">
      <c r="A193" s="11">
        <f>CURRENT_YEAR</f>
        <v>2021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2.8596881952405166E-2</v>
      </c>
    </row>
    <row r="194" spans="1:7" x14ac:dyDescent="0.3">
      <c r="A194" s="11">
        <f>CURRENT_YEAR</f>
        <v>2021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0.10911006649127405</v>
      </c>
    </row>
    <row r="195" spans="1:7" x14ac:dyDescent="0.3">
      <c r="A195" s="11">
        <f>CURRENT_YEAR</f>
        <v>2021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5.1548287186935641E-3</v>
      </c>
    </row>
    <row r="196" spans="1:7" x14ac:dyDescent="0.3">
      <c r="A196" s="11">
        <f>CURRENT_YEAR</f>
        <v>2021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7.4351893076253492E-2</v>
      </c>
    </row>
    <row r="197" spans="1:7" x14ac:dyDescent="0.3">
      <c r="A197" s="11">
        <f>CURRENT_YEAR</f>
        <v>2021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6.5487692357002638</v>
      </c>
    </row>
    <row r="198" spans="1:7" x14ac:dyDescent="0.3">
      <c r="A198" s="11">
        <f>CURRENT_YEAR</f>
        <v>2021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13.426306018552495</v>
      </c>
    </row>
    <row r="199" spans="1:7" x14ac:dyDescent="0.3">
      <c r="A199" s="11">
        <f>CURRENT_YEAR</f>
        <v>2021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6.5753203426186779</v>
      </c>
    </row>
    <row r="200" spans="1:7" x14ac:dyDescent="0.3">
      <c r="A200" s="11">
        <f>CURRENT_YEAR</f>
        <v>2021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6.5487692357002611</v>
      </c>
    </row>
    <row r="201" spans="1:7" x14ac:dyDescent="0.3">
      <c r="A201" s="11">
        <f>CURRENT_YEAR</f>
        <v>2021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13.426306018552497</v>
      </c>
    </row>
    <row r="202" spans="1:7" x14ac:dyDescent="0.3">
      <c r="A202" s="11">
        <f>CURRENT_YEAR</f>
        <v>2021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6.5753203426186815</v>
      </c>
    </row>
    <row r="203" spans="1:7" x14ac:dyDescent="0.3">
      <c r="A203" s="11">
        <f>CURRENT_YEAR</f>
        <v>2021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2.277674634426486E-2</v>
      </c>
    </row>
    <row r="205" spans="1:7" x14ac:dyDescent="0.3">
      <c r="A205" s="11">
        <f>CURRENT_YEAR</f>
        <v>2021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1.1898267774694932E-2</v>
      </c>
    </row>
    <row r="206" spans="1:7" x14ac:dyDescent="0.3">
      <c r="A206" s="11">
        <f>CURRENT_YEAR</f>
        <v>2021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1.5765517337954907E-2</v>
      </c>
    </row>
    <row r="207" spans="1:7" x14ac:dyDescent="0.3">
      <c r="A207" s="11">
        <f>CURRENT_YEAR</f>
        <v>2021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5.9219540495088513E-2</v>
      </c>
    </row>
    <row r="208" spans="1:7" x14ac:dyDescent="0.3">
      <c r="A208" s="11">
        <f>CURRENT_YEAR</f>
        <v>2021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3.0935496214206819E-2</v>
      </c>
    </row>
    <row r="209" spans="1:7" x14ac:dyDescent="0.3">
      <c r="A209" s="11">
        <f>CURRENT_YEAR</f>
        <v>2021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4.0990345078682877E-2</v>
      </c>
    </row>
    <row r="210" spans="1:7" x14ac:dyDescent="0.3">
      <c r="A210" s="11">
        <f>CURRENT_YEAR</f>
        <v>2021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2.6800750384817009</v>
      </c>
    </row>
    <row r="211" spans="1:7" x14ac:dyDescent="0.3">
      <c r="A211" s="11">
        <f>CURRENT_YEAR</f>
        <v>2021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8.1402035532288721</v>
      </c>
    </row>
    <row r="212" spans="1:7" x14ac:dyDescent="0.3">
      <c r="A212" s="11">
        <f>CURRENT_YEAR</f>
        <v>2021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2.6780419323396312</v>
      </c>
    </row>
    <row r="213" spans="1:7" x14ac:dyDescent="0.3">
      <c r="A213" s="11">
        <f>CURRENT_YEAR</f>
        <v>2021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2.6800750384817009</v>
      </c>
    </row>
    <row r="214" spans="1:7" x14ac:dyDescent="0.3">
      <c r="A214" s="11">
        <f>CURRENT_YEAR</f>
        <v>2021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8.1402035532288739</v>
      </c>
    </row>
    <row r="215" spans="1:7" x14ac:dyDescent="0.3">
      <c r="A215" s="11">
        <f>CURRENT_YEAR</f>
        <v>2021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2.6780419323396312</v>
      </c>
    </row>
    <row r="216" spans="1:7" x14ac:dyDescent="0.3">
      <c r="A216" s="11">
        <f>CURRENT_YEAR</f>
        <v>2021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0.15567593995053253</v>
      </c>
    </row>
    <row r="217" spans="1:7" x14ac:dyDescent="0.3">
      <c r="A217" s="11">
        <f>CURRENT_YEAR</f>
        <v>2021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3.6324608841704326E-2</v>
      </c>
    </row>
    <row r="218" spans="1:7" x14ac:dyDescent="0.3">
      <c r="A218" s="11">
        <f>CURRENT_YEAR</f>
        <v>2021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9.2518586073685988E-2</v>
      </c>
    </row>
    <row r="219" spans="1:7" x14ac:dyDescent="0.3">
      <c r="A219" s="11">
        <f>CURRENT_YEAR</f>
        <v>2021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0.1806999802257761</v>
      </c>
    </row>
    <row r="220" spans="1:7" x14ac:dyDescent="0.3">
      <c r="A220" s="11">
        <f>CURRENT_YEAR</f>
        <v>2021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9.4443982988431208E-2</v>
      </c>
    </row>
    <row r="221" spans="1:7" x14ac:dyDescent="0.3">
      <c r="A221" s="11">
        <f>CURRENT_YEAR</f>
        <v>2021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0.24054832379158406</v>
      </c>
    </row>
    <row r="222" spans="1:7" x14ac:dyDescent="0.3">
      <c r="A222" s="11">
        <f>CURRENT_YEAR</f>
        <v>2021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0.46981994858701837</v>
      </c>
    </row>
    <row r="223" spans="1:7" x14ac:dyDescent="0.3">
      <c r="A223" s="11">
        <f>CURRENT_YEAR</f>
        <v>2021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2.3551585646806883</v>
      </c>
    </row>
    <row r="224" spans="1:7" x14ac:dyDescent="0.3">
      <c r="A224" s="11">
        <f>CURRENT_YEAR</f>
        <v>2021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26.626046025023648</v>
      </c>
    </row>
    <row r="225" spans="1:7" x14ac:dyDescent="0.3">
      <c r="A225" s="11">
        <f>CURRENT_YEAR</f>
        <v>2021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16.339374059539093</v>
      </c>
    </row>
    <row r="226" spans="1:7" x14ac:dyDescent="0.3">
      <c r="A226" s="11">
        <f>CURRENT_YEAR</f>
        <v>2021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2.3551585646806878</v>
      </c>
    </row>
    <row r="227" spans="1:7" x14ac:dyDescent="0.3">
      <c r="A227" s="11">
        <f>CURRENT_YEAR</f>
        <v>2021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26.626046025023648</v>
      </c>
    </row>
    <row r="228" spans="1:7" x14ac:dyDescent="0.3">
      <c r="A228" s="11">
        <f>CURRENT_YEAR</f>
        <v>2021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16.339374059539097</v>
      </c>
    </row>
    <row r="229" spans="1:7" x14ac:dyDescent="0.3">
      <c r="A229" s="11">
        <f>CURRENT_YEAR</f>
        <v>2021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0.2298414529830366</v>
      </c>
    </row>
    <row r="230" spans="1:7" x14ac:dyDescent="0.3">
      <c r="A230" s="11">
        <f>CURRENT_YEAR</f>
        <v>2021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0.2630251015133227</v>
      </c>
    </row>
    <row r="231" spans="1:7" x14ac:dyDescent="0.3">
      <c r="A231" s="11">
        <f>CURRENT_YEAR</f>
        <v>2021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5.7062669646705505E-2</v>
      </c>
    </row>
    <row r="232" spans="1:7" x14ac:dyDescent="0.3">
      <c r="A232" s="11">
        <f>CURRENT_YEAR</f>
        <v>2021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3.7940894381657056E-2</v>
      </c>
    </row>
    <row r="233" spans="1:7" x14ac:dyDescent="0.3">
      <c r="A233" s="11">
        <f>CURRENT_YEAR</f>
        <v>2021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0.68386526393463887</v>
      </c>
    </row>
    <row r="234" spans="1:7" x14ac:dyDescent="0.3">
      <c r="A234" s="11">
        <f>CURRENT_YEAR</f>
        <v>2021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0.14836294108143391</v>
      </c>
    </row>
    <row r="235" spans="1:7" x14ac:dyDescent="0.3">
      <c r="A235" s="11">
        <f>CURRENT_YEAR</f>
        <v>2021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9.8646325392308359E-2</v>
      </c>
    </row>
    <row r="236" spans="1:7" x14ac:dyDescent="0.3">
      <c r="A236" s="11">
        <f>CURRENT_YEAR</f>
        <v>2021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29.895884070522019</v>
      </c>
    </row>
    <row r="237" spans="1:7" x14ac:dyDescent="0.3">
      <c r="A237" s="11">
        <f>CURRENT_YEAR</f>
        <v>2021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17.227613552418351</v>
      </c>
    </row>
    <row r="238" spans="1:7" x14ac:dyDescent="0.3">
      <c r="A238" s="11">
        <f>CURRENT_YEAR</f>
        <v>2021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6.1684875469516891</v>
      </c>
    </row>
    <row r="239" spans="1:7" x14ac:dyDescent="0.3">
      <c r="A239" s="11">
        <f>CURRENT_YEAR</f>
        <v>2021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29.895884070522019</v>
      </c>
    </row>
    <row r="240" spans="1:7" x14ac:dyDescent="0.3">
      <c r="A240" s="11">
        <f>CURRENT_YEAR</f>
        <v>2021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17.227613552418351</v>
      </c>
    </row>
    <row r="241" spans="1:7" x14ac:dyDescent="0.3">
      <c r="A241" s="11">
        <f>CURRENT_YEAR</f>
        <v>2021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6.16848754695169</v>
      </c>
    </row>
    <row r="242" spans="1:7" x14ac:dyDescent="0.3">
      <c r="A242" s="11">
        <f>CURRENT_YEAR</f>
        <v>2021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0.15865415086324869</v>
      </c>
    </row>
    <row r="243" spans="1:7" x14ac:dyDescent="0.3">
      <c r="A243" s="11">
        <f>CURRENT_YEAR</f>
        <v>2021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4.0979992762015506E-2</v>
      </c>
    </row>
    <row r="244" spans="1:7" x14ac:dyDescent="0.3">
      <c r="A244" s="11">
        <f>CURRENT_YEAR</f>
        <v>2021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3.1735165959255053E-2</v>
      </c>
    </row>
    <row r="245" spans="1:7" x14ac:dyDescent="0.3">
      <c r="A245" s="11">
        <f>CURRENT_YEAR</f>
        <v>2021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9.6608358186115306E-3</v>
      </c>
    </row>
    <row r="246" spans="1:7" x14ac:dyDescent="0.3">
      <c r="A246" s="11">
        <f>CURRENT_YEAR</f>
        <v>2021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0.10654798118124055</v>
      </c>
    </row>
    <row r="247" spans="1:7" x14ac:dyDescent="0.3">
      <c r="A247" s="11">
        <f>CURRENT_YEAR</f>
        <v>2021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8.2511431494063217E-2</v>
      </c>
    </row>
    <row r="248" spans="1:7" x14ac:dyDescent="0.3">
      <c r="A248" s="11">
        <f>CURRENT_YEAR</f>
        <v>2021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2.5118173128390046E-2</v>
      </c>
    </row>
    <row r="249" spans="1:7" x14ac:dyDescent="0.3">
      <c r="A249" s="11">
        <f>CURRENT_YEAR</f>
        <v>2021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4.7643048419870793</v>
      </c>
    </row>
    <row r="250" spans="1:7" x14ac:dyDescent="0.3">
      <c r="A250" s="11">
        <f>CURRENT_YEAR</f>
        <v>2021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12.770486066617268</v>
      </c>
    </row>
    <row r="251" spans="1:7" x14ac:dyDescent="0.3">
      <c r="A251" s="11">
        <f>CURRENT_YEAR</f>
        <v>2021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1.4931500281900876</v>
      </c>
    </row>
    <row r="252" spans="1:7" x14ac:dyDescent="0.3">
      <c r="A252" s="11">
        <f>CURRENT_YEAR</f>
        <v>2021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4.7643048419870793</v>
      </c>
    </row>
    <row r="253" spans="1:7" x14ac:dyDescent="0.3">
      <c r="A253" s="11">
        <f>CURRENT_YEAR</f>
        <v>2021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12.770486066617266</v>
      </c>
    </row>
    <row r="254" spans="1:7" x14ac:dyDescent="0.3">
      <c r="A254" s="11">
        <f>CURRENT_YEAR</f>
        <v>2021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1.4931500281900876</v>
      </c>
    </row>
    <row r="255" spans="1:7" x14ac:dyDescent="0.3">
      <c r="A255" s="11">
        <f>CURRENT_YEAR</f>
        <v>2021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0.26185006873011046</v>
      </c>
    </row>
    <row r="256" spans="1:7" x14ac:dyDescent="0.3">
      <c r="A256" s="11">
        <f>CURRENT_YEAR</f>
        <v>2021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8.0704928668343893E-4</v>
      </c>
    </row>
    <row r="269" spans="1:7" x14ac:dyDescent="0.3">
      <c r="A269" s="11">
        <f>CURRENT_YEAR</f>
        <v>2021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1.1908268788170666E-6</v>
      </c>
    </row>
    <row r="282" spans="1:7" x14ac:dyDescent="0.3">
      <c r="A282" s="11">
        <f>CURRENT_YEAR</f>
        <v>2021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2.9880526166487038</v>
      </c>
    </row>
    <row r="283" spans="1:7" x14ac:dyDescent="0.3">
      <c r="A283" s="11">
        <f>CURRENT_YEAR</f>
        <v>2021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0.12652572971475259</v>
      </c>
    </row>
    <row r="284" spans="1:7" x14ac:dyDescent="0.3">
      <c r="A284" s="11">
        <f>CURRENT_YEAR</f>
        <v>2021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7.9108427175509616E-2</v>
      </c>
    </row>
    <row r="285" spans="1:7" x14ac:dyDescent="0.3">
      <c r="A285" s="11">
        <f>CURRENT_YEAR</f>
        <v>2021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7.7689368032866275</v>
      </c>
    </row>
    <row r="286" spans="1:7" x14ac:dyDescent="0.3">
      <c r="A286" s="11">
        <f>CURRENT_YEAR</f>
        <v>2021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0.32896689725835676</v>
      </c>
    </row>
    <row r="287" spans="1:7" x14ac:dyDescent="0.3">
      <c r="A287" s="11">
        <f>CURRENT_YEAR</f>
        <v>2021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0.20568191065632507</v>
      </c>
    </row>
    <row r="288" spans="1:7" x14ac:dyDescent="0.3">
      <c r="A288" s="11">
        <f>CURRENT_YEAR</f>
        <v>2021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27.948471143889108</v>
      </c>
    </row>
    <row r="289" spans="1:7" x14ac:dyDescent="0.3">
      <c r="A289" s="11">
        <f>CURRENT_YEAR</f>
        <v>2021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1.6574519494082844</v>
      </c>
    </row>
    <row r="290" spans="1:7" x14ac:dyDescent="0.3">
      <c r="A290" s="11">
        <f>CURRENT_YEAR</f>
        <v>2021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0.73810591487715305</v>
      </c>
    </row>
    <row r="291" spans="1:7" x14ac:dyDescent="0.3">
      <c r="A291" s="11">
        <f>CURRENT_YEAR</f>
        <v>2021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27.948471143889101</v>
      </c>
    </row>
    <row r="292" spans="1:7" x14ac:dyDescent="0.3">
      <c r="A292" s="11">
        <f>CURRENT_YEAR</f>
        <v>2021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1.6574519494082842</v>
      </c>
    </row>
    <row r="293" spans="1:7" x14ac:dyDescent="0.3">
      <c r="A293" s="11">
        <f>CURRENT_YEAR</f>
        <v>2021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0.73810591487715294</v>
      </c>
    </row>
    <row r="294" spans="1:7" x14ac:dyDescent="0.3">
      <c r="A294" s="11">
        <f>CURRENT_YEAR</f>
        <v>2021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1.4186293226074744E-3</v>
      </c>
    </row>
    <row r="296" spans="1:7" x14ac:dyDescent="0.3">
      <c r="A296" s="11">
        <f>CURRENT_YEAR</f>
        <v>2021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7.2257514322292507E-2</v>
      </c>
    </row>
    <row r="297" spans="1:7" x14ac:dyDescent="0.3">
      <c r="A297" s="11">
        <f>CURRENT_YEAR</f>
        <v>2021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0.15259935700132748</v>
      </c>
    </row>
    <row r="298" spans="1:7" x14ac:dyDescent="0.3">
      <c r="A298" s="11">
        <f>CURRENT_YEAR</f>
        <v>2021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3.6884362387794335E-3</v>
      </c>
    </row>
    <row r="299" spans="1:7" x14ac:dyDescent="0.3">
      <c r="A299" s="11">
        <f>CURRENT_YEAR</f>
        <v>2021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0.18786953723796093</v>
      </c>
    </row>
    <row r="300" spans="1:7" x14ac:dyDescent="0.3">
      <c r="A300" s="11">
        <f>CURRENT_YEAR</f>
        <v>2021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0.3967583282034518</v>
      </c>
    </row>
    <row r="301" spans="1:7" x14ac:dyDescent="0.3">
      <c r="A301" s="11">
        <f>CURRENT_YEAR</f>
        <v>2021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9.1978884447345824E-2</v>
      </c>
    </row>
    <row r="302" spans="1:7" x14ac:dyDescent="0.3">
      <c r="A302" s="11">
        <f>CURRENT_YEAR</f>
        <v>2021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18.034068542542535</v>
      </c>
    </row>
    <row r="303" spans="1:7" x14ac:dyDescent="0.3">
      <c r="A303" s="11">
        <f>CURRENT_YEAR</f>
        <v>2021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13.816703604288678</v>
      </c>
    </row>
    <row r="304" spans="1:7" x14ac:dyDescent="0.3">
      <c r="A304" s="11">
        <f>CURRENT_YEAR</f>
        <v>2021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9.1978884447345824E-2</v>
      </c>
    </row>
    <row r="305" spans="1:7" x14ac:dyDescent="0.3">
      <c r="A305" s="11">
        <f>CURRENT_YEAR</f>
        <v>2021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18.034068542542535</v>
      </c>
    </row>
    <row r="306" spans="1:7" x14ac:dyDescent="0.3">
      <c r="A306" s="11">
        <f>CURRENT_YEAR</f>
        <v>2021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13.81670360428868</v>
      </c>
    </row>
    <row r="307" spans="1:7" x14ac:dyDescent="0.3">
      <c r="A307" s="11">
        <f>CURRENT_YEAR</f>
        <v>2021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5.5765369878099831E-2</v>
      </c>
    </row>
    <row r="308" spans="1:7" x14ac:dyDescent="0.3">
      <c r="A308" s="11">
        <f>CURRENT_YEAR</f>
        <v>2021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8.4837359774947506E-4</v>
      </c>
    </row>
    <row r="310" spans="1:7" x14ac:dyDescent="0.3">
      <c r="A310" s="11">
        <f>CURRENT_YEAR</f>
        <v>2021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9.1879146870481863E-4</v>
      </c>
    </row>
    <row r="311" spans="1:7" x14ac:dyDescent="0.3">
      <c r="A311" s="11">
        <f>CURRENT_YEAR</f>
        <v>2021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2.2057713541486263E-3</v>
      </c>
    </row>
    <row r="313" spans="1:7" x14ac:dyDescent="0.3">
      <c r="A313" s="11">
        <f>CURRENT_YEAR</f>
        <v>2021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2.3888578186325271E-3</v>
      </c>
    </row>
    <row r="314" spans="1:7" x14ac:dyDescent="0.3">
      <c r="A314" s="11">
        <f>CURRENT_YEAR</f>
        <v>2021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0.14149790856257929</v>
      </c>
    </row>
    <row r="316" spans="1:7" x14ac:dyDescent="0.3">
      <c r="A316" s="11">
        <f>CURRENT_YEAR</f>
        <v>2021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0.1518815994273644</v>
      </c>
    </row>
    <row r="317" spans="1:7" x14ac:dyDescent="0.3">
      <c r="A317" s="11">
        <f>CURRENT_YEAR</f>
        <v>2021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0.14149790856257927</v>
      </c>
    </row>
    <row r="319" spans="1:7" x14ac:dyDescent="0.3">
      <c r="A319" s="11">
        <f>CURRENT_YEAR</f>
        <v>2021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0.1518815994273644</v>
      </c>
    </row>
    <row r="320" spans="1:7" x14ac:dyDescent="0.3">
      <c r="A320" s="11">
        <f>CURRENT_YEAR</f>
        <v>2021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3.9605162463683778E-2</v>
      </c>
    </row>
    <row r="322" spans="1:7" x14ac:dyDescent="0.3">
      <c r="A322" s="11">
        <f>CURRENT_YEAR</f>
        <v>2021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1.0080656766575219E-2</v>
      </c>
    </row>
    <row r="323" spans="1:7" x14ac:dyDescent="0.3">
      <c r="A323" s="11">
        <f>CURRENT_YEAR</f>
        <v>2021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2.611833956488151E-2</v>
      </c>
    </row>
    <row r="324" spans="1:7" x14ac:dyDescent="0.3">
      <c r="A324" s="11">
        <f>CURRENT_YEAR</f>
        <v>2021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0.2241534106153141</v>
      </c>
    </row>
    <row r="325" spans="1:7" x14ac:dyDescent="0.3">
      <c r="A325" s="11">
        <f>CURRENT_YEAR</f>
        <v>2021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3.8826281514412614E-2</v>
      </c>
    </row>
    <row r="326" spans="1:7" x14ac:dyDescent="0.3">
      <c r="A326" s="11">
        <f>CURRENT_YEAR</f>
        <v>2021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8.2587780282381285E-2</v>
      </c>
    </row>
    <row r="327" spans="1:7" x14ac:dyDescent="0.3">
      <c r="A327" s="11">
        <f>CURRENT_YEAR</f>
        <v>2021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4.499161214871835</v>
      </c>
    </row>
    <row r="328" spans="1:7" x14ac:dyDescent="0.3">
      <c r="A328" s="11">
        <f>CURRENT_YEAR</f>
        <v>2021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7.0488085547374117</v>
      </c>
    </row>
    <row r="329" spans="1:7" x14ac:dyDescent="0.3">
      <c r="A329" s="11">
        <f>CURRENT_YEAR</f>
        <v>2021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4.2548334624326651</v>
      </c>
    </row>
    <row r="330" spans="1:7" x14ac:dyDescent="0.3">
      <c r="A330" s="11">
        <f>CURRENT_YEAR</f>
        <v>2021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4.6537900433610604</v>
      </c>
    </row>
    <row r="331" spans="1:7" x14ac:dyDescent="0.3">
      <c r="A331" s="11">
        <f>CURRENT_YEAR</f>
        <v>2021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7.5795750482403559</v>
      </c>
    </row>
    <row r="332" spans="1:7" x14ac:dyDescent="0.3">
      <c r="A332" s="11">
        <f>CURRENT_YEAR</f>
        <v>2021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4.35926655364434</v>
      </c>
    </row>
    <row r="333" spans="1:7" x14ac:dyDescent="0.3">
      <c r="A333" s="11">
        <f>CURRENT_YEAR</f>
        <v>2021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5.8786545422967386E-2</v>
      </c>
    </row>
    <row r="334" spans="1:7" x14ac:dyDescent="0.3">
      <c r="A334" s="11">
        <f>CURRENT_YEAR</f>
        <v>2021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3.6324608841704326E-2</v>
      </c>
    </row>
    <row r="335" spans="1:7" x14ac:dyDescent="0.3">
      <c r="A335" s="11">
        <f>CURRENT_YEAR</f>
        <v>2021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9.2518586073685988E-2</v>
      </c>
    </row>
    <row r="336" spans="1:7" x14ac:dyDescent="0.3">
      <c r="A336" s="11">
        <f>CURRENT_YEAR</f>
        <v>2021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0.1806999802257761</v>
      </c>
    </row>
    <row r="337" spans="1:7" x14ac:dyDescent="0.3">
      <c r="A337" s="11">
        <f>CURRENT_YEAR</f>
        <v>2021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9.4443982988431208E-2</v>
      </c>
    </row>
    <row r="338" spans="1:7" x14ac:dyDescent="0.3">
      <c r="A338" s="11">
        <f>CURRENT_YEAR</f>
        <v>2021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0.24054832379158406</v>
      </c>
    </row>
    <row r="339" spans="1:7" x14ac:dyDescent="0.3">
      <c r="A339" s="11">
        <f>CURRENT_YEAR</f>
        <v>2021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0.46981994858701837</v>
      </c>
    </row>
    <row r="340" spans="1:7" x14ac:dyDescent="0.3">
      <c r="A340" s="11">
        <f>CURRENT_YEAR</f>
        <v>2021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2.3551585646806883</v>
      </c>
    </row>
    <row r="341" spans="1:7" x14ac:dyDescent="0.3">
      <c r="A341" s="11">
        <f>CURRENT_YEAR</f>
        <v>2021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26.626046025023648</v>
      </c>
    </row>
    <row r="342" spans="1:7" x14ac:dyDescent="0.3">
      <c r="A342" s="11">
        <f>CURRENT_YEAR</f>
        <v>2021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16.339374059539093</v>
      </c>
    </row>
    <row r="343" spans="1:7" x14ac:dyDescent="0.3">
      <c r="A343" s="11">
        <f>CURRENT_YEAR</f>
        <v>2021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2.3551585646806878</v>
      </c>
    </row>
    <row r="344" spans="1:7" x14ac:dyDescent="0.3">
      <c r="A344" s="11">
        <f>CURRENT_YEAR</f>
        <v>2021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26.626046025023648</v>
      </c>
    </row>
    <row r="345" spans="1:7" x14ac:dyDescent="0.3">
      <c r="A345" s="11">
        <f>CURRENT_YEAR</f>
        <v>2021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16.339374059539097</v>
      </c>
    </row>
    <row r="346" spans="1:7" x14ac:dyDescent="0.3">
      <c r="A346" s="11">
        <f>CURRENT_YEAR</f>
        <v>2021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0.2298414529830366</v>
      </c>
    </row>
    <row r="347" spans="1:7" x14ac:dyDescent="0.3">
      <c r="A347" s="11">
        <f>CURRENT_YEAR</f>
        <v>2021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1.824706734250543</v>
      </c>
    </row>
    <row r="460" spans="1:7" x14ac:dyDescent="0.3">
      <c r="A460" s="11">
        <f>CURRENT_YEAR</f>
        <v>2021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1.7251613874616529</v>
      </c>
    </row>
    <row r="461" spans="1:7" x14ac:dyDescent="0.3">
      <c r="A461" s="11">
        <f>CURRENT_YEAR</f>
        <v>2021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1.7643683405964088</v>
      </c>
    </row>
    <row r="462" spans="1:7" x14ac:dyDescent="0.3">
      <c r="A462" s="11">
        <f>CURRENT_YEAR</f>
        <v>2021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473.48660392642898</v>
      </c>
    </row>
    <row r="480" spans="1:7" x14ac:dyDescent="0.3">
      <c r="A480" s="11">
        <f>CURRENT_YEAR</f>
        <v>2021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1065.188255852848</v>
      </c>
    </row>
    <row r="482" spans="1:7" x14ac:dyDescent="0.3">
      <c r="A482" s="11">
        <f>CURRENT_YEAR</f>
        <v>2021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4.3365301515291028</v>
      </c>
    </row>
    <row r="483" spans="1:7" x14ac:dyDescent="0.3">
      <c r="A483" s="11">
        <f>CURRENT_YEAR</f>
        <v>2021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2.3850915833410071</v>
      </c>
    </row>
    <row r="484" spans="1:7" x14ac:dyDescent="0.3">
      <c r="A484" s="11">
        <f>CURRENT_YEAR</f>
        <v>2021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6.5047952272936556</v>
      </c>
    </row>
    <row r="485" spans="1:7" x14ac:dyDescent="0.3">
      <c r="A485" s="11">
        <f>CURRENT_YEAR</f>
        <v>2021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5.2038361818349239</v>
      </c>
    </row>
    <row r="486" spans="1:7" x14ac:dyDescent="0.3">
      <c r="A486" s="11">
        <f>CURRENT_YEAR</f>
        <v>2021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1.0841325378822757</v>
      </c>
    </row>
    <row r="487" spans="1:7" x14ac:dyDescent="0.3">
      <c r="A487" s="11">
        <f>CURRENT_YEAR</f>
        <v>2021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1.791246289802594</v>
      </c>
    </row>
    <row r="489" spans="1:7" x14ac:dyDescent="0.3">
      <c r="A489" s="11">
        <f>CURRENT_YEAR</f>
        <v>2021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1.5153387963090483</v>
      </c>
    </row>
    <row r="490" spans="1:7" x14ac:dyDescent="0.3">
      <c r="A490" s="11">
        <f>CURRENT_YEAR</f>
        <v>2021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1.6701755976325103</v>
      </c>
    </row>
    <row r="491" spans="1:7" x14ac:dyDescent="0.3">
      <c r="A491" s="11">
        <f>CURRENT_YEAR</f>
        <v>2021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473.48660392642893</v>
      </c>
    </row>
    <row r="509" spans="1:7" x14ac:dyDescent="0.3">
      <c r="A509" s="11">
        <f>CURRENT_YEAR</f>
        <v>2021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1377.4636650029295</v>
      </c>
    </row>
    <row r="511" spans="1:7" x14ac:dyDescent="0.3">
      <c r="A511" s="11">
        <f>CURRENT_YEAR</f>
        <v>2021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4.3365301515291019</v>
      </c>
    </row>
    <row r="512" spans="1:7" x14ac:dyDescent="0.3">
      <c r="A512" s="11">
        <f>CURRENT_YEAR</f>
        <v>2021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2.3850915833410067</v>
      </c>
    </row>
    <row r="513" spans="1:7" x14ac:dyDescent="0.3">
      <c r="A513" s="11">
        <f>CURRENT_YEAR</f>
        <v>2021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6.5047952272936538</v>
      </c>
    </row>
    <row r="514" spans="1:7" x14ac:dyDescent="0.3">
      <c r="A514" s="11">
        <f>CURRENT_YEAR</f>
        <v>2021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5.2038361818349239</v>
      </c>
    </row>
    <row r="515" spans="1:7" x14ac:dyDescent="0.3">
      <c r="A515" s="11">
        <f>CURRENT_YEAR</f>
        <v>2021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1.0841325378822757</v>
      </c>
    </row>
    <row r="516" spans="1:7" x14ac:dyDescent="0.3">
      <c r="A516" s="11">
        <f>CURRENT_YEAR</f>
        <v>2021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1.907760771807155</v>
      </c>
    </row>
    <row r="518" spans="1:7" x14ac:dyDescent="0.3">
      <c r="A518" s="11">
        <f>CURRENT_YEAR</f>
        <v>2021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2.0108203489663508</v>
      </c>
    </row>
    <row r="519" spans="1:7" x14ac:dyDescent="0.3">
      <c r="A519" s="11">
        <f>CURRENT_YEAR</f>
        <v>2021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1.9913578582507316</v>
      </c>
    </row>
    <row r="520" spans="1:7" x14ac:dyDescent="0.3">
      <c r="A520" s="11">
        <f>CURRENT_YEAR</f>
        <v>2021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473.48660392642887</v>
      </c>
    </row>
    <row r="538" spans="1:7" x14ac:dyDescent="0.3">
      <c r="A538" s="11">
        <f>CURRENT_YEAR</f>
        <v>2021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2639.2018130441165</v>
      </c>
    </row>
    <row r="540" spans="1:7" x14ac:dyDescent="0.3">
      <c r="A540" s="11">
        <f>CURRENT_YEAR</f>
        <v>2021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4.3365301515291028</v>
      </c>
    </row>
    <row r="541" spans="1:7" x14ac:dyDescent="0.3">
      <c r="A541" s="11">
        <f>CURRENT_YEAR</f>
        <v>2021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2.3850915833410067</v>
      </c>
    </row>
    <row r="542" spans="1:7" x14ac:dyDescent="0.3">
      <c r="A542" s="11">
        <f>CURRENT_YEAR</f>
        <v>2021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6.5047952272936556</v>
      </c>
    </row>
    <row r="543" spans="1:7" x14ac:dyDescent="0.3">
      <c r="A543" s="11">
        <f>CURRENT_YEAR</f>
        <v>2021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5.203836181834923</v>
      </c>
    </row>
    <row r="544" spans="1:7" x14ac:dyDescent="0.3">
      <c r="A544" s="11">
        <f>CURRENT_YEAR</f>
        <v>2021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1.0841325378822757</v>
      </c>
    </row>
    <row r="545" spans="1:7" x14ac:dyDescent="0.3">
      <c r="A545" s="11">
        <f>CURRENT_YEAR</f>
        <v>2021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1.9009646559127615</v>
      </c>
    </row>
    <row r="547" spans="1:7" x14ac:dyDescent="0.3">
      <c r="A547" s="11">
        <f>CURRENT_YEAR</f>
        <v>2021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1.9896627448179822</v>
      </c>
    </row>
    <row r="548" spans="1:7" x14ac:dyDescent="0.3">
      <c r="A548" s="11">
        <f>CURRENT_YEAR</f>
        <v>2021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1.9250557656871301</v>
      </c>
    </row>
    <row r="549" spans="1:7" x14ac:dyDescent="0.3">
      <c r="A549" s="11">
        <f>CURRENT_YEAR</f>
        <v>2021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473.48660392642898</v>
      </c>
    </row>
    <row r="567" spans="1:7" x14ac:dyDescent="0.3">
      <c r="A567" s="11">
        <f>CURRENT_YEAR</f>
        <v>2021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1075.2609724329084</v>
      </c>
    </row>
    <row r="569" spans="1:7" x14ac:dyDescent="0.3">
      <c r="A569" s="11">
        <f>CURRENT_YEAR</f>
        <v>2021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4.3365301515291028</v>
      </c>
    </row>
    <row r="570" spans="1:7" x14ac:dyDescent="0.3">
      <c r="A570" s="11">
        <f>CURRENT_YEAR</f>
        <v>2021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2.3850915833410062</v>
      </c>
    </row>
    <row r="571" spans="1:7" x14ac:dyDescent="0.3">
      <c r="A571" s="11">
        <f>CURRENT_YEAR</f>
        <v>2021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6.5047952272936556</v>
      </c>
    </row>
    <row r="572" spans="1:7" x14ac:dyDescent="0.3">
      <c r="A572" s="11">
        <f>CURRENT_YEAR</f>
        <v>2021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5.203836181834923</v>
      </c>
    </row>
    <row r="573" spans="1:7" x14ac:dyDescent="0.3">
      <c r="A573" s="11">
        <f>CURRENT_YEAR</f>
        <v>2021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1.0841325378822757</v>
      </c>
    </row>
    <row r="574" spans="1:7" x14ac:dyDescent="0.3">
      <c r="A574" s="11">
        <f>CURRENT_YEAR</f>
        <v>2021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1.9769228108307557</v>
      </c>
    </row>
    <row r="576" spans="1:7" x14ac:dyDescent="0.3">
      <c r="A576" s="11">
        <f>CURRENT_YEAR</f>
        <v>2021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1.9924308404305395</v>
      </c>
    </row>
    <row r="577" spans="1:7" x14ac:dyDescent="0.3">
      <c r="A577" s="11">
        <f>CURRENT_YEAR</f>
        <v>2021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1.9849506657559342</v>
      </c>
    </row>
    <row r="578" spans="1:7" x14ac:dyDescent="0.3">
      <c r="A578" s="11">
        <f>CURRENT_YEAR</f>
        <v>2021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473.48660392642898</v>
      </c>
    </row>
    <row r="596" spans="1:7" x14ac:dyDescent="0.3">
      <c r="A596" s="11">
        <f>CURRENT_YEAR</f>
        <v>2021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1900.4198779763997</v>
      </c>
    </row>
    <row r="598" spans="1:7" x14ac:dyDescent="0.3">
      <c r="A598" s="11">
        <f>CURRENT_YEAR</f>
        <v>2021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4.3365301515291028</v>
      </c>
    </row>
    <row r="599" spans="1:7" x14ac:dyDescent="0.3">
      <c r="A599" s="11">
        <f>CURRENT_YEAR</f>
        <v>2021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2.3850915833410067</v>
      </c>
    </row>
    <row r="600" spans="1:7" x14ac:dyDescent="0.3">
      <c r="A600" s="11">
        <f>CURRENT_YEAR</f>
        <v>2021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6.5047952272936556</v>
      </c>
    </row>
    <row r="601" spans="1:7" x14ac:dyDescent="0.3">
      <c r="A601" s="11">
        <f>CURRENT_YEAR</f>
        <v>2021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5.2038361818349239</v>
      </c>
    </row>
    <row r="602" spans="1:7" x14ac:dyDescent="0.3">
      <c r="A602" s="11">
        <f>CURRENT_YEAR</f>
        <v>2021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1.0841325378822757</v>
      </c>
    </row>
    <row r="603" spans="1:7" x14ac:dyDescent="0.3">
      <c r="A603" s="11">
        <f>CURRENT_YEAR</f>
        <v>2021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2.1305871879520755</v>
      </c>
    </row>
    <row r="605" spans="1:7" x14ac:dyDescent="0.3">
      <c r="A605" s="11">
        <f>CURRENT_YEAR</f>
        <v>2021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1.9964207541195744</v>
      </c>
    </row>
    <row r="606" spans="1:7" x14ac:dyDescent="0.3">
      <c r="A606" s="11">
        <f>CURRENT_YEAR</f>
        <v>2021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2.0535797533166349</v>
      </c>
    </row>
    <row r="607" spans="1:7" x14ac:dyDescent="0.3">
      <c r="A607" s="11">
        <f>CURRENT_YEAR</f>
        <v>2021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473.48660392642893</v>
      </c>
    </row>
    <row r="625" spans="1:7" x14ac:dyDescent="0.3">
      <c r="A625" s="11">
        <f>CURRENT_YEAR</f>
        <v>2021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3132.7923788815142</v>
      </c>
    </row>
    <row r="627" spans="1:7" x14ac:dyDescent="0.3">
      <c r="A627" s="11">
        <f>CURRENT_YEAR</f>
        <v>2021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4.3365301515291028</v>
      </c>
    </row>
    <row r="628" spans="1:7" x14ac:dyDescent="0.3">
      <c r="A628" s="11">
        <f>CURRENT_YEAR</f>
        <v>2021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2.3850915833410067</v>
      </c>
    </row>
    <row r="629" spans="1:7" x14ac:dyDescent="0.3">
      <c r="A629" s="11">
        <f>CURRENT_YEAR</f>
        <v>2021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6.5047952272936547</v>
      </c>
    </row>
    <row r="630" spans="1:7" x14ac:dyDescent="0.3">
      <c r="A630" s="11">
        <f>CURRENT_YEAR</f>
        <v>2021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5.203836181834923</v>
      </c>
    </row>
    <row r="631" spans="1:7" x14ac:dyDescent="0.3">
      <c r="A631" s="11">
        <f>CURRENT_YEAR</f>
        <v>2021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1.0841325378822757</v>
      </c>
    </row>
    <row r="632" spans="1:7" x14ac:dyDescent="0.3">
      <c r="A632" s="11">
        <f>CURRENT_YEAR</f>
        <v>2021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2.0108338222652788</v>
      </c>
    </row>
    <row r="634" spans="1:7" x14ac:dyDescent="0.3">
      <c r="A634" s="11">
        <f>CURRENT_YEAR</f>
        <v>2021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2.0022510336448169</v>
      </c>
    </row>
    <row r="635" spans="1:7" x14ac:dyDescent="0.3">
      <c r="A635" s="11">
        <f>CURRENT_YEAR</f>
        <v>2021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2.0036741374883063</v>
      </c>
    </row>
    <row r="636" spans="1:7" x14ac:dyDescent="0.3">
      <c r="A636" s="11">
        <f>CURRENT_YEAR</f>
        <v>2021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473.48660392642887</v>
      </c>
    </row>
    <row r="654" spans="1:7" x14ac:dyDescent="0.3">
      <c r="A654" s="11">
        <f>CURRENT_YEAR</f>
        <v>2021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1082.8451706980329</v>
      </c>
    </row>
    <row r="656" spans="1:7" x14ac:dyDescent="0.3">
      <c r="A656" s="11">
        <f>CURRENT_YEAR</f>
        <v>2021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4.3365301515291028</v>
      </c>
    </row>
    <row r="657" spans="1:7" x14ac:dyDescent="0.3">
      <c r="A657" s="11">
        <f>CURRENT_YEAR</f>
        <v>2021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2.3850915833410071</v>
      </c>
    </row>
    <row r="658" spans="1:7" x14ac:dyDescent="0.3">
      <c r="A658" s="11">
        <f>CURRENT_YEAR</f>
        <v>2021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6.5047952272936547</v>
      </c>
    </row>
    <row r="659" spans="1:7" x14ac:dyDescent="0.3">
      <c r="A659" s="11">
        <f>CURRENT_YEAR</f>
        <v>2021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5.2038361818349239</v>
      </c>
    </row>
    <row r="660" spans="1:7" x14ac:dyDescent="0.3">
      <c r="A660" s="11">
        <f>CURRENT_YEAR</f>
        <v>2021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1.0841325378822757</v>
      </c>
    </row>
    <row r="661" spans="1:7" x14ac:dyDescent="0.3">
      <c r="A661" s="11">
        <f>CURRENT_YEAR</f>
        <v>2021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1.8878013343784052</v>
      </c>
    </row>
    <row r="663" spans="1:7" x14ac:dyDescent="0.3">
      <c r="A663" s="11">
        <f>CURRENT_YEAR</f>
        <v>2021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1.9290111978843849</v>
      </c>
    </row>
    <row r="664" spans="1:7" x14ac:dyDescent="0.3">
      <c r="A664" s="11">
        <f>CURRENT_YEAR</f>
        <v>2021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1.900836491961835</v>
      </c>
    </row>
    <row r="665" spans="1:7" x14ac:dyDescent="0.3">
      <c r="A665" s="11">
        <f>CURRENT_YEAR</f>
        <v>2021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473.48660392642893</v>
      </c>
    </row>
    <row r="683" spans="1:7" x14ac:dyDescent="0.3">
      <c r="A683" s="11">
        <f>CURRENT_YEAR</f>
        <v>2021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1558.595230889088</v>
      </c>
    </row>
    <row r="685" spans="1:7" x14ac:dyDescent="0.3">
      <c r="A685" s="11">
        <f>CURRENT_YEAR</f>
        <v>2021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4.3365301515291019</v>
      </c>
    </row>
    <row r="686" spans="1:7" x14ac:dyDescent="0.3">
      <c r="A686" s="11">
        <f>CURRENT_YEAR</f>
        <v>2021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2.3850915833410067</v>
      </c>
    </row>
    <row r="687" spans="1:7" x14ac:dyDescent="0.3">
      <c r="A687" s="11">
        <f>CURRENT_YEAR</f>
        <v>2021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6.5047952272936547</v>
      </c>
    </row>
    <row r="688" spans="1:7" x14ac:dyDescent="0.3">
      <c r="A688" s="11">
        <f>CURRENT_YEAR</f>
        <v>2021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5.203836181834923</v>
      </c>
    </row>
    <row r="689" spans="1:7" x14ac:dyDescent="0.3">
      <c r="A689" s="11">
        <f>CURRENT_YEAR</f>
        <v>2021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1.0841325378822759</v>
      </c>
    </row>
    <row r="690" spans="1:7" x14ac:dyDescent="0.3">
      <c r="A690" s="11">
        <f>CURRENT_YEAR</f>
        <v>2021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2.0161191749427045</v>
      </c>
    </row>
    <row r="692" spans="1:7" x14ac:dyDescent="0.3">
      <c r="A692" s="11">
        <f>CURRENT_YEAR</f>
        <v>2021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1.9966545454545455</v>
      </c>
    </row>
    <row r="693" spans="1:7" x14ac:dyDescent="0.3">
      <c r="A693" s="11">
        <f>CURRENT_YEAR</f>
        <v>2021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2.0120707911057329</v>
      </c>
    </row>
    <row r="694" spans="1:7" x14ac:dyDescent="0.3">
      <c r="A694" s="11">
        <f>CURRENT_YEAR</f>
        <v>2021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473.48660392642893</v>
      </c>
    </row>
    <row r="712" spans="1:7" x14ac:dyDescent="0.3">
      <c r="A712" s="11">
        <f>CURRENT_YEAR</f>
        <v>2021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2394.6140704305803</v>
      </c>
    </row>
    <row r="714" spans="1:7" x14ac:dyDescent="0.3">
      <c r="A714" s="11">
        <f>CURRENT_YEAR</f>
        <v>2021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4.3365301515291028</v>
      </c>
    </row>
    <row r="715" spans="1:7" x14ac:dyDescent="0.3">
      <c r="A715" s="11">
        <f>CURRENT_YEAR</f>
        <v>2021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2.3850915833410071</v>
      </c>
    </row>
    <row r="716" spans="1:7" x14ac:dyDescent="0.3">
      <c r="A716" s="11">
        <f>CURRENT_YEAR</f>
        <v>2021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6.5047952272936556</v>
      </c>
    </row>
    <row r="717" spans="1:7" x14ac:dyDescent="0.3">
      <c r="A717" s="11">
        <f>CURRENT_YEAR</f>
        <v>2021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5.203836181834923</v>
      </c>
    </row>
    <row r="718" spans="1:7" x14ac:dyDescent="0.3">
      <c r="A718" s="11">
        <f>CURRENT_YEAR</f>
        <v>2021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1.0841325378822757</v>
      </c>
    </row>
    <row r="719" spans="1:7" x14ac:dyDescent="0.3">
      <c r="A719" s="11">
        <f>CURRENT_YEAR</f>
        <v>2021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1.12676732803188</v>
      </c>
    </row>
    <row r="721" spans="1:7" x14ac:dyDescent="0.3">
      <c r="A721" s="11">
        <f>CURRENT_YEAR</f>
        <v>2021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1.0932544412955352</v>
      </c>
    </row>
    <row r="722" spans="1:7" x14ac:dyDescent="0.3">
      <c r="A722" s="11">
        <f>CURRENT_YEAR</f>
        <v>2021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1.1012935243105375</v>
      </c>
    </row>
    <row r="723" spans="1:7" x14ac:dyDescent="0.3">
      <c r="A723" s="11">
        <f>CURRENT_YEAR</f>
        <v>2021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473.48660392642898</v>
      </c>
    </row>
    <row r="741" spans="1:7" x14ac:dyDescent="0.3">
      <c r="A741" s="11">
        <f>CURRENT_YEAR</f>
        <v>2021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4113.4829482131854</v>
      </c>
    </row>
    <row r="743" spans="1:7" x14ac:dyDescent="0.3">
      <c r="A743" s="11">
        <f>CURRENT_YEAR</f>
        <v>2021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4.3365301515291028</v>
      </c>
    </row>
    <row r="744" spans="1:7" x14ac:dyDescent="0.3">
      <c r="A744" s="11">
        <f>CURRENT_YEAR</f>
        <v>2021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2.3850915833410071</v>
      </c>
    </row>
    <row r="745" spans="1:7" x14ac:dyDescent="0.3">
      <c r="A745" s="11">
        <f>CURRENT_YEAR</f>
        <v>2021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6.5047952272936556</v>
      </c>
    </row>
    <row r="746" spans="1:7" x14ac:dyDescent="0.3">
      <c r="A746" s="11">
        <f>CURRENT_YEAR</f>
        <v>2021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5.2038361818349239</v>
      </c>
    </row>
    <row r="747" spans="1:7" x14ac:dyDescent="0.3">
      <c r="A747" s="11">
        <f>CURRENT_YEAR</f>
        <v>2021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1.0841325378822759</v>
      </c>
    </row>
    <row r="748" spans="1:7" x14ac:dyDescent="0.3">
      <c r="A748" s="11">
        <f>CURRENT_YEAR</f>
        <v>2021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1.3211252397298909</v>
      </c>
    </row>
    <row r="750" spans="1:7" x14ac:dyDescent="0.3">
      <c r="A750" s="11">
        <f>CURRENT_YEAR</f>
        <v>2021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1.2850153255047929</v>
      </c>
    </row>
    <row r="751" spans="1:7" x14ac:dyDescent="0.3">
      <c r="A751" s="11">
        <f>CURRENT_YEAR</f>
        <v>2021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1.2903444855787469</v>
      </c>
    </row>
    <row r="752" spans="1:7" x14ac:dyDescent="0.3">
      <c r="A752" s="11">
        <f>CURRENT_YEAR</f>
        <v>2021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473.48660392642904</v>
      </c>
    </row>
    <row r="770" spans="1:7" x14ac:dyDescent="0.3">
      <c r="A770" s="11">
        <f>CURRENT_YEAR</f>
        <v>2021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2640.6795349488179</v>
      </c>
    </row>
    <row r="772" spans="1:7" x14ac:dyDescent="0.3">
      <c r="A772" s="11">
        <f>CURRENT_YEAR</f>
        <v>2021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4.3365301515291019</v>
      </c>
    </row>
    <row r="773" spans="1:7" x14ac:dyDescent="0.3">
      <c r="A773" s="11">
        <f>CURRENT_YEAR</f>
        <v>2021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2.3850915833410067</v>
      </c>
    </row>
    <row r="774" spans="1:7" x14ac:dyDescent="0.3">
      <c r="A774" s="11">
        <f>CURRENT_YEAR</f>
        <v>2021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6.5047952272936547</v>
      </c>
    </row>
    <row r="775" spans="1:7" x14ac:dyDescent="0.3">
      <c r="A775" s="11">
        <f>CURRENT_YEAR</f>
        <v>2021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5.203836181834923</v>
      </c>
    </row>
    <row r="776" spans="1:7" x14ac:dyDescent="0.3">
      <c r="A776" s="11">
        <f>CURRENT_YEAR</f>
        <v>2021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1.0841325378822757</v>
      </c>
    </row>
    <row r="777" spans="1:7" x14ac:dyDescent="0.3">
      <c r="A777" s="11">
        <f>CURRENT_YEAR</f>
        <v>2021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2.2784810126582276</v>
      </c>
    </row>
    <row r="779" spans="1:7" x14ac:dyDescent="0.3">
      <c r="A779" s="11">
        <f>CURRENT_YEAR</f>
        <v>2021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1.9911504424778761</v>
      </c>
    </row>
    <row r="780" spans="1:7" x14ac:dyDescent="0.3">
      <c r="A780" s="11">
        <f>CURRENT_YEAR</f>
        <v>2021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2.2348993288590604</v>
      </c>
    </row>
    <row r="781" spans="1:7" x14ac:dyDescent="0.3">
      <c r="A781" s="11">
        <f>CURRENT_YEAR</f>
        <v>2021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473.48660392642893</v>
      </c>
    </row>
    <row r="799" spans="1:7" x14ac:dyDescent="0.3">
      <c r="A799" s="11">
        <f>CURRENT_YEAR</f>
        <v>2021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552.73663425998166</v>
      </c>
    </row>
    <row r="801" spans="1:7" x14ac:dyDescent="0.3">
      <c r="A801" s="11">
        <f>CURRENT_YEAR</f>
        <v>2021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4.3365301515291019</v>
      </c>
    </row>
    <row r="802" spans="1:7" x14ac:dyDescent="0.3">
      <c r="A802" s="11">
        <f>CURRENT_YEAR</f>
        <v>2021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2.3850915833410067</v>
      </c>
    </row>
    <row r="803" spans="1:7" x14ac:dyDescent="0.3">
      <c r="A803" s="11">
        <f>CURRENT_YEAR</f>
        <v>2021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6.5047952272936556</v>
      </c>
    </row>
    <row r="804" spans="1:7" x14ac:dyDescent="0.3">
      <c r="A804" s="11">
        <f>CURRENT_YEAR</f>
        <v>2021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5.2038361818349239</v>
      </c>
    </row>
    <row r="805" spans="1:7" x14ac:dyDescent="0.3">
      <c r="A805" s="11">
        <f>CURRENT_YEAR</f>
        <v>2021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1.0841325378822757</v>
      </c>
    </row>
    <row r="806" spans="1:7" x14ac:dyDescent="0.3">
      <c r="A806" s="11">
        <f>CURRENT_YEAR</f>
        <v>2021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1.9689474521569164</v>
      </c>
    </row>
    <row r="808" spans="1:7" x14ac:dyDescent="0.3">
      <c r="A808" s="11">
        <f>CURRENT_YEAR</f>
        <v>2021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1.9168743046808197</v>
      </c>
    </row>
    <row r="809" spans="1:7" x14ac:dyDescent="0.3">
      <c r="A809" s="11">
        <f>CURRENT_YEAR</f>
        <v>2021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1.9401628388027994</v>
      </c>
    </row>
    <row r="810" spans="1:7" x14ac:dyDescent="0.3">
      <c r="A810" s="11">
        <f>CURRENT_YEAR</f>
        <v>2021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473.48660392642898</v>
      </c>
    </row>
    <row r="828" spans="1:7" x14ac:dyDescent="0.3">
      <c r="A828" s="11">
        <f>CURRENT_YEAR</f>
        <v>2021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1946.1679206892043</v>
      </c>
    </row>
    <row r="830" spans="1:7" x14ac:dyDescent="0.3">
      <c r="A830" s="11">
        <f>CURRENT_YEAR</f>
        <v>2021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4.3365301515291019</v>
      </c>
    </row>
    <row r="831" spans="1:7" x14ac:dyDescent="0.3">
      <c r="A831" s="11">
        <f>CURRENT_YEAR</f>
        <v>2021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2.3850915833410067</v>
      </c>
    </row>
    <row r="832" spans="1:7" x14ac:dyDescent="0.3">
      <c r="A832" s="11">
        <f>CURRENT_YEAR</f>
        <v>2021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6.5047952272936564</v>
      </c>
    </row>
    <row r="833" spans="1:7" x14ac:dyDescent="0.3">
      <c r="A833" s="11">
        <f>CURRENT_YEAR</f>
        <v>2021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5.203836181834923</v>
      </c>
    </row>
    <row r="834" spans="1:7" x14ac:dyDescent="0.3">
      <c r="A834" s="11">
        <f>CURRENT_YEAR</f>
        <v>2021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1.0841325378822759</v>
      </c>
    </row>
    <row r="835" spans="1:7" x14ac:dyDescent="0.3">
      <c r="A835" s="11">
        <f>CURRENT_YEAR</f>
        <v>2021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2.0207516314420548</v>
      </c>
    </row>
    <row r="838" spans="1:7" x14ac:dyDescent="0.3">
      <c r="A838" s="11">
        <f>CURRENT_YEAR</f>
        <v>2021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2.0207516314420548</v>
      </c>
    </row>
    <row r="839" spans="1:7" x14ac:dyDescent="0.3">
      <c r="A839" s="11">
        <f>CURRENT_YEAR</f>
        <v>2021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2.0321591267536103</v>
      </c>
    </row>
    <row r="867" spans="1:7" x14ac:dyDescent="0.3">
      <c r="A867" s="11">
        <f>CURRENT_YEAR</f>
        <v>2021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2.0321591267536103</v>
      </c>
    </row>
    <row r="868" spans="1:7" x14ac:dyDescent="0.3">
      <c r="A868" s="11">
        <f>CURRENT_YEAR</f>
        <v>2021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2.0337078651685392</v>
      </c>
    </row>
    <row r="895" spans="1:7" x14ac:dyDescent="0.3">
      <c r="A895" s="11">
        <f>CURRENT_YEAR</f>
        <v>2021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1.3881267148914942</v>
      </c>
    </row>
    <row r="896" spans="1:7" x14ac:dyDescent="0.3">
      <c r="A896" s="11">
        <f>CURRENT_YEAR</f>
        <v>2021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2.0284146836691299</v>
      </c>
    </row>
    <row r="897" spans="1:7" x14ac:dyDescent="0.3">
      <c r="A897" s="11">
        <f>CURRENT_YEAR</f>
        <v>2021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473.48660392642887</v>
      </c>
    </row>
    <row r="915" spans="1:7" x14ac:dyDescent="0.3">
      <c r="A915" s="11">
        <f>CURRENT_YEAR</f>
        <v>2021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1680.4238981346159</v>
      </c>
    </row>
    <row r="917" spans="1:7" x14ac:dyDescent="0.3">
      <c r="A917" s="11">
        <f>CURRENT_YEAR</f>
        <v>2021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4.3365301515291028</v>
      </c>
    </row>
    <row r="918" spans="1:7" x14ac:dyDescent="0.3">
      <c r="A918" s="11">
        <f>CURRENT_YEAR</f>
        <v>2021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2.3850915833410071</v>
      </c>
    </row>
    <row r="919" spans="1:7" x14ac:dyDescent="0.3">
      <c r="A919" s="11">
        <f>CURRENT_YEAR</f>
        <v>2021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6.5047952272936556</v>
      </c>
    </row>
    <row r="920" spans="1:7" x14ac:dyDescent="0.3">
      <c r="A920" s="11">
        <f>CURRENT_YEAR</f>
        <v>2021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5.2038361818349239</v>
      </c>
    </row>
    <row r="921" spans="1:7" x14ac:dyDescent="0.3">
      <c r="A921" s="11">
        <f>CURRENT_YEAR</f>
        <v>2021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1.0841325378822757</v>
      </c>
    </row>
    <row r="922" spans="1:7" x14ac:dyDescent="0.3">
      <c r="A922" s="11">
        <f>CURRENT_YEAR</f>
        <v>2021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1.7413312633505265</v>
      </c>
    </row>
    <row r="924" spans="1:7" x14ac:dyDescent="0.3">
      <c r="A924" s="11">
        <f>CURRENT_YEAR</f>
        <v>2021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1.6834331636047395</v>
      </c>
    </row>
    <row r="925" spans="1:7" x14ac:dyDescent="0.3">
      <c r="A925" s="11">
        <f>CURRENT_YEAR</f>
        <v>2021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1.6996997018477429</v>
      </c>
    </row>
    <row r="926" spans="1:7" x14ac:dyDescent="0.3">
      <c r="A926" s="11">
        <f>CURRENT_YEAR</f>
        <v>2021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473.48660392642887</v>
      </c>
    </row>
    <row r="944" spans="1:7" x14ac:dyDescent="0.3">
      <c r="A944" s="11">
        <f>CURRENT_YEAR</f>
        <v>2021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1963.21017375735</v>
      </c>
    </row>
    <row r="946" spans="1:7" x14ac:dyDescent="0.3">
      <c r="A946" s="11">
        <f>CURRENT_YEAR</f>
        <v>2021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4.3365301515291028</v>
      </c>
    </row>
    <row r="947" spans="1:7" x14ac:dyDescent="0.3">
      <c r="A947" s="11">
        <f>CURRENT_YEAR</f>
        <v>2021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2.3850915833410076</v>
      </c>
    </row>
    <row r="948" spans="1:7" x14ac:dyDescent="0.3">
      <c r="A948" s="11">
        <f>CURRENT_YEAR</f>
        <v>2021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6.5047952272936564</v>
      </c>
    </row>
    <row r="949" spans="1:7" x14ac:dyDescent="0.3">
      <c r="A949" s="11">
        <f>CURRENT_YEAR</f>
        <v>2021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5.203836181834923</v>
      </c>
    </row>
    <row r="950" spans="1:7" x14ac:dyDescent="0.3">
      <c r="A950" s="11">
        <f>CURRENT_YEAR</f>
        <v>2021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1.0841325378822757</v>
      </c>
    </row>
    <row r="951" spans="1:7" x14ac:dyDescent="0.3">
      <c r="A951" s="11">
        <f>CURRENT_YEAR</f>
        <v>2021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13.622462709699343</v>
      </c>
    </row>
    <row r="952" spans="1:7" x14ac:dyDescent="0.3">
      <c r="A952" s="11">
        <f>CURRENT_YEAR</f>
        <v>2021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4.7877619999999999</v>
      </c>
    </row>
    <row r="953" spans="1:7" x14ac:dyDescent="0.3">
      <c r="A953" s="11">
        <f>CURRENT_YEAR</f>
        <v>2021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2021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2021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2021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3.3800302893865428</v>
      </c>
    </row>
    <row r="959" spans="1:7" x14ac:dyDescent="0.3">
      <c r="A959" s="11">
        <f>CURRENT_YEAR</f>
        <v>2021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2.0571275181762676</v>
      </c>
    </row>
    <row r="960" spans="1:7" x14ac:dyDescent="0.3">
      <c r="A960" s="11">
        <f>CURRENT_YEAR</f>
        <v>2021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3.3159764718816187</v>
      </c>
    </row>
    <row r="961" spans="1:7" x14ac:dyDescent="0.3">
      <c r="A961" s="11">
        <f>CURRENT_YEAR</f>
        <v>2021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10171.943648190378</v>
      </c>
    </row>
    <row r="962" spans="1:7" x14ac:dyDescent="0.3">
      <c r="A962" s="11">
        <f>CURRENT_YEAR</f>
        <v>2021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2645.3415374414708</v>
      </c>
    </row>
    <row r="963" spans="1:7" x14ac:dyDescent="0.3">
      <c r="A963" s="11">
        <f>CURRENT_YEAR</f>
        <v>2021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7455.0192443078222</v>
      </c>
    </row>
    <row r="964" spans="1:7" x14ac:dyDescent="0.3">
      <c r="A964" s="11">
        <f>CURRENT_YEAR</f>
        <v>2021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1242881.015704972</v>
      </c>
    </row>
    <row r="965" spans="1:7" x14ac:dyDescent="0.3">
      <c r="A965" s="11">
        <f>CURRENT_YEAR</f>
        <v>2021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1008714.9585812151</v>
      </c>
    </row>
    <row r="966" spans="1:7" x14ac:dyDescent="0.3">
      <c r="A966" s="11">
        <f>CURRENT_YEAR</f>
        <v>2021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2251595.974286187</v>
      </c>
    </row>
    <row r="967" spans="1:7" x14ac:dyDescent="0.3">
      <c r="A967" s="11">
        <f>CURRENT_YEAR</f>
        <v>2021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253672.342</v>
      </c>
    </row>
    <row r="968" spans="1:7" x14ac:dyDescent="0.3">
      <c r="A968" s="11">
        <f>CURRENT_YEAR</f>
        <v>2021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8.8760010513333256</v>
      </c>
    </row>
    <row r="969" spans="1:7" x14ac:dyDescent="0.3">
      <c r="A969" s="11">
        <f>CURRENT_YEAR</f>
        <v>2021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1.0700162672341254</v>
      </c>
    </row>
    <row r="970" spans="1:7" x14ac:dyDescent="0.3">
      <c r="A970" s="11">
        <f>CURRENT_YEAR</f>
        <v>2021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1.4522094029375094</v>
      </c>
    </row>
    <row r="971" spans="1:7" x14ac:dyDescent="0.3">
      <c r="A971" s="11">
        <f>CURRENT_YEAR</f>
        <v>2021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2022-11-29T18:10:13Z</dcterms:created>
  <dcterms:modified xsi:type="dcterms:W3CDTF">2022-11-29T18:35:02Z</dcterms:modified>
</cp:coreProperties>
</file>